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ТСН-2001'!$A$1:$K$692</definedName>
  </definedNames>
  <calcPr calcId="145621"/>
</workbook>
</file>

<file path=xl/calcChain.xml><?xml version="1.0" encoding="utf-8"?>
<calcChain xmlns="http://schemas.openxmlformats.org/spreadsheetml/2006/main">
  <c r="H690" i="5" l="1"/>
  <c r="H687" i="5"/>
  <c r="C690" i="5"/>
  <c r="C687" i="5"/>
  <c r="J29" i="5"/>
  <c r="J26" i="5"/>
  <c r="J25" i="5"/>
  <c r="J24" i="5"/>
  <c r="J23" i="5"/>
  <c r="J22" i="5"/>
  <c r="J21" i="5"/>
  <c r="I29" i="5"/>
  <c r="H684" i="5"/>
  <c r="J684" i="5"/>
  <c r="H683" i="5"/>
  <c r="J683" i="5"/>
  <c r="A682" i="5"/>
  <c r="H680" i="5"/>
  <c r="J680" i="5"/>
  <c r="H679" i="5"/>
  <c r="J679" i="5"/>
  <c r="A678" i="5"/>
  <c r="Z675" i="5"/>
  <c r="Y675" i="5"/>
  <c r="X675" i="5"/>
  <c r="AB674" i="5"/>
  <c r="I674" i="5"/>
  <c r="H674" i="5"/>
  <c r="G674" i="5"/>
  <c r="E674" i="5"/>
  <c r="J673" i="5"/>
  <c r="I673" i="5"/>
  <c r="E673" i="5"/>
  <c r="J672" i="5"/>
  <c r="I672" i="5"/>
  <c r="E672" i="5"/>
  <c r="K671" i="5"/>
  <c r="J671" i="5"/>
  <c r="W671" i="5"/>
  <c r="I671" i="5"/>
  <c r="AA675" i="5" s="1"/>
  <c r="H671" i="5"/>
  <c r="G671" i="5"/>
  <c r="F671" i="5"/>
  <c r="V670" i="5"/>
  <c r="T670" i="5"/>
  <c r="K673" i="5" s="1"/>
  <c r="R670" i="5"/>
  <c r="K672" i="5" s="1"/>
  <c r="J675" i="5" s="1"/>
  <c r="U670" i="5"/>
  <c r="S670" i="5"/>
  <c r="Q670" i="5"/>
  <c r="E670" i="5"/>
  <c r="D670" i="5"/>
  <c r="Z668" i="5"/>
  <c r="Y668" i="5"/>
  <c r="X668" i="5"/>
  <c r="AB667" i="5"/>
  <c r="I667" i="5"/>
  <c r="H667" i="5"/>
  <c r="G667" i="5"/>
  <c r="E667" i="5"/>
  <c r="J666" i="5"/>
  <c r="I666" i="5"/>
  <c r="E666" i="5"/>
  <c r="K665" i="5"/>
  <c r="J665" i="5"/>
  <c r="I665" i="5"/>
  <c r="E665" i="5"/>
  <c r="K664" i="5"/>
  <c r="J664" i="5"/>
  <c r="W664" i="5"/>
  <c r="I664" i="5"/>
  <c r="AA668" i="5" s="1"/>
  <c r="H664" i="5"/>
  <c r="G664" i="5"/>
  <c r="F664" i="5"/>
  <c r="V663" i="5"/>
  <c r="T663" i="5"/>
  <c r="K666" i="5" s="1"/>
  <c r="J668" i="5" s="1"/>
  <c r="R663" i="5"/>
  <c r="U663" i="5"/>
  <c r="S663" i="5"/>
  <c r="Q663" i="5"/>
  <c r="E663" i="5"/>
  <c r="D663" i="5"/>
  <c r="A662" i="5"/>
  <c r="H660" i="5"/>
  <c r="J660" i="5"/>
  <c r="H659" i="5"/>
  <c r="J659" i="5"/>
  <c r="A658" i="5"/>
  <c r="Z655" i="5"/>
  <c r="Y655" i="5"/>
  <c r="X655" i="5"/>
  <c r="AB654" i="5"/>
  <c r="I654" i="5"/>
  <c r="H654" i="5"/>
  <c r="G654" i="5"/>
  <c r="E654" i="5"/>
  <c r="J653" i="5"/>
  <c r="I653" i="5"/>
  <c r="E653" i="5"/>
  <c r="K652" i="5"/>
  <c r="J652" i="5"/>
  <c r="I652" i="5"/>
  <c r="E652" i="5"/>
  <c r="K651" i="5"/>
  <c r="J651" i="5"/>
  <c r="W651" i="5"/>
  <c r="I651" i="5"/>
  <c r="AA655" i="5" s="1"/>
  <c r="H651" i="5"/>
  <c r="G651" i="5"/>
  <c r="F651" i="5"/>
  <c r="V650" i="5"/>
  <c r="T650" i="5"/>
  <c r="K653" i="5" s="1"/>
  <c r="J655" i="5" s="1"/>
  <c r="R650" i="5"/>
  <c r="U650" i="5"/>
  <c r="S650" i="5"/>
  <c r="Q650" i="5"/>
  <c r="E650" i="5"/>
  <c r="D650" i="5"/>
  <c r="A649" i="5"/>
  <c r="A647" i="5"/>
  <c r="H645" i="5"/>
  <c r="J645" i="5"/>
  <c r="H644" i="5"/>
  <c r="J644" i="5"/>
  <c r="A643" i="5"/>
  <c r="H641" i="5"/>
  <c r="J641" i="5"/>
  <c r="H640" i="5"/>
  <c r="J640" i="5"/>
  <c r="A639" i="5"/>
  <c r="AA636" i="5"/>
  <c r="Z636" i="5"/>
  <c r="Y636" i="5"/>
  <c r="X636" i="5"/>
  <c r="O636" i="5"/>
  <c r="H636" i="5"/>
  <c r="J636" i="5"/>
  <c r="K635" i="5"/>
  <c r="P636" i="5" s="1"/>
  <c r="J635" i="5"/>
  <c r="I635" i="5"/>
  <c r="H635" i="5"/>
  <c r="G635" i="5"/>
  <c r="F635" i="5"/>
  <c r="V634" i="5"/>
  <c r="T634" i="5"/>
  <c r="R634" i="5"/>
  <c r="U634" i="5"/>
  <c r="S634" i="5"/>
  <c r="Q634" i="5"/>
  <c r="E634" i="5"/>
  <c r="D634" i="5"/>
  <c r="B634" i="5"/>
  <c r="AA632" i="5"/>
  <c r="Z632" i="5"/>
  <c r="Y632" i="5"/>
  <c r="X632" i="5"/>
  <c r="O632" i="5"/>
  <c r="H639" i="5" s="1"/>
  <c r="H632" i="5"/>
  <c r="K631" i="5"/>
  <c r="P632" i="5" s="1"/>
  <c r="J639" i="5" s="1"/>
  <c r="J631" i="5"/>
  <c r="I631" i="5"/>
  <c r="H631" i="5"/>
  <c r="G631" i="5"/>
  <c r="F631" i="5"/>
  <c r="V630" i="5"/>
  <c r="T630" i="5"/>
  <c r="R630" i="5"/>
  <c r="U630" i="5"/>
  <c r="S630" i="5"/>
  <c r="Q630" i="5"/>
  <c r="E630" i="5"/>
  <c r="D630" i="5"/>
  <c r="B630" i="5"/>
  <c r="A629" i="5"/>
  <c r="H627" i="5"/>
  <c r="J627" i="5"/>
  <c r="H626" i="5"/>
  <c r="J626" i="5"/>
  <c r="A625" i="5"/>
  <c r="AA622" i="5"/>
  <c r="Z622" i="5"/>
  <c r="Y622" i="5"/>
  <c r="J621" i="5"/>
  <c r="I621" i="5"/>
  <c r="E621" i="5"/>
  <c r="K620" i="5"/>
  <c r="J620" i="5"/>
  <c r="W620" i="5"/>
  <c r="I620" i="5"/>
  <c r="H620" i="5"/>
  <c r="G620" i="5"/>
  <c r="F620" i="5"/>
  <c r="K619" i="5"/>
  <c r="J619" i="5"/>
  <c r="I619" i="5"/>
  <c r="H622" i="5" s="1"/>
  <c r="H619" i="5"/>
  <c r="G619" i="5"/>
  <c r="F619" i="5"/>
  <c r="V618" i="5"/>
  <c r="K621" i="5" s="1"/>
  <c r="P622" i="5" s="1"/>
  <c r="J625" i="5" s="1"/>
  <c r="T618" i="5"/>
  <c r="R618" i="5"/>
  <c r="U618" i="5"/>
  <c r="S618" i="5"/>
  <c r="Q618" i="5"/>
  <c r="E618" i="5"/>
  <c r="D618" i="5"/>
  <c r="B618" i="5"/>
  <c r="A617" i="5"/>
  <c r="H615" i="5"/>
  <c r="J615" i="5"/>
  <c r="H614" i="5"/>
  <c r="J614" i="5"/>
  <c r="A613" i="5"/>
  <c r="AA610" i="5"/>
  <c r="Z610" i="5"/>
  <c r="Y610" i="5"/>
  <c r="X610" i="5"/>
  <c r="O610" i="5"/>
  <c r="H610" i="5"/>
  <c r="J610" i="5"/>
  <c r="K609" i="5"/>
  <c r="P610" i="5" s="1"/>
  <c r="J609" i="5"/>
  <c r="I609" i="5"/>
  <c r="H609" i="5"/>
  <c r="G609" i="5"/>
  <c r="F609" i="5"/>
  <c r="V609" i="5"/>
  <c r="T609" i="5"/>
  <c r="R609" i="5"/>
  <c r="U609" i="5"/>
  <c r="S609" i="5"/>
  <c r="Q609" i="5"/>
  <c r="E609" i="5"/>
  <c r="D609" i="5"/>
  <c r="B609" i="5"/>
  <c r="AA607" i="5"/>
  <c r="Z607" i="5"/>
  <c r="Y607" i="5"/>
  <c r="X607" i="5"/>
  <c r="O607" i="5"/>
  <c r="H607" i="5"/>
  <c r="K606" i="5"/>
  <c r="P607" i="5" s="1"/>
  <c r="J606" i="5"/>
  <c r="I606" i="5"/>
  <c r="H606" i="5"/>
  <c r="G606" i="5"/>
  <c r="F606" i="5"/>
  <c r="V606" i="5"/>
  <c r="T606" i="5"/>
  <c r="R606" i="5"/>
  <c r="U606" i="5"/>
  <c r="S606" i="5"/>
  <c r="Q606" i="5"/>
  <c r="E606" i="5"/>
  <c r="D606" i="5"/>
  <c r="B606" i="5"/>
  <c r="AA604" i="5"/>
  <c r="Z604" i="5"/>
  <c r="Y604" i="5"/>
  <c r="X604" i="5"/>
  <c r="H604" i="5"/>
  <c r="P604" i="5"/>
  <c r="J604" i="5"/>
  <c r="K603" i="5"/>
  <c r="J603" i="5"/>
  <c r="I603" i="5"/>
  <c r="O604" i="5" s="1"/>
  <c r="H613" i="5" s="1"/>
  <c r="H603" i="5"/>
  <c r="G603" i="5"/>
  <c r="F603" i="5"/>
  <c r="V603" i="5"/>
  <c r="T603" i="5"/>
  <c r="R603" i="5"/>
  <c r="U603" i="5"/>
  <c r="S603" i="5"/>
  <c r="Q603" i="5"/>
  <c r="E603" i="5"/>
  <c r="D603" i="5"/>
  <c r="B603" i="5"/>
  <c r="A602" i="5"/>
  <c r="H600" i="5"/>
  <c r="J600" i="5"/>
  <c r="H599" i="5"/>
  <c r="J599" i="5"/>
  <c r="A598" i="5"/>
  <c r="AA595" i="5"/>
  <c r="Z595" i="5"/>
  <c r="X595" i="5"/>
  <c r="AB594" i="5"/>
  <c r="I594" i="5"/>
  <c r="H594" i="5"/>
  <c r="G594" i="5"/>
  <c r="E594" i="5"/>
  <c r="J593" i="5"/>
  <c r="E593" i="5"/>
  <c r="J592" i="5"/>
  <c r="E592" i="5"/>
  <c r="K591" i="5"/>
  <c r="J591" i="5"/>
  <c r="I591" i="5"/>
  <c r="H591" i="5"/>
  <c r="G591" i="5"/>
  <c r="F591" i="5"/>
  <c r="K590" i="5"/>
  <c r="J590" i="5"/>
  <c r="I590" i="5"/>
  <c r="H590" i="5"/>
  <c r="G590" i="5"/>
  <c r="F590" i="5"/>
  <c r="V589" i="5"/>
  <c r="T589" i="5"/>
  <c r="K593" i="5" s="1"/>
  <c r="R589" i="5"/>
  <c r="K592" i="5" s="1"/>
  <c r="P595" i="5" s="1"/>
  <c r="U589" i="5"/>
  <c r="S589" i="5"/>
  <c r="I593" i="5" s="1"/>
  <c r="Q589" i="5"/>
  <c r="I592" i="5" s="1"/>
  <c r="E589" i="5"/>
  <c r="D589" i="5"/>
  <c r="B589" i="5"/>
  <c r="AA587" i="5"/>
  <c r="Z587" i="5"/>
  <c r="X587" i="5"/>
  <c r="AB586" i="5"/>
  <c r="I586" i="5"/>
  <c r="H586" i="5"/>
  <c r="G586" i="5"/>
  <c r="E586" i="5"/>
  <c r="J585" i="5"/>
  <c r="I585" i="5"/>
  <c r="E585" i="5"/>
  <c r="J584" i="5"/>
  <c r="E584" i="5"/>
  <c r="J583" i="5"/>
  <c r="E583" i="5"/>
  <c r="K582" i="5"/>
  <c r="J582" i="5"/>
  <c r="I582" i="5"/>
  <c r="H582" i="5"/>
  <c r="G582" i="5"/>
  <c r="F582" i="5"/>
  <c r="K581" i="5"/>
  <c r="J581" i="5"/>
  <c r="W581" i="5"/>
  <c r="I581" i="5"/>
  <c r="H581" i="5"/>
  <c r="G581" i="5"/>
  <c r="F581" i="5"/>
  <c r="K580" i="5"/>
  <c r="J580" i="5"/>
  <c r="I580" i="5"/>
  <c r="H580" i="5"/>
  <c r="G580" i="5"/>
  <c r="F580" i="5"/>
  <c r="K579" i="5"/>
  <c r="J579" i="5"/>
  <c r="I579" i="5"/>
  <c r="H579" i="5"/>
  <c r="G579" i="5"/>
  <c r="F579" i="5"/>
  <c r="V578" i="5"/>
  <c r="K585" i="5" s="1"/>
  <c r="T578" i="5"/>
  <c r="K584" i="5" s="1"/>
  <c r="R578" i="5"/>
  <c r="K583" i="5" s="1"/>
  <c r="U578" i="5"/>
  <c r="S578" i="5"/>
  <c r="I584" i="5" s="1"/>
  <c r="Q578" i="5"/>
  <c r="I583" i="5" s="1"/>
  <c r="E578" i="5"/>
  <c r="D578" i="5"/>
  <c r="B578" i="5"/>
  <c r="A577" i="5"/>
  <c r="H575" i="5"/>
  <c r="J575" i="5"/>
  <c r="H574" i="5"/>
  <c r="J574" i="5"/>
  <c r="A573" i="5"/>
  <c r="AA570" i="5"/>
  <c r="Z570" i="5"/>
  <c r="X570" i="5"/>
  <c r="O570" i="5"/>
  <c r="J570" i="5"/>
  <c r="K569" i="5"/>
  <c r="P570" i="5" s="1"/>
  <c r="J569" i="5"/>
  <c r="I569" i="5"/>
  <c r="H570" i="5" s="1"/>
  <c r="H569" i="5"/>
  <c r="G569" i="5"/>
  <c r="F569" i="5"/>
  <c r="V569" i="5"/>
  <c r="T569" i="5"/>
  <c r="R569" i="5"/>
  <c r="U569" i="5"/>
  <c r="S569" i="5"/>
  <c r="Q569" i="5"/>
  <c r="E569" i="5"/>
  <c r="D569" i="5"/>
  <c r="B569" i="5"/>
  <c r="AA567" i="5"/>
  <c r="Z567" i="5"/>
  <c r="Y567" i="5"/>
  <c r="O567" i="5"/>
  <c r="H567" i="5"/>
  <c r="K566" i="5"/>
  <c r="P567" i="5" s="1"/>
  <c r="J566" i="5"/>
  <c r="I566" i="5"/>
  <c r="X567" i="5" s="1"/>
  <c r="H566" i="5"/>
  <c r="G566" i="5"/>
  <c r="F566" i="5"/>
  <c r="V566" i="5"/>
  <c r="T566" i="5"/>
  <c r="R566" i="5"/>
  <c r="U566" i="5"/>
  <c r="S566" i="5"/>
  <c r="Q566" i="5"/>
  <c r="E566" i="5"/>
  <c r="D566" i="5"/>
  <c r="B566" i="5"/>
  <c r="AA564" i="5"/>
  <c r="Z564" i="5"/>
  <c r="Y564" i="5"/>
  <c r="H564" i="5"/>
  <c r="P564" i="5"/>
  <c r="J573" i="5" s="1"/>
  <c r="J564" i="5"/>
  <c r="K563" i="5"/>
  <c r="J563" i="5"/>
  <c r="I563" i="5"/>
  <c r="X564" i="5" s="1"/>
  <c r="H563" i="5"/>
  <c r="G563" i="5"/>
  <c r="F563" i="5"/>
  <c r="V563" i="5"/>
  <c r="T563" i="5"/>
  <c r="R563" i="5"/>
  <c r="U563" i="5"/>
  <c r="S563" i="5"/>
  <c r="Q563" i="5"/>
  <c r="E563" i="5"/>
  <c r="D563" i="5"/>
  <c r="B563" i="5"/>
  <c r="A562" i="5"/>
  <c r="H560" i="5"/>
  <c r="J560" i="5"/>
  <c r="H559" i="5"/>
  <c r="J559" i="5"/>
  <c r="A558" i="5"/>
  <c r="AA555" i="5"/>
  <c r="Z555" i="5"/>
  <c r="X555" i="5"/>
  <c r="AB554" i="5"/>
  <c r="I554" i="5"/>
  <c r="H554" i="5"/>
  <c r="G554" i="5"/>
  <c r="E554" i="5"/>
  <c r="J553" i="5"/>
  <c r="E553" i="5"/>
  <c r="J552" i="5"/>
  <c r="I552" i="5"/>
  <c r="E552" i="5"/>
  <c r="J551" i="5"/>
  <c r="I551" i="5"/>
  <c r="E551" i="5"/>
  <c r="K550" i="5"/>
  <c r="J550" i="5"/>
  <c r="I550" i="5"/>
  <c r="H550" i="5"/>
  <c r="G550" i="5"/>
  <c r="F550" i="5"/>
  <c r="K549" i="5"/>
  <c r="J549" i="5"/>
  <c r="I549" i="5"/>
  <c r="W549" i="5" s="1"/>
  <c r="H549" i="5"/>
  <c r="G549" i="5"/>
  <c r="F549" i="5"/>
  <c r="K548" i="5"/>
  <c r="J548" i="5"/>
  <c r="I548" i="5"/>
  <c r="H548" i="5"/>
  <c r="G548" i="5"/>
  <c r="F548" i="5"/>
  <c r="K547" i="5"/>
  <c r="J547" i="5"/>
  <c r="W547" i="5"/>
  <c r="I547" i="5"/>
  <c r="H547" i="5"/>
  <c r="G547" i="5"/>
  <c r="F547" i="5"/>
  <c r="C546" i="5"/>
  <c r="V545" i="5"/>
  <c r="K553" i="5" s="1"/>
  <c r="T545" i="5"/>
  <c r="K552" i="5" s="1"/>
  <c r="R545" i="5"/>
  <c r="K551" i="5" s="1"/>
  <c r="U545" i="5"/>
  <c r="I553" i="5" s="1"/>
  <c r="S545" i="5"/>
  <c r="Q545" i="5"/>
  <c r="E545" i="5"/>
  <c r="D545" i="5"/>
  <c r="B545" i="5"/>
  <c r="AA543" i="5"/>
  <c r="Z543" i="5"/>
  <c r="X543" i="5"/>
  <c r="I542" i="5"/>
  <c r="AB542" i="5" s="1"/>
  <c r="H542" i="5"/>
  <c r="G542" i="5"/>
  <c r="E542" i="5"/>
  <c r="K541" i="5"/>
  <c r="J541" i="5"/>
  <c r="E541" i="5"/>
  <c r="J540" i="5"/>
  <c r="E540" i="5"/>
  <c r="J539" i="5"/>
  <c r="E539" i="5"/>
  <c r="K538" i="5"/>
  <c r="J538" i="5"/>
  <c r="I538" i="5"/>
  <c r="H538" i="5"/>
  <c r="G538" i="5"/>
  <c r="F538" i="5"/>
  <c r="K537" i="5"/>
  <c r="J537" i="5"/>
  <c r="I537" i="5"/>
  <c r="W537" i="5" s="1"/>
  <c r="H537" i="5"/>
  <c r="G537" i="5"/>
  <c r="F537" i="5"/>
  <c r="K536" i="5"/>
  <c r="J536" i="5"/>
  <c r="I536" i="5"/>
  <c r="H536" i="5"/>
  <c r="G536" i="5"/>
  <c r="F536" i="5"/>
  <c r="K535" i="5"/>
  <c r="J535" i="5"/>
  <c r="W535" i="5"/>
  <c r="I535" i="5"/>
  <c r="H535" i="5"/>
  <c r="G535" i="5"/>
  <c r="F535" i="5"/>
  <c r="C534" i="5"/>
  <c r="V533" i="5"/>
  <c r="T533" i="5"/>
  <c r="K540" i="5" s="1"/>
  <c r="R533" i="5"/>
  <c r="K539" i="5" s="1"/>
  <c r="U533" i="5"/>
  <c r="I541" i="5" s="1"/>
  <c r="S533" i="5"/>
  <c r="I540" i="5" s="1"/>
  <c r="Q533" i="5"/>
  <c r="I539" i="5" s="1"/>
  <c r="E533" i="5"/>
  <c r="D533" i="5"/>
  <c r="B533" i="5"/>
  <c r="AA531" i="5"/>
  <c r="Z531" i="5"/>
  <c r="X531" i="5"/>
  <c r="I530" i="5"/>
  <c r="AB530" i="5" s="1"/>
  <c r="H530" i="5"/>
  <c r="G530" i="5"/>
  <c r="E530" i="5"/>
  <c r="J529" i="5"/>
  <c r="E529" i="5"/>
  <c r="J528" i="5"/>
  <c r="E528" i="5"/>
  <c r="J527" i="5"/>
  <c r="E527" i="5"/>
  <c r="K526" i="5"/>
  <c r="J526" i="5"/>
  <c r="I526" i="5"/>
  <c r="H526" i="5"/>
  <c r="G526" i="5"/>
  <c r="F526" i="5"/>
  <c r="K525" i="5"/>
  <c r="J525" i="5"/>
  <c r="W525" i="5"/>
  <c r="I525" i="5"/>
  <c r="H525" i="5"/>
  <c r="G525" i="5"/>
  <c r="F525" i="5"/>
  <c r="K524" i="5"/>
  <c r="J524" i="5"/>
  <c r="I524" i="5"/>
  <c r="H524" i="5"/>
  <c r="G524" i="5"/>
  <c r="F524" i="5"/>
  <c r="K523" i="5"/>
  <c r="J523" i="5"/>
  <c r="W523" i="5"/>
  <c r="I523" i="5"/>
  <c r="H523" i="5"/>
  <c r="G523" i="5"/>
  <c r="F523" i="5"/>
  <c r="C522" i="5"/>
  <c r="V521" i="5"/>
  <c r="K529" i="5" s="1"/>
  <c r="T521" i="5"/>
  <c r="K528" i="5" s="1"/>
  <c r="R521" i="5"/>
  <c r="K527" i="5" s="1"/>
  <c r="U521" i="5"/>
  <c r="I529" i="5" s="1"/>
  <c r="S521" i="5"/>
  <c r="I528" i="5" s="1"/>
  <c r="Q521" i="5"/>
  <c r="I527" i="5" s="1"/>
  <c r="E521" i="5"/>
  <c r="D521" i="5"/>
  <c r="B521" i="5"/>
  <c r="AA519" i="5"/>
  <c r="Z519" i="5"/>
  <c r="X519" i="5"/>
  <c r="AB518" i="5"/>
  <c r="I518" i="5"/>
  <c r="H518" i="5"/>
  <c r="G518" i="5"/>
  <c r="E518" i="5"/>
  <c r="J517" i="5"/>
  <c r="E517" i="5"/>
  <c r="J516" i="5"/>
  <c r="E516" i="5"/>
  <c r="J515" i="5"/>
  <c r="I515" i="5"/>
  <c r="E515" i="5"/>
  <c r="K514" i="5"/>
  <c r="J514" i="5"/>
  <c r="I514" i="5"/>
  <c r="H514" i="5"/>
  <c r="G514" i="5"/>
  <c r="F514" i="5"/>
  <c r="K513" i="5"/>
  <c r="J513" i="5"/>
  <c r="W513" i="5"/>
  <c r="I513" i="5"/>
  <c r="H513" i="5"/>
  <c r="G513" i="5"/>
  <c r="F513" i="5"/>
  <c r="K512" i="5"/>
  <c r="J512" i="5"/>
  <c r="I512" i="5"/>
  <c r="H512" i="5"/>
  <c r="G512" i="5"/>
  <c r="F512" i="5"/>
  <c r="K511" i="5"/>
  <c r="J511" i="5"/>
  <c r="I511" i="5"/>
  <c r="H511" i="5"/>
  <c r="G511" i="5"/>
  <c r="F511" i="5"/>
  <c r="C510" i="5"/>
  <c r="V509" i="5"/>
  <c r="K517" i="5" s="1"/>
  <c r="T509" i="5"/>
  <c r="K516" i="5" s="1"/>
  <c r="R509" i="5"/>
  <c r="K515" i="5" s="1"/>
  <c r="U509" i="5"/>
  <c r="I517" i="5" s="1"/>
  <c r="S509" i="5"/>
  <c r="I516" i="5" s="1"/>
  <c r="Q509" i="5"/>
  <c r="E509" i="5"/>
  <c r="D509" i="5"/>
  <c r="B509" i="5"/>
  <c r="AA507" i="5"/>
  <c r="Z507" i="5"/>
  <c r="X507" i="5"/>
  <c r="AB506" i="5"/>
  <c r="I506" i="5"/>
  <c r="H506" i="5"/>
  <c r="G506" i="5"/>
  <c r="E506" i="5"/>
  <c r="J505" i="5"/>
  <c r="E505" i="5"/>
  <c r="J504" i="5"/>
  <c r="E504" i="5"/>
  <c r="J503" i="5"/>
  <c r="I503" i="5"/>
  <c r="E503" i="5"/>
  <c r="K502" i="5"/>
  <c r="J502" i="5"/>
  <c r="I502" i="5"/>
  <c r="H502" i="5"/>
  <c r="G502" i="5"/>
  <c r="F502" i="5"/>
  <c r="K501" i="5"/>
  <c r="J501" i="5"/>
  <c r="I501" i="5"/>
  <c r="W501" i="5" s="1"/>
  <c r="H501" i="5"/>
  <c r="G501" i="5"/>
  <c r="F501" i="5"/>
  <c r="K500" i="5"/>
  <c r="J500" i="5"/>
  <c r="I500" i="5"/>
  <c r="H500" i="5"/>
  <c r="G500" i="5"/>
  <c r="F500" i="5"/>
  <c r="K499" i="5"/>
  <c r="J499" i="5"/>
  <c r="W499" i="5"/>
  <c r="I499" i="5"/>
  <c r="H499" i="5"/>
  <c r="G499" i="5"/>
  <c r="F499" i="5"/>
  <c r="C498" i="5"/>
  <c r="V497" i="5"/>
  <c r="K505" i="5" s="1"/>
  <c r="T497" i="5"/>
  <c r="K504" i="5" s="1"/>
  <c r="R497" i="5"/>
  <c r="K503" i="5" s="1"/>
  <c r="U497" i="5"/>
  <c r="I505" i="5" s="1"/>
  <c r="S497" i="5"/>
  <c r="I504" i="5" s="1"/>
  <c r="Q497" i="5"/>
  <c r="E497" i="5"/>
  <c r="D497" i="5"/>
  <c r="B497" i="5"/>
  <c r="AA495" i="5"/>
  <c r="Z495" i="5"/>
  <c r="X495" i="5"/>
  <c r="I494" i="5"/>
  <c r="AB494" i="5" s="1"/>
  <c r="H494" i="5"/>
  <c r="G494" i="5"/>
  <c r="E494" i="5"/>
  <c r="K493" i="5"/>
  <c r="J493" i="5"/>
  <c r="E493" i="5"/>
  <c r="J492" i="5"/>
  <c r="E492" i="5"/>
  <c r="J491" i="5"/>
  <c r="E491" i="5"/>
  <c r="K490" i="5"/>
  <c r="J490" i="5"/>
  <c r="I490" i="5"/>
  <c r="H490" i="5"/>
  <c r="G490" i="5"/>
  <c r="F490" i="5"/>
  <c r="K489" i="5"/>
  <c r="J489" i="5"/>
  <c r="I489" i="5"/>
  <c r="W489" i="5" s="1"/>
  <c r="H489" i="5"/>
  <c r="G489" i="5"/>
  <c r="F489" i="5"/>
  <c r="K488" i="5"/>
  <c r="J488" i="5"/>
  <c r="I488" i="5"/>
  <c r="H488" i="5"/>
  <c r="G488" i="5"/>
  <c r="F488" i="5"/>
  <c r="K487" i="5"/>
  <c r="J495" i="5" s="1"/>
  <c r="J487" i="5"/>
  <c r="W487" i="5"/>
  <c r="I487" i="5"/>
  <c r="H487" i="5"/>
  <c r="G487" i="5"/>
  <c r="F487" i="5"/>
  <c r="C486" i="5"/>
  <c r="V485" i="5"/>
  <c r="T485" i="5"/>
  <c r="K492" i="5" s="1"/>
  <c r="R485" i="5"/>
  <c r="K491" i="5" s="1"/>
  <c r="U485" i="5"/>
  <c r="I493" i="5" s="1"/>
  <c r="S485" i="5"/>
  <c r="I492" i="5" s="1"/>
  <c r="Q485" i="5"/>
  <c r="I491" i="5" s="1"/>
  <c r="E485" i="5"/>
  <c r="D485" i="5"/>
  <c r="B485" i="5"/>
  <c r="AA483" i="5"/>
  <c r="Z483" i="5"/>
  <c r="X483" i="5"/>
  <c r="I482" i="5"/>
  <c r="AB482" i="5" s="1"/>
  <c r="H482" i="5"/>
  <c r="G482" i="5"/>
  <c r="E482" i="5"/>
  <c r="J481" i="5"/>
  <c r="E481" i="5"/>
  <c r="J480" i="5"/>
  <c r="E480" i="5"/>
  <c r="J479" i="5"/>
  <c r="E479" i="5"/>
  <c r="K478" i="5"/>
  <c r="J478" i="5"/>
  <c r="I478" i="5"/>
  <c r="H478" i="5"/>
  <c r="G478" i="5"/>
  <c r="F478" i="5"/>
  <c r="K477" i="5"/>
  <c r="J477" i="5"/>
  <c r="W477" i="5"/>
  <c r="I477" i="5"/>
  <c r="H477" i="5"/>
  <c r="G477" i="5"/>
  <c r="F477" i="5"/>
  <c r="K476" i="5"/>
  <c r="J476" i="5"/>
  <c r="I476" i="5"/>
  <c r="H476" i="5"/>
  <c r="G476" i="5"/>
  <c r="F476" i="5"/>
  <c r="K475" i="5"/>
  <c r="J475" i="5"/>
  <c r="W475" i="5"/>
  <c r="I475" i="5"/>
  <c r="H475" i="5"/>
  <c r="G475" i="5"/>
  <c r="F475" i="5"/>
  <c r="C474" i="5"/>
  <c r="V473" i="5"/>
  <c r="K481" i="5" s="1"/>
  <c r="T473" i="5"/>
  <c r="K480" i="5" s="1"/>
  <c r="R473" i="5"/>
  <c r="K479" i="5" s="1"/>
  <c r="U473" i="5"/>
  <c r="I481" i="5" s="1"/>
  <c r="S473" i="5"/>
  <c r="I480" i="5" s="1"/>
  <c r="Q473" i="5"/>
  <c r="I479" i="5" s="1"/>
  <c r="E473" i="5"/>
  <c r="D473" i="5"/>
  <c r="B473" i="5"/>
  <c r="AA471" i="5"/>
  <c r="Z471" i="5"/>
  <c r="X471" i="5"/>
  <c r="AB470" i="5"/>
  <c r="I470" i="5"/>
  <c r="H470" i="5"/>
  <c r="G470" i="5"/>
  <c r="E470" i="5"/>
  <c r="J469" i="5"/>
  <c r="E469" i="5"/>
  <c r="J468" i="5"/>
  <c r="E468" i="5"/>
  <c r="J467" i="5"/>
  <c r="I467" i="5"/>
  <c r="E467" i="5"/>
  <c r="K466" i="5"/>
  <c r="J466" i="5"/>
  <c r="I466" i="5"/>
  <c r="H466" i="5"/>
  <c r="G466" i="5"/>
  <c r="F466" i="5"/>
  <c r="K465" i="5"/>
  <c r="J465" i="5"/>
  <c r="I465" i="5"/>
  <c r="W465" i="5" s="1"/>
  <c r="H465" i="5"/>
  <c r="G465" i="5"/>
  <c r="F465" i="5"/>
  <c r="K464" i="5"/>
  <c r="J464" i="5"/>
  <c r="I464" i="5"/>
  <c r="H464" i="5"/>
  <c r="G464" i="5"/>
  <c r="F464" i="5"/>
  <c r="K463" i="5"/>
  <c r="J463" i="5"/>
  <c r="I463" i="5"/>
  <c r="H463" i="5"/>
  <c r="G463" i="5"/>
  <c r="F463" i="5"/>
  <c r="C462" i="5"/>
  <c r="V461" i="5"/>
  <c r="K469" i="5" s="1"/>
  <c r="T461" i="5"/>
  <c r="K468" i="5" s="1"/>
  <c r="R461" i="5"/>
  <c r="K467" i="5" s="1"/>
  <c r="U461" i="5"/>
  <c r="I469" i="5" s="1"/>
  <c r="S461" i="5"/>
  <c r="I468" i="5" s="1"/>
  <c r="Q461" i="5"/>
  <c r="E461" i="5"/>
  <c r="D461" i="5"/>
  <c r="B461" i="5"/>
  <c r="AA459" i="5"/>
  <c r="Z459" i="5"/>
  <c r="X459" i="5"/>
  <c r="I458" i="5"/>
  <c r="AB458" i="5" s="1"/>
  <c r="H458" i="5"/>
  <c r="G458" i="5"/>
  <c r="E458" i="5"/>
  <c r="J457" i="5"/>
  <c r="E457" i="5"/>
  <c r="J456" i="5"/>
  <c r="E456" i="5"/>
  <c r="J455" i="5"/>
  <c r="I455" i="5"/>
  <c r="E455" i="5"/>
  <c r="K454" i="5"/>
  <c r="J454" i="5"/>
  <c r="I454" i="5"/>
  <c r="H454" i="5"/>
  <c r="G454" i="5"/>
  <c r="F454" i="5"/>
  <c r="K453" i="5"/>
  <c r="J453" i="5"/>
  <c r="I453" i="5"/>
  <c r="W453" i="5" s="1"/>
  <c r="H453" i="5"/>
  <c r="G453" i="5"/>
  <c r="F453" i="5"/>
  <c r="K452" i="5"/>
  <c r="J452" i="5"/>
  <c r="I452" i="5"/>
  <c r="H452" i="5"/>
  <c r="G452" i="5"/>
  <c r="F452" i="5"/>
  <c r="K451" i="5"/>
  <c r="J451" i="5"/>
  <c r="I451" i="5"/>
  <c r="H451" i="5"/>
  <c r="G451" i="5"/>
  <c r="F451" i="5"/>
  <c r="C450" i="5"/>
  <c r="V449" i="5"/>
  <c r="K457" i="5" s="1"/>
  <c r="T449" i="5"/>
  <c r="K456" i="5" s="1"/>
  <c r="R449" i="5"/>
  <c r="K455" i="5" s="1"/>
  <c r="U449" i="5"/>
  <c r="I457" i="5" s="1"/>
  <c r="S449" i="5"/>
  <c r="I456" i="5" s="1"/>
  <c r="Q449" i="5"/>
  <c r="E449" i="5"/>
  <c r="D449" i="5"/>
  <c r="B449" i="5"/>
  <c r="AA447" i="5"/>
  <c r="Z447" i="5"/>
  <c r="X447" i="5"/>
  <c r="I446" i="5"/>
  <c r="AB446" i="5" s="1"/>
  <c r="H446" i="5"/>
  <c r="G446" i="5"/>
  <c r="E446" i="5"/>
  <c r="J445" i="5"/>
  <c r="E445" i="5"/>
  <c r="K444" i="5"/>
  <c r="J444" i="5"/>
  <c r="E444" i="5"/>
  <c r="J443" i="5"/>
  <c r="E443" i="5"/>
  <c r="K442" i="5"/>
  <c r="J442" i="5"/>
  <c r="I442" i="5"/>
  <c r="H442" i="5"/>
  <c r="G442" i="5"/>
  <c r="F442" i="5"/>
  <c r="K441" i="5"/>
  <c r="J441" i="5"/>
  <c r="I441" i="5"/>
  <c r="W441" i="5" s="1"/>
  <c r="H441" i="5"/>
  <c r="G441" i="5"/>
  <c r="F441" i="5"/>
  <c r="K440" i="5"/>
  <c r="J440" i="5"/>
  <c r="I440" i="5"/>
  <c r="H440" i="5"/>
  <c r="G440" i="5"/>
  <c r="F440" i="5"/>
  <c r="K439" i="5"/>
  <c r="J439" i="5"/>
  <c r="W439" i="5"/>
  <c r="I439" i="5"/>
  <c r="H439" i="5"/>
  <c r="G439" i="5"/>
  <c r="F439" i="5"/>
  <c r="V438" i="5"/>
  <c r="K445" i="5" s="1"/>
  <c r="T438" i="5"/>
  <c r="R438" i="5"/>
  <c r="K443" i="5" s="1"/>
  <c r="U438" i="5"/>
  <c r="I445" i="5" s="1"/>
  <c r="S438" i="5"/>
  <c r="I444" i="5" s="1"/>
  <c r="Q438" i="5"/>
  <c r="I443" i="5" s="1"/>
  <c r="E438" i="5"/>
  <c r="D438" i="5"/>
  <c r="B438" i="5"/>
  <c r="A437" i="5"/>
  <c r="H435" i="5"/>
  <c r="J435" i="5"/>
  <c r="H434" i="5"/>
  <c r="J434" i="5"/>
  <c r="A433" i="5"/>
  <c r="H431" i="5"/>
  <c r="J431" i="5"/>
  <c r="H430" i="5"/>
  <c r="J430" i="5"/>
  <c r="A429" i="5"/>
  <c r="AA426" i="5"/>
  <c r="Z426" i="5"/>
  <c r="Y426" i="5"/>
  <c r="AB425" i="5"/>
  <c r="I425" i="5"/>
  <c r="H425" i="5"/>
  <c r="G425" i="5"/>
  <c r="E425" i="5"/>
  <c r="J424" i="5"/>
  <c r="E424" i="5"/>
  <c r="J423" i="5"/>
  <c r="E423" i="5"/>
  <c r="K422" i="5"/>
  <c r="J422" i="5"/>
  <c r="H422" i="5"/>
  <c r="AA422" i="5"/>
  <c r="Z422" i="5"/>
  <c r="Y422" i="5"/>
  <c r="I422" i="5"/>
  <c r="X422" i="5" s="1"/>
  <c r="F422" i="5"/>
  <c r="V422" i="5"/>
  <c r="T422" i="5"/>
  <c r="R422" i="5"/>
  <c r="U422" i="5"/>
  <c r="S422" i="5"/>
  <c r="Q422" i="5"/>
  <c r="E422" i="5"/>
  <c r="D422" i="5"/>
  <c r="B422" i="5"/>
  <c r="K421" i="5"/>
  <c r="J421" i="5"/>
  <c r="I421" i="5"/>
  <c r="H421" i="5"/>
  <c r="G421" i="5"/>
  <c r="F421" i="5"/>
  <c r="V420" i="5"/>
  <c r="T420" i="5"/>
  <c r="K424" i="5" s="1"/>
  <c r="R420" i="5"/>
  <c r="K423" i="5" s="1"/>
  <c r="U420" i="5"/>
  <c r="S420" i="5"/>
  <c r="I424" i="5" s="1"/>
  <c r="Q420" i="5"/>
  <c r="I423" i="5" s="1"/>
  <c r="X426" i="5" s="1"/>
  <c r="E420" i="5"/>
  <c r="D420" i="5"/>
  <c r="B420" i="5"/>
  <c r="AA418" i="5"/>
  <c r="Z418" i="5"/>
  <c r="Y418" i="5"/>
  <c r="AB417" i="5"/>
  <c r="I417" i="5"/>
  <c r="H417" i="5"/>
  <c r="G417" i="5"/>
  <c r="E417" i="5"/>
  <c r="J416" i="5"/>
  <c r="E416" i="5"/>
  <c r="J415" i="5"/>
  <c r="E415" i="5"/>
  <c r="K414" i="5"/>
  <c r="J414" i="5"/>
  <c r="H414" i="5"/>
  <c r="AA414" i="5"/>
  <c r="Z414" i="5"/>
  <c r="Y414" i="5"/>
  <c r="I414" i="5"/>
  <c r="X414" i="5" s="1"/>
  <c r="F414" i="5"/>
  <c r="V414" i="5"/>
  <c r="T414" i="5"/>
  <c r="R414" i="5"/>
  <c r="K415" i="5" s="1"/>
  <c r="U414" i="5"/>
  <c r="S414" i="5"/>
  <c r="Q414" i="5"/>
  <c r="E414" i="5"/>
  <c r="D414" i="5"/>
  <c r="B414" i="5"/>
  <c r="K413" i="5"/>
  <c r="J413" i="5"/>
  <c r="I413" i="5"/>
  <c r="H413" i="5"/>
  <c r="G413" i="5"/>
  <c r="F413" i="5"/>
  <c r="K412" i="5"/>
  <c r="J412" i="5"/>
  <c r="I412" i="5"/>
  <c r="H412" i="5"/>
  <c r="G412" i="5"/>
  <c r="F412" i="5"/>
  <c r="V411" i="5"/>
  <c r="T411" i="5"/>
  <c r="K416" i="5" s="1"/>
  <c r="R411" i="5"/>
  <c r="U411" i="5"/>
  <c r="S411" i="5"/>
  <c r="I416" i="5" s="1"/>
  <c r="Q411" i="5"/>
  <c r="I415" i="5" s="1"/>
  <c r="E411" i="5"/>
  <c r="D411" i="5"/>
  <c r="B411" i="5"/>
  <c r="AA409" i="5"/>
  <c r="Z409" i="5"/>
  <c r="Y409" i="5"/>
  <c r="AB408" i="5"/>
  <c r="I408" i="5"/>
  <c r="H408" i="5"/>
  <c r="G408" i="5"/>
  <c r="E408" i="5"/>
  <c r="J407" i="5"/>
  <c r="E407" i="5"/>
  <c r="J406" i="5"/>
  <c r="E406" i="5"/>
  <c r="J405" i="5"/>
  <c r="E405" i="5"/>
  <c r="K404" i="5"/>
  <c r="J404" i="5"/>
  <c r="H404" i="5"/>
  <c r="AA404" i="5"/>
  <c r="Z404" i="5"/>
  <c r="Y404" i="5"/>
  <c r="X404" i="5"/>
  <c r="I404" i="5"/>
  <c r="F404" i="5"/>
  <c r="V404" i="5"/>
  <c r="T404" i="5"/>
  <c r="R404" i="5"/>
  <c r="U404" i="5"/>
  <c r="S404" i="5"/>
  <c r="Q404" i="5"/>
  <c r="E404" i="5"/>
  <c r="D404" i="5"/>
  <c r="B404" i="5"/>
  <c r="K403" i="5"/>
  <c r="J403" i="5"/>
  <c r="I403" i="5"/>
  <c r="H403" i="5"/>
  <c r="G403" i="5"/>
  <c r="F403" i="5"/>
  <c r="K402" i="5"/>
  <c r="J402" i="5"/>
  <c r="W402" i="5"/>
  <c r="I402" i="5"/>
  <c r="H402" i="5"/>
  <c r="G402" i="5"/>
  <c r="F402" i="5"/>
  <c r="K401" i="5"/>
  <c r="J401" i="5"/>
  <c r="I401" i="5"/>
  <c r="H401" i="5"/>
  <c r="G401" i="5"/>
  <c r="F401" i="5"/>
  <c r="K400" i="5"/>
  <c r="J400" i="5"/>
  <c r="W400" i="5"/>
  <c r="I400" i="5"/>
  <c r="H400" i="5"/>
  <c r="G400" i="5"/>
  <c r="F400" i="5"/>
  <c r="V399" i="5"/>
  <c r="K407" i="5" s="1"/>
  <c r="T399" i="5"/>
  <c r="K406" i="5" s="1"/>
  <c r="R399" i="5"/>
  <c r="K405" i="5" s="1"/>
  <c r="U399" i="5"/>
  <c r="I407" i="5" s="1"/>
  <c r="S399" i="5"/>
  <c r="I406" i="5" s="1"/>
  <c r="Q399" i="5"/>
  <c r="I405" i="5" s="1"/>
  <c r="E399" i="5"/>
  <c r="D399" i="5"/>
  <c r="B399" i="5"/>
  <c r="AA397" i="5"/>
  <c r="Z397" i="5"/>
  <c r="Y397" i="5"/>
  <c r="I396" i="5"/>
  <c r="AB396" i="5" s="1"/>
  <c r="H396" i="5"/>
  <c r="G396" i="5"/>
  <c r="E396" i="5"/>
  <c r="J395" i="5"/>
  <c r="E395" i="5"/>
  <c r="J394" i="5"/>
  <c r="E394" i="5"/>
  <c r="J393" i="5"/>
  <c r="E393" i="5"/>
  <c r="K392" i="5"/>
  <c r="J392" i="5"/>
  <c r="H392" i="5"/>
  <c r="AA392" i="5"/>
  <c r="Z392" i="5"/>
  <c r="Y392" i="5"/>
  <c r="I392" i="5"/>
  <c r="X392" i="5" s="1"/>
  <c r="F392" i="5"/>
  <c r="V392" i="5"/>
  <c r="T392" i="5"/>
  <c r="R392" i="5"/>
  <c r="U392" i="5"/>
  <c r="S392" i="5"/>
  <c r="Q392" i="5"/>
  <c r="E392" i="5"/>
  <c r="D392" i="5"/>
  <c r="B392" i="5"/>
  <c r="K391" i="5"/>
  <c r="J391" i="5"/>
  <c r="I391" i="5"/>
  <c r="H391" i="5"/>
  <c r="G391" i="5"/>
  <c r="F391" i="5"/>
  <c r="K390" i="5"/>
  <c r="J390" i="5"/>
  <c r="I390" i="5"/>
  <c r="W390" i="5" s="1"/>
  <c r="H390" i="5"/>
  <c r="G390" i="5"/>
  <c r="F390" i="5"/>
  <c r="K389" i="5"/>
  <c r="J389" i="5"/>
  <c r="I389" i="5"/>
  <c r="H389" i="5"/>
  <c r="G389" i="5"/>
  <c r="F389" i="5"/>
  <c r="K388" i="5"/>
  <c r="J388" i="5"/>
  <c r="I388" i="5"/>
  <c r="H388" i="5"/>
  <c r="G388" i="5"/>
  <c r="F388" i="5"/>
  <c r="V387" i="5"/>
  <c r="K395" i="5" s="1"/>
  <c r="T387" i="5"/>
  <c r="K394" i="5" s="1"/>
  <c r="R387" i="5"/>
  <c r="K393" i="5" s="1"/>
  <c r="U387" i="5"/>
  <c r="I395" i="5" s="1"/>
  <c r="S387" i="5"/>
  <c r="I394" i="5" s="1"/>
  <c r="Q387" i="5"/>
  <c r="I393" i="5" s="1"/>
  <c r="E387" i="5"/>
  <c r="D387" i="5"/>
  <c r="B387" i="5"/>
  <c r="A386" i="5"/>
  <c r="H384" i="5"/>
  <c r="J384" i="5"/>
  <c r="H383" i="5"/>
  <c r="J383" i="5"/>
  <c r="A382" i="5"/>
  <c r="AA379" i="5"/>
  <c r="Z379" i="5"/>
  <c r="Y379" i="5"/>
  <c r="I378" i="5"/>
  <c r="AB378" i="5" s="1"/>
  <c r="H378" i="5"/>
  <c r="G378" i="5"/>
  <c r="E378" i="5"/>
  <c r="J377" i="5"/>
  <c r="E377" i="5"/>
  <c r="J376" i="5"/>
  <c r="E376" i="5"/>
  <c r="J375" i="5"/>
  <c r="E375" i="5"/>
  <c r="K374" i="5"/>
  <c r="J374" i="5"/>
  <c r="I374" i="5"/>
  <c r="H374" i="5"/>
  <c r="G374" i="5"/>
  <c r="F374" i="5"/>
  <c r="K373" i="5"/>
  <c r="J373" i="5"/>
  <c r="W373" i="5"/>
  <c r="I373" i="5"/>
  <c r="H373" i="5"/>
  <c r="G373" i="5"/>
  <c r="F373" i="5"/>
  <c r="K372" i="5"/>
  <c r="J372" i="5"/>
  <c r="I372" i="5"/>
  <c r="H372" i="5"/>
  <c r="G372" i="5"/>
  <c r="F372" i="5"/>
  <c r="K371" i="5"/>
  <c r="J371" i="5"/>
  <c r="I371" i="5"/>
  <c r="H371" i="5"/>
  <c r="G371" i="5"/>
  <c r="F371" i="5"/>
  <c r="V370" i="5"/>
  <c r="K377" i="5" s="1"/>
  <c r="T370" i="5"/>
  <c r="K376" i="5" s="1"/>
  <c r="R370" i="5"/>
  <c r="K375" i="5" s="1"/>
  <c r="U370" i="5"/>
  <c r="I377" i="5" s="1"/>
  <c r="S370" i="5"/>
  <c r="I376" i="5" s="1"/>
  <c r="Q370" i="5"/>
  <c r="I375" i="5" s="1"/>
  <c r="E370" i="5"/>
  <c r="D370" i="5"/>
  <c r="B370" i="5"/>
  <c r="AA368" i="5"/>
  <c r="Z368" i="5"/>
  <c r="Y368" i="5"/>
  <c r="AB367" i="5"/>
  <c r="I367" i="5"/>
  <c r="H367" i="5"/>
  <c r="G367" i="5"/>
  <c r="E367" i="5"/>
  <c r="J366" i="5"/>
  <c r="E366" i="5"/>
  <c r="J365" i="5"/>
  <c r="E365" i="5"/>
  <c r="J364" i="5"/>
  <c r="E364" i="5"/>
  <c r="K363" i="5"/>
  <c r="J363" i="5"/>
  <c r="I363" i="5"/>
  <c r="H363" i="5"/>
  <c r="G363" i="5"/>
  <c r="F363" i="5"/>
  <c r="K362" i="5"/>
  <c r="J362" i="5"/>
  <c r="W362" i="5"/>
  <c r="I362" i="5"/>
  <c r="H362" i="5"/>
  <c r="G362" i="5"/>
  <c r="F362" i="5"/>
  <c r="K361" i="5"/>
  <c r="J361" i="5"/>
  <c r="I361" i="5"/>
  <c r="H361" i="5"/>
  <c r="G361" i="5"/>
  <c r="F361" i="5"/>
  <c r="K360" i="5"/>
  <c r="J360" i="5"/>
  <c r="I360" i="5"/>
  <c r="H360" i="5"/>
  <c r="G360" i="5"/>
  <c r="F360" i="5"/>
  <c r="V359" i="5"/>
  <c r="K366" i="5" s="1"/>
  <c r="T359" i="5"/>
  <c r="K365" i="5" s="1"/>
  <c r="R359" i="5"/>
  <c r="K364" i="5" s="1"/>
  <c r="U359" i="5"/>
  <c r="I366" i="5" s="1"/>
  <c r="S359" i="5"/>
  <c r="I365" i="5" s="1"/>
  <c r="Q359" i="5"/>
  <c r="I364" i="5" s="1"/>
  <c r="E359" i="5"/>
  <c r="D359" i="5"/>
  <c r="B359" i="5"/>
  <c r="AA357" i="5"/>
  <c r="Z357" i="5"/>
  <c r="Y357" i="5"/>
  <c r="AB356" i="5"/>
  <c r="I356" i="5"/>
  <c r="H356" i="5"/>
  <c r="G356" i="5"/>
  <c r="E356" i="5"/>
  <c r="J355" i="5"/>
  <c r="E355" i="5"/>
  <c r="J354" i="5"/>
  <c r="E354" i="5"/>
  <c r="K353" i="5"/>
  <c r="J353" i="5"/>
  <c r="H353" i="5"/>
  <c r="AA353" i="5"/>
  <c r="Z353" i="5"/>
  <c r="Y353" i="5"/>
  <c r="X353" i="5"/>
  <c r="I353" i="5"/>
  <c r="F353" i="5"/>
  <c r="V353" i="5"/>
  <c r="T353" i="5"/>
  <c r="R353" i="5"/>
  <c r="U353" i="5"/>
  <c r="S353" i="5"/>
  <c r="Q353" i="5"/>
  <c r="I354" i="5" s="1"/>
  <c r="E353" i="5"/>
  <c r="D353" i="5"/>
  <c r="B353" i="5"/>
  <c r="K352" i="5"/>
  <c r="J352" i="5"/>
  <c r="I352" i="5"/>
  <c r="H352" i="5"/>
  <c r="G352" i="5"/>
  <c r="F352" i="5"/>
  <c r="K351" i="5"/>
  <c r="J351" i="5"/>
  <c r="W351" i="5"/>
  <c r="I351" i="5"/>
  <c r="X357" i="5" s="1"/>
  <c r="H351" i="5"/>
  <c r="G351" i="5"/>
  <c r="F351" i="5"/>
  <c r="C350" i="5"/>
  <c r="V349" i="5"/>
  <c r="T349" i="5"/>
  <c r="K355" i="5" s="1"/>
  <c r="R349" i="5"/>
  <c r="K354" i="5" s="1"/>
  <c r="U349" i="5"/>
  <c r="S349" i="5"/>
  <c r="I355" i="5" s="1"/>
  <c r="Q349" i="5"/>
  <c r="E349" i="5"/>
  <c r="D349" i="5"/>
  <c r="B349" i="5"/>
  <c r="AA347" i="5"/>
  <c r="Z347" i="5"/>
  <c r="Y347" i="5"/>
  <c r="P347" i="5"/>
  <c r="J347" i="5"/>
  <c r="K346" i="5"/>
  <c r="J346" i="5"/>
  <c r="I346" i="5"/>
  <c r="H347" i="5" s="1"/>
  <c r="H346" i="5"/>
  <c r="G346" i="5"/>
  <c r="F346" i="5"/>
  <c r="V346" i="5"/>
  <c r="T346" i="5"/>
  <c r="R346" i="5"/>
  <c r="U346" i="5"/>
  <c r="S346" i="5"/>
  <c r="Q346" i="5"/>
  <c r="E346" i="5"/>
  <c r="D346" i="5"/>
  <c r="B346" i="5"/>
  <c r="AA344" i="5"/>
  <c r="Z344" i="5"/>
  <c r="Y344" i="5"/>
  <c r="X344" i="5"/>
  <c r="P344" i="5"/>
  <c r="J344" i="5"/>
  <c r="K343" i="5"/>
  <c r="J343" i="5"/>
  <c r="I343" i="5"/>
  <c r="O344" i="5" s="1"/>
  <c r="H343" i="5"/>
  <c r="G343" i="5"/>
  <c r="F343" i="5"/>
  <c r="V343" i="5"/>
  <c r="T343" i="5"/>
  <c r="R343" i="5"/>
  <c r="U343" i="5"/>
  <c r="S343" i="5"/>
  <c r="Q343" i="5"/>
  <c r="E343" i="5"/>
  <c r="D343" i="5"/>
  <c r="B343" i="5"/>
  <c r="AA341" i="5"/>
  <c r="Z341" i="5"/>
  <c r="Y341" i="5"/>
  <c r="AB340" i="5"/>
  <c r="I340" i="5"/>
  <c r="H340" i="5"/>
  <c r="G340" i="5"/>
  <c r="E340" i="5"/>
  <c r="J339" i="5"/>
  <c r="I339" i="5"/>
  <c r="E339" i="5"/>
  <c r="J338" i="5"/>
  <c r="E338" i="5"/>
  <c r="K337" i="5"/>
  <c r="J337" i="5"/>
  <c r="I337" i="5"/>
  <c r="X341" i="5" s="1"/>
  <c r="H337" i="5"/>
  <c r="G337" i="5"/>
  <c r="F337" i="5"/>
  <c r="K336" i="5"/>
  <c r="J336" i="5"/>
  <c r="I336" i="5"/>
  <c r="H341" i="5" s="1"/>
  <c r="H336" i="5"/>
  <c r="G336" i="5"/>
  <c r="F336" i="5"/>
  <c r="V335" i="5"/>
  <c r="T335" i="5"/>
  <c r="K339" i="5" s="1"/>
  <c r="R335" i="5"/>
  <c r="K338" i="5" s="1"/>
  <c r="U335" i="5"/>
  <c r="S335" i="5"/>
  <c r="Q335" i="5"/>
  <c r="I338" i="5" s="1"/>
  <c r="E335" i="5"/>
  <c r="D335" i="5"/>
  <c r="B335" i="5"/>
  <c r="AA333" i="5"/>
  <c r="Z333" i="5"/>
  <c r="Y333" i="5"/>
  <c r="AB332" i="5"/>
  <c r="I332" i="5"/>
  <c r="H332" i="5"/>
  <c r="G332" i="5"/>
  <c r="E332" i="5"/>
  <c r="J331" i="5"/>
  <c r="E331" i="5"/>
  <c r="J330" i="5"/>
  <c r="E330" i="5"/>
  <c r="K329" i="5"/>
  <c r="J329" i="5"/>
  <c r="I329" i="5"/>
  <c r="H329" i="5"/>
  <c r="G329" i="5"/>
  <c r="F329" i="5"/>
  <c r="K328" i="5"/>
  <c r="J328" i="5"/>
  <c r="W328" i="5"/>
  <c r="I328" i="5"/>
  <c r="H328" i="5"/>
  <c r="G328" i="5"/>
  <c r="F328" i="5"/>
  <c r="V327" i="5"/>
  <c r="T327" i="5"/>
  <c r="K331" i="5" s="1"/>
  <c r="R327" i="5"/>
  <c r="K330" i="5" s="1"/>
  <c r="U327" i="5"/>
  <c r="S327" i="5"/>
  <c r="I331" i="5" s="1"/>
  <c r="Q327" i="5"/>
  <c r="I330" i="5" s="1"/>
  <c r="E327" i="5"/>
  <c r="D327" i="5"/>
  <c r="B327" i="5"/>
  <c r="AA325" i="5"/>
  <c r="Z325" i="5"/>
  <c r="Y325" i="5"/>
  <c r="I324" i="5"/>
  <c r="AB324" i="5" s="1"/>
  <c r="H324" i="5"/>
  <c r="G324" i="5"/>
  <c r="E324" i="5"/>
  <c r="J323" i="5"/>
  <c r="E323" i="5"/>
  <c r="J322" i="5"/>
  <c r="E322" i="5"/>
  <c r="J321" i="5"/>
  <c r="E321" i="5"/>
  <c r="K320" i="5"/>
  <c r="J320" i="5"/>
  <c r="I320" i="5"/>
  <c r="W320" i="5" s="1"/>
  <c r="H320" i="5"/>
  <c r="G320" i="5"/>
  <c r="F320" i="5"/>
  <c r="K319" i="5"/>
  <c r="J319" i="5"/>
  <c r="I319" i="5"/>
  <c r="H319" i="5"/>
  <c r="G319" i="5"/>
  <c r="F319" i="5"/>
  <c r="K318" i="5"/>
  <c r="J318" i="5"/>
  <c r="I318" i="5"/>
  <c r="H318" i="5"/>
  <c r="G318" i="5"/>
  <c r="F318" i="5"/>
  <c r="C317" i="5"/>
  <c r="V316" i="5"/>
  <c r="K323" i="5" s="1"/>
  <c r="T316" i="5"/>
  <c r="K322" i="5" s="1"/>
  <c r="R316" i="5"/>
  <c r="K321" i="5" s="1"/>
  <c r="U316" i="5"/>
  <c r="I323" i="5" s="1"/>
  <c r="S316" i="5"/>
  <c r="I322" i="5" s="1"/>
  <c r="Q316" i="5"/>
  <c r="I321" i="5" s="1"/>
  <c r="E316" i="5"/>
  <c r="D316" i="5"/>
  <c r="B316" i="5"/>
  <c r="AA314" i="5"/>
  <c r="Z314" i="5"/>
  <c r="Y314" i="5"/>
  <c r="AB313" i="5"/>
  <c r="I313" i="5"/>
  <c r="H313" i="5"/>
  <c r="G313" i="5"/>
  <c r="E313" i="5"/>
  <c r="J312" i="5"/>
  <c r="E312" i="5"/>
  <c r="J311" i="5"/>
  <c r="E311" i="5"/>
  <c r="K310" i="5"/>
  <c r="J310" i="5"/>
  <c r="H310" i="5"/>
  <c r="AA310" i="5"/>
  <c r="Z310" i="5"/>
  <c r="Y310" i="5"/>
  <c r="X310" i="5"/>
  <c r="I310" i="5"/>
  <c r="F310" i="5"/>
  <c r="V310" i="5"/>
  <c r="T310" i="5"/>
  <c r="R310" i="5"/>
  <c r="U310" i="5"/>
  <c r="S310" i="5"/>
  <c r="Q310" i="5"/>
  <c r="E310" i="5"/>
  <c r="D310" i="5"/>
  <c r="B310" i="5"/>
  <c r="K309" i="5"/>
  <c r="J309" i="5"/>
  <c r="H309" i="5"/>
  <c r="AA309" i="5"/>
  <c r="Z309" i="5"/>
  <c r="Y309" i="5"/>
  <c r="I309" i="5"/>
  <c r="X309" i="5" s="1"/>
  <c r="F309" i="5"/>
  <c r="V309" i="5"/>
  <c r="T309" i="5"/>
  <c r="R309" i="5"/>
  <c r="U309" i="5"/>
  <c r="S309" i="5"/>
  <c r="Q309" i="5"/>
  <c r="E309" i="5"/>
  <c r="D309" i="5"/>
  <c r="B309" i="5"/>
  <c r="K308" i="5"/>
  <c r="J308" i="5"/>
  <c r="I308" i="5"/>
  <c r="H308" i="5"/>
  <c r="G308" i="5"/>
  <c r="F308" i="5"/>
  <c r="K307" i="5"/>
  <c r="J307" i="5"/>
  <c r="I307" i="5"/>
  <c r="H307" i="5"/>
  <c r="G307" i="5"/>
  <c r="F307" i="5"/>
  <c r="V306" i="5"/>
  <c r="T306" i="5"/>
  <c r="K312" i="5" s="1"/>
  <c r="R306" i="5"/>
  <c r="K311" i="5" s="1"/>
  <c r="U306" i="5"/>
  <c r="S306" i="5"/>
  <c r="I312" i="5" s="1"/>
  <c r="Q306" i="5"/>
  <c r="I311" i="5" s="1"/>
  <c r="E306" i="5"/>
  <c r="D306" i="5"/>
  <c r="B306" i="5"/>
  <c r="AA304" i="5"/>
  <c r="Z304" i="5"/>
  <c r="Y304" i="5"/>
  <c r="AB303" i="5"/>
  <c r="I303" i="5"/>
  <c r="H303" i="5"/>
  <c r="G303" i="5"/>
  <c r="E303" i="5"/>
  <c r="J302" i="5"/>
  <c r="I302" i="5"/>
  <c r="E302" i="5"/>
  <c r="J301" i="5"/>
  <c r="I301" i="5"/>
  <c r="E301" i="5"/>
  <c r="J300" i="5"/>
  <c r="I300" i="5"/>
  <c r="X304" i="5" s="1"/>
  <c r="E300" i="5"/>
  <c r="K299" i="5"/>
  <c r="J299" i="5"/>
  <c r="W299" i="5"/>
  <c r="I299" i="5"/>
  <c r="H299" i="5"/>
  <c r="G299" i="5"/>
  <c r="F299" i="5"/>
  <c r="K298" i="5"/>
  <c r="J298" i="5"/>
  <c r="I298" i="5"/>
  <c r="H298" i="5"/>
  <c r="G298" i="5"/>
  <c r="F298" i="5"/>
  <c r="K297" i="5"/>
  <c r="J297" i="5"/>
  <c r="W297" i="5"/>
  <c r="I297" i="5"/>
  <c r="O304" i="5" s="1"/>
  <c r="H297" i="5"/>
  <c r="G297" i="5"/>
  <c r="F297" i="5"/>
  <c r="V296" i="5"/>
  <c r="K302" i="5" s="1"/>
  <c r="T296" i="5"/>
  <c r="K301" i="5" s="1"/>
  <c r="R296" i="5"/>
  <c r="K300" i="5" s="1"/>
  <c r="J304" i="5" s="1"/>
  <c r="U296" i="5"/>
  <c r="S296" i="5"/>
  <c r="Q296" i="5"/>
  <c r="E296" i="5"/>
  <c r="D296" i="5"/>
  <c r="B296" i="5"/>
  <c r="AA294" i="5"/>
  <c r="Z294" i="5"/>
  <c r="Y294" i="5"/>
  <c r="I293" i="5"/>
  <c r="AB293" i="5" s="1"/>
  <c r="H293" i="5"/>
  <c r="G293" i="5"/>
  <c r="E293" i="5"/>
  <c r="J292" i="5"/>
  <c r="E292" i="5"/>
  <c r="K291" i="5"/>
  <c r="J291" i="5"/>
  <c r="E291" i="5"/>
  <c r="J290" i="5"/>
  <c r="E290" i="5"/>
  <c r="K289" i="5"/>
  <c r="J289" i="5"/>
  <c r="I289" i="5"/>
  <c r="H289" i="5"/>
  <c r="G289" i="5"/>
  <c r="F289" i="5"/>
  <c r="K288" i="5"/>
  <c r="J288" i="5"/>
  <c r="W288" i="5"/>
  <c r="I288" i="5"/>
  <c r="H288" i="5"/>
  <c r="G288" i="5"/>
  <c r="F288" i="5"/>
  <c r="K287" i="5"/>
  <c r="J287" i="5"/>
  <c r="I287" i="5"/>
  <c r="H287" i="5"/>
  <c r="G287" i="5"/>
  <c r="F287" i="5"/>
  <c r="K286" i="5"/>
  <c r="J286" i="5"/>
  <c r="I286" i="5"/>
  <c r="H286" i="5"/>
  <c r="G286" i="5"/>
  <c r="F286" i="5"/>
  <c r="V285" i="5"/>
  <c r="K292" i="5" s="1"/>
  <c r="T285" i="5"/>
  <c r="R285" i="5"/>
  <c r="K290" i="5" s="1"/>
  <c r="U285" i="5"/>
  <c r="I292" i="5" s="1"/>
  <c r="S285" i="5"/>
  <c r="I291" i="5" s="1"/>
  <c r="Q285" i="5"/>
  <c r="I290" i="5" s="1"/>
  <c r="E285" i="5"/>
  <c r="D285" i="5"/>
  <c r="B285" i="5"/>
  <c r="AA283" i="5"/>
  <c r="Z283" i="5"/>
  <c r="Y283" i="5"/>
  <c r="I282" i="5"/>
  <c r="AB282" i="5" s="1"/>
  <c r="H282" i="5"/>
  <c r="G282" i="5"/>
  <c r="E282" i="5"/>
  <c r="J281" i="5"/>
  <c r="E281" i="5"/>
  <c r="J280" i="5"/>
  <c r="E280" i="5"/>
  <c r="J279" i="5"/>
  <c r="I279" i="5"/>
  <c r="E279" i="5"/>
  <c r="K278" i="5"/>
  <c r="J278" i="5"/>
  <c r="I278" i="5"/>
  <c r="H278" i="5"/>
  <c r="G278" i="5"/>
  <c r="F278" i="5"/>
  <c r="K277" i="5"/>
  <c r="J277" i="5"/>
  <c r="I277" i="5"/>
  <c r="W277" i="5" s="1"/>
  <c r="H277" i="5"/>
  <c r="G277" i="5"/>
  <c r="F277" i="5"/>
  <c r="K276" i="5"/>
  <c r="J276" i="5"/>
  <c r="I276" i="5"/>
  <c r="H276" i="5"/>
  <c r="G276" i="5"/>
  <c r="F276" i="5"/>
  <c r="K275" i="5"/>
  <c r="J275" i="5"/>
  <c r="I275" i="5"/>
  <c r="H275" i="5"/>
  <c r="G275" i="5"/>
  <c r="F275" i="5"/>
  <c r="V274" i="5"/>
  <c r="K281" i="5" s="1"/>
  <c r="T274" i="5"/>
  <c r="K280" i="5" s="1"/>
  <c r="R274" i="5"/>
  <c r="K279" i="5" s="1"/>
  <c r="U274" i="5"/>
  <c r="I281" i="5" s="1"/>
  <c r="S274" i="5"/>
  <c r="I280" i="5" s="1"/>
  <c r="Q274" i="5"/>
  <c r="E274" i="5"/>
  <c r="D274" i="5"/>
  <c r="B274" i="5"/>
  <c r="A273" i="5"/>
  <c r="H271" i="5"/>
  <c r="J271" i="5"/>
  <c r="H270" i="5"/>
  <c r="J270" i="5"/>
  <c r="A269" i="5"/>
  <c r="AA266" i="5"/>
  <c r="Z266" i="5"/>
  <c r="Y266" i="5"/>
  <c r="X266" i="5"/>
  <c r="J266" i="5"/>
  <c r="K265" i="5"/>
  <c r="P266" i="5" s="1"/>
  <c r="J265" i="5"/>
  <c r="I265" i="5"/>
  <c r="H266" i="5" s="1"/>
  <c r="H265" i="5"/>
  <c r="G265" i="5"/>
  <c r="F265" i="5"/>
  <c r="V265" i="5"/>
  <c r="T265" i="5"/>
  <c r="R265" i="5"/>
  <c r="U265" i="5"/>
  <c r="S265" i="5"/>
  <c r="Q265" i="5"/>
  <c r="E265" i="5"/>
  <c r="D265" i="5"/>
  <c r="B265" i="5"/>
  <c r="AA263" i="5"/>
  <c r="Z263" i="5"/>
  <c r="Y263" i="5"/>
  <c r="X263" i="5"/>
  <c r="O263" i="5"/>
  <c r="H263" i="5"/>
  <c r="K262" i="5"/>
  <c r="P263" i="5" s="1"/>
  <c r="J262" i="5"/>
  <c r="I262" i="5"/>
  <c r="H262" i="5"/>
  <c r="G262" i="5"/>
  <c r="F262" i="5"/>
  <c r="V262" i="5"/>
  <c r="T262" i="5"/>
  <c r="R262" i="5"/>
  <c r="U262" i="5"/>
  <c r="S262" i="5"/>
  <c r="Q262" i="5"/>
  <c r="E262" i="5"/>
  <c r="D262" i="5"/>
  <c r="B262" i="5"/>
  <c r="AA260" i="5"/>
  <c r="Z260" i="5"/>
  <c r="Y260" i="5"/>
  <c r="I259" i="5"/>
  <c r="AB259" i="5" s="1"/>
  <c r="H259" i="5"/>
  <c r="G259" i="5"/>
  <c r="E259" i="5"/>
  <c r="K258" i="5"/>
  <c r="J258" i="5"/>
  <c r="E258" i="5"/>
  <c r="K257" i="5"/>
  <c r="J257" i="5"/>
  <c r="E257" i="5"/>
  <c r="K256" i="5"/>
  <c r="J260" i="5" s="1"/>
  <c r="J256" i="5"/>
  <c r="I256" i="5"/>
  <c r="X260" i="5" s="1"/>
  <c r="H256" i="5"/>
  <c r="G256" i="5"/>
  <c r="F256" i="5"/>
  <c r="C255" i="5"/>
  <c r="V254" i="5"/>
  <c r="T254" i="5"/>
  <c r="R254" i="5"/>
  <c r="U254" i="5"/>
  <c r="S254" i="5"/>
  <c r="I258" i="5" s="1"/>
  <c r="Q254" i="5"/>
  <c r="I257" i="5" s="1"/>
  <c r="E254" i="5"/>
  <c r="D254" i="5"/>
  <c r="B254" i="5"/>
  <c r="AA252" i="5"/>
  <c r="Z252" i="5"/>
  <c r="Y252" i="5"/>
  <c r="P252" i="5"/>
  <c r="J252" i="5"/>
  <c r="K251" i="5"/>
  <c r="J251" i="5"/>
  <c r="I251" i="5"/>
  <c r="H252" i="5" s="1"/>
  <c r="H251" i="5"/>
  <c r="G251" i="5"/>
  <c r="F251" i="5"/>
  <c r="V251" i="5"/>
  <c r="T251" i="5"/>
  <c r="R251" i="5"/>
  <c r="U251" i="5"/>
  <c r="S251" i="5"/>
  <c r="Q251" i="5"/>
  <c r="E251" i="5"/>
  <c r="D251" i="5"/>
  <c r="B251" i="5"/>
  <c r="AA249" i="5"/>
  <c r="Z249" i="5"/>
  <c r="Y249" i="5"/>
  <c r="AB248" i="5"/>
  <c r="I248" i="5"/>
  <c r="H248" i="5"/>
  <c r="G248" i="5"/>
  <c r="E248" i="5"/>
  <c r="J247" i="5"/>
  <c r="E247" i="5"/>
  <c r="J246" i="5"/>
  <c r="E246" i="5"/>
  <c r="J245" i="5"/>
  <c r="I245" i="5"/>
  <c r="E245" i="5"/>
  <c r="K244" i="5"/>
  <c r="J244" i="5"/>
  <c r="I244" i="5"/>
  <c r="H244" i="5"/>
  <c r="G244" i="5"/>
  <c r="F244" i="5"/>
  <c r="K243" i="5"/>
  <c r="J243" i="5"/>
  <c r="I243" i="5"/>
  <c r="W243" i="5" s="1"/>
  <c r="H243" i="5"/>
  <c r="G243" i="5"/>
  <c r="F243" i="5"/>
  <c r="K242" i="5"/>
  <c r="J242" i="5"/>
  <c r="I242" i="5"/>
  <c r="H242" i="5"/>
  <c r="G242" i="5"/>
  <c r="F242" i="5"/>
  <c r="K241" i="5"/>
  <c r="J241" i="5"/>
  <c r="I241" i="5"/>
  <c r="W241" i="5" s="1"/>
  <c r="H241" i="5"/>
  <c r="G241" i="5"/>
  <c r="F241" i="5"/>
  <c r="C240" i="5"/>
  <c r="V239" i="5"/>
  <c r="K247" i="5" s="1"/>
  <c r="T239" i="5"/>
  <c r="K246" i="5" s="1"/>
  <c r="R239" i="5"/>
  <c r="K245" i="5" s="1"/>
  <c r="U239" i="5"/>
  <c r="I247" i="5" s="1"/>
  <c r="S239" i="5"/>
  <c r="I246" i="5" s="1"/>
  <c r="Q239" i="5"/>
  <c r="E239" i="5"/>
  <c r="D239" i="5"/>
  <c r="B239" i="5"/>
  <c r="AA237" i="5"/>
  <c r="Z237" i="5"/>
  <c r="Y237" i="5"/>
  <c r="AB236" i="5"/>
  <c r="I236" i="5"/>
  <c r="H236" i="5"/>
  <c r="G236" i="5"/>
  <c r="E236" i="5"/>
  <c r="J235" i="5"/>
  <c r="E235" i="5"/>
  <c r="J234" i="5"/>
  <c r="E234" i="5"/>
  <c r="J233" i="5"/>
  <c r="I233" i="5"/>
  <c r="E233" i="5"/>
  <c r="K232" i="5"/>
  <c r="J232" i="5"/>
  <c r="I232" i="5"/>
  <c r="H232" i="5"/>
  <c r="G232" i="5"/>
  <c r="F232" i="5"/>
  <c r="K231" i="5"/>
  <c r="J231" i="5"/>
  <c r="I231" i="5"/>
  <c r="W231" i="5" s="1"/>
  <c r="H231" i="5"/>
  <c r="G231" i="5"/>
  <c r="F231" i="5"/>
  <c r="K230" i="5"/>
  <c r="J230" i="5"/>
  <c r="I230" i="5"/>
  <c r="H230" i="5"/>
  <c r="G230" i="5"/>
  <c r="F230" i="5"/>
  <c r="K229" i="5"/>
  <c r="J229" i="5"/>
  <c r="I229" i="5"/>
  <c r="H229" i="5"/>
  <c r="G229" i="5"/>
  <c r="F229" i="5"/>
  <c r="C228" i="5"/>
  <c r="V227" i="5"/>
  <c r="K235" i="5" s="1"/>
  <c r="T227" i="5"/>
  <c r="K234" i="5" s="1"/>
  <c r="R227" i="5"/>
  <c r="K233" i="5" s="1"/>
  <c r="U227" i="5"/>
  <c r="I235" i="5" s="1"/>
  <c r="S227" i="5"/>
  <c r="I234" i="5" s="1"/>
  <c r="Q227" i="5"/>
  <c r="E227" i="5"/>
  <c r="D227" i="5"/>
  <c r="B227" i="5"/>
  <c r="AA225" i="5"/>
  <c r="Z225" i="5"/>
  <c r="Y225" i="5"/>
  <c r="I224" i="5"/>
  <c r="AB224" i="5" s="1"/>
  <c r="H224" i="5"/>
  <c r="G224" i="5"/>
  <c r="E224" i="5"/>
  <c r="J223" i="5"/>
  <c r="E223" i="5"/>
  <c r="J222" i="5"/>
  <c r="E222" i="5"/>
  <c r="K221" i="5"/>
  <c r="J221" i="5"/>
  <c r="E221" i="5"/>
  <c r="K220" i="5"/>
  <c r="J220" i="5"/>
  <c r="W220" i="5"/>
  <c r="I220" i="5"/>
  <c r="H220" i="5"/>
  <c r="G220" i="5"/>
  <c r="F220" i="5"/>
  <c r="K219" i="5"/>
  <c r="J219" i="5"/>
  <c r="I219" i="5"/>
  <c r="H219" i="5"/>
  <c r="G219" i="5"/>
  <c r="F219" i="5"/>
  <c r="K218" i="5"/>
  <c r="J218" i="5"/>
  <c r="I218" i="5"/>
  <c r="H218" i="5"/>
  <c r="G218" i="5"/>
  <c r="F218" i="5"/>
  <c r="C217" i="5"/>
  <c r="V216" i="5"/>
  <c r="K223" i="5" s="1"/>
  <c r="T216" i="5"/>
  <c r="K222" i="5" s="1"/>
  <c r="R216" i="5"/>
  <c r="U216" i="5"/>
  <c r="I223" i="5" s="1"/>
  <c r="S216" i="5"/>
  <c r="I222" i="5" s="1"/>
  <c r="Q216" i="5"/>
  <c r="I221" i="5" s="1"/>
  <c r="E216" i="5"/>
  <c r="D216" i="5"/>
  <c r="B216" i="5"/>
  <c r="AA214" i="5"/>
  <c r="Z214" i="5"/>
  <c r="Y214" i="5"/>
  <c r="AB213" i="5"/>
  <c r="I213" i="5"/>
  <c r="H213" i="5"/>
  <c r="G213" i="5"/>
  <c r="E213" i="5"/>
  <c r="J212" i="5"/>
  <c r="E212" i="5"/>
  <c r="J211" i="5"/>
  <c r="I211" i="5"/>
  <c r="E211" i="5"/>
  <c r="J210" i="5"/>
  <c r="E210" i="5"/>
  <c r="K209" i="5"/>
  <c r="J209" i="5"/>
  <c r="H209" i="5"/>
  <c r="AA209" i="5"/>
  <c r="Z209" i="5"/>
  <c r="Y209" i="5"/>
  <c r="X209" i="5"/>
  <c r="I209" i="5"/>
  <c r="F209" i="5"/>
  <c r="V209" i="5"/>
  <c r="T209" i="5"/>
  <c r="R209" i="5"/>
  <c r="U209" i="5"/>
  <c r="S209" i="5"/>
  <c r="Q209" i="5"/>
  <c r="I210" i="5" s="1"/>
  <c r="E209" i="5"/>
  <c r="D209" i="5"/>
  <c r="B209" i="5"/>
  <c r="K208" i="5"/>
  <c r="J208" i="5"/>
  <c r="I208" i="5"/>
  <c r="W208" i="5" s="1"/>
  <c r="H208" i="5"/>
  <c r="G208" i="5"/>
  <c r="F208" i="5"/>
  <c r="K207" i="5"/>
  <c r="J207" i="5"/>
  <c r="I207" i="5"/>
  <c r="H207" i="5"/>
  <c r="G207" i="5"/>
  <c r="F207" i="5"/>
  <c r="K206" i="5"/>
  <c r="J206" i="5"/>
  <c r="I206" i="5"/>
  <c r="H206" i="5"/>
  <c r="G206" i="5"/>
  <c r="F206" i="5"/>
  <c r="C205" i="5"/>
  <c r="V204" i="5"/>
  <c r="K212" i="5" s="1"/>
  <c r="T204" i="5"/>
  <c r="K211" i="5" s="1"/>
  <c r="R204" i="5"/>
  <c r="K210" i="5" s="1"/>
  <c r="U204" i="5"/>
  <c r="I212" i="5" s="1"/>
  <c r="S204" i="5"/>
  <c r="Q204" i="5"/>
  <c r="E204" i="5"/>
  <c r="D204" i="5"/>
  <c r="B204" i="5"/>
  <c r="AA202" i="5"/>
  <c r="Z202" i="5"/>
  <c r="X202" i="5"/>
  <c r="I201" i="5"/>
  <c r="AB201" i="5" s="1"/>
  <c r="H201" i="5"/>
  <c r="G201" i="5"/>
  <c r="E201" i="5"/>
  <c r="K200" i="5"/>
  <c r="J200" i="5"/>
  <c r="E200" i="5"/>
  <c r="J199" i="5"/>
  <c r="I199" i="5"/>
  <c r="E199" i="5"/>
  <c r="J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J195" i="5"/>
  <c r="I195" i="5"/>
  <c r="H195" i="5"/>
  <c r="G195" i="5"/>
  <c r="F195" i="5"/>
  <c r="K194" i="5"/>
  <c r="J194" i="5"/>
  <c r="W194" i="5"/>
  <c r="I194" i="5"/>
  <c r="H194" i="5"/>
  <c r="G194" i="5"/>
  <c r="F194" i="5"/>
  <c r="C193" i="5"/>
  <c r="V192" i="5"/>
  <c r="T192" i="5"/>
  <c r="K199" i="5" s="1"/>
  <c r="R192" i="5"/>
  <c r="K198" i="5" s="1"/>
  <c r="U192" i="5"/>
  <c r="I200" i="5" s="1"/>
  <c r="S192" i="5"/>
  <c r="Q192" i="5"/>
  <c r="I198" i="5" s="1"/>
  <c r="Y202" i="5" s="1"/>
  <c r="E192" i="5"/>
  <c r="D192" i="5"/>
  <c r="B192" i="5"/>
  <c r="AA190" i="5"/>
  <c r="Z190" i="5"/>
  <c r="X190" i="5"/>
  <c r="I189" i="5"/>
  <c r="AB189" i="5" s="1"/>
  <c r="H189" i="5"/>
  <c r="G189" i="5"/>
  <c r="E189" i="5"/>
  <c r="K188" i="5"/>
  <c r="J188" i="5"/>
  <c r="E188" i="5"/>
  <c r="J187" i="5"/>
  <c r="E187" i="5"/>
  <c r="J186" i="5"/>
  <c r="E186" i="5"/>
  <c r="K185" i="5"/>
  <c r="J185" i="5"/>
  <c r="I185" i="5"/>
  <c r="H185" i="5"/>
  <c r="G185" i="5"/>
  <c r="F185" i="5"/>
  <c r="K184" i="5"/>
  <c r="J184" i="5"/>
  <c r="W184" i="5"/>
  <c r="I184" i="5"/>
  <c r="H184" i="5"/>
  <c r="G184" i="5"/>
  <c r="F184" i="5"/>
  <c r="K183" i="5"/>
  <c r="J183" i="5"/>
  <c r="I183" i="5"/>
  <c r="H183" i="5"/>
  <c r="G183" i="5"/>
  <c r="F183" i="5"/>
  <c r="K182" i="5"/>
  <c r="J182" i="5"/>
  <c r="W182" i="5"/>
  <c r="I182" i="5"/>
  <c r="H182" i="5"/>
  <c r="G182" i="5"/>
  <c r="F182" i="5"/>
  <c r="C181" i="5"/>
  <c r="V180" i="5"/>
  <c r="T180" i="5"/>
  <c r="K187" i="5" s="1"/>
  <c r="R180" i="5"/>
  <c r="K186" i="5" s="1"/>
  <c r="U180" i="5"/>
  <c r="I188" i="5" s="1"/>
  <c r="S180" i="5"/>
  <c r="I187" i="5" s="1"/>
  <c r="Q180" i="5"/>
  <c r="I186" i="5" s="1"/>
  <c r="E180" i="5"/>
  <c r="D180" i="5"/>
  <c r="B180" i="5"/>
  <c r="AA178" i="5"/>
  <c r="Z178" i="5"/>
  <c r="X178" i="5"/>
  <c r="AB177" i="5"/>
  <c r="I177" i="5"/>
  <c r="H177" i="5"/>
  <c r="G177" i="5"/>
  <c r="E177" i="5"/>
  <c r="J176" i="5"/>
  <c r="E176" i="5"/>
  <c r="J175" i="5"/>
  <c r="E175" i="5"/>
  <c r="K174" i="5"/>
  <c r="J174" i="5"/>
  <c r="E174" i="5"/>
  <c r="K173" i="5"/>
  <c r="J173" i="5"/>
  <c r="I173" i="5"/>
  <c r="H173" i="5"/>
  <c r="G173" i="5"/>
  <c r="F173" i="5"/>
  <c r="K172" i="5"/>
  <c r="J172" i="5"/>
  <c r="W172" i="5"/>
  <c r="I172" i="5"/>
  <c r="H172" i="5"/>
  <c r="G172" i="5"/>
  <c r="F172" i="5"/>
  <c r="K171" i="5"/>
  <c r="J171" i="5"/>
  <c r="I171" i="5"/>
  <c r="H171" i="5"/>
  <c r="G171" i="5"/>
  <c r="F171" i="5"/>
  <c r="K170" i="5"/>
  <c r="J170" i="5"/>
  <c r="I170" i="5"/>
  <c r="H170" i="5"/>
  <c r="G170" i="5"/>
  <c r="F170" i="5"/>
  <c r="C169" i="5"/>
  <c r="V168" i="5"/>
  <c r="K176" i="5" s="1"/>
  <c r="T168" i="5"/>
  <c r="K175" i="5" s="1"/>
  <c r="R168" i="5"/>
  <c r="U168" i="5"/>
  <c r="I176" i="5" s="1"/>
  <c r="S168" i="5"/>
  <c r="I175" i="5" s="1"/>
  <c r="Q168" i="5"/>
  <c r="I174" i="5" s="1"/>
  <c r="E168" i="5"/>
  <c r="D168" i="5"/>
  <c r="B168" i="5"/>
  <c r="A167" i="5"/>
  <c r="H165" i="5"/>
  <c r="J165" i="5"/>
  <c r="H164" i="5"/>
  <c r="J164" i="5"/>
  <c r="A163" i="5"/>
  <c r="AA160" i="5"/>
  <c r="Z160" i="5"/>
  <c r="Y160" i="5"/>
  <c r="AB159" i="5"/>
  <c r="I159" i="5"/>
  <c r="H159" i="5"/>
  <c r="G159" i="5"/>
  <c r="E159" i="5"/>
  <c r="J158" i="5"/>
  <c r="E158" i="5"/>
  <c r="J157" i="5"/>
  <c r="E157" i="5"/>
  <c r="J156" i="5"/>
  <c r="E156" i="5"/>
  <c r="K155" i="5"/>
  <c r="J155" i="5"/>
  <c r="H155" i="5"/>
  <c r="AA155" i="5"/>
  <c r="Z155" i="5"/>
  <c r="Y155" i="5"/>
  <c r="I155" i="5"/>
  <c r="X155" i="5" s="1"/>
  <c r="F155" i="5"/>
  <c r="V155" i="5"/>
  <c r="T155" i="5"/>
  <c r="R155" i="5"/>
  <c r="U155" i="5"/>
  <c r="S155" i="5"/>
  <c r="Q155" i="5"/>
  <c r="E155" i="5"/>
  <c r="D155" i="5"/>
  <c r="B155" i="5"/>
  <c r="K154" i="5"/>
  <c r="J154" i="5"/>
  <c r="H154" i="5"/>
  <c r="AA154" i="5"/>
  <c r="Z154" i="5"/>
  <c r="Y154" i="5"/>
  <c r="I154" i="5"/>
  <c r="X154" i="5" s="1"/>
  <c r="F154" i="5"/>
  <c r="V154" i="5"/>
  <c r="T154" i="5"/>
  <c r="R154" i="5"/>
  <c r="U154" i="5"/>
  <c r="S154" i="5"/>
  <c r="Q154" i="5"/>
  <c r="E154" i="5"/>
  <c r="D154" i="5"/>
  <c r="B154" i="5"/>
  <c r="K153" i="5"/>
  <c r="J153" i="5"/>
  <c r="I153" i="5"/>
  <c r="H153" i="5"/>
  <c r="G153" i="5"/>
  <c r="F153" i="5"/>
  <c r="K152" i="5"/>
  <c r="J152" i="5"/>
  <c r="I152" i="5"/>
  <c r="W152" i="5" s="1"/>
  <c r="H152" i="5"/>
  <c r="G152" i="5"/>
  <c r="F152" i="5"/>
  <c r="K151" i="5"/>
  <c r="J151" i="5"/>
  <c r="I151" i="5"/>
  <c r="H151" i="5"/>
  <c r="G151" i="5"/>
  <c r="F151" i="5"/>
  <c r="K150" i="5"/>
  <c r="J150" i="5"/>
  <c r="W150" i="5"/>
  <c r="I150" i="5"/>
  <c r="H150" i="5"/>
  <c r="G150" i="5"/>
  <c r="F150" i="5"/>
  <c r="V149" i="5"/>
  <c r="K158" i="5" s="1"/>
  <c r="T149" i="5"/>
  <c r="K157" i="5" s="1"/>
  <c r="R149" i="5"/>
  <c r="K156" i="5" s="1"/>
  <c r="U149" i="5"/>
  <c r="I158" i="5" s="1"/>
  <c r="S149" i="5"/>
  <c r="I157" i="5" s="1"/>
  <c r="Q149" i="5"/>
  <c r="I156" i="5" s="1"/>
  <c r="E149" i="5"/>
  <c r="D149" i="5"/>
  <c r="B149" i="5"/>
  <c r="AA147" i="5"/>
  <c r="Z147" i="5"/>
  <c r="Y147" i="5"/>
  <c r="AB146" i="5"/>
  <c r="I146" i="5"/>
  <c r="H146" i="5"/>
  <c r="G146" i="5"/>
  <c r="E146" i="5"/>
  <c r="J145" i="5"/>
  <c r="E145" i="5"/>
  <c r="J144" i="5"/>
  <c r="E144" i="5"/>
  <c r="J143" i="5"/>
  <c r="E143" i="5"/>
  <c r="K142" i="5"/>
  <c r="J142" i="5"/>
  <c r="H142" i="5"/>
  <c r="AA142" i="5"/>
  <c r="Z142" i="5"/>
  <c r="Y142" i="5"/>
  <c r="I142" i="5"/>
  <c r="X142" i="5" s="1"/>
  <c r="F142" i="5"/>
  <c r="V142" i="5"/>
  <c r="T142" i="5"/>
  <c r="R142" i="5"/>
  <c r="U142" i="5"/>
  <c r="S142" i="5"/>
  <c r="I144" i="5" s="1"/>
  <c r="Q142" i="5"/>
  <c r="E142" i="5"/>
  <c r="D142" i="5"/>
  <c r="B142" i="5"/>
  <c r="K141" i="5"/>
  <c r="J141" i="5"/>
  <c r="I141" i="5"/>
  <c r="H141" i="5"/>
  <c r="G141" i="5"/>
  <c r="F141" i="5"/>
  <c r="K140" i="5"/>
  <c r="J140" i="5"/>
  <c r="I140" i="5"/>
  <c r="W140" i="5" s="1"/>
  <c r="H140" i="5"/>
  <c r="G140" i="5"/>
  <c r="F140" i="5"/>
  <c r="K139" i="5"/>
  <c r="J139" i="5"/>
  <c r="I139" i="5"/>
  <c r="H139" i="5"/>
  <c r="G139" i="5"/>
  <c r="F139" i="5"/>
  <c r="K138" i="5"/>
  <c r="J138" i="5"/>
  <c r="W138" i="5"/>
  <c r="I138" i="5"/>
  <c r="H138" i="5"/>
  <c r="G138" i="5"/>
  <c r="F138" i="5"/>
  <c r="V137" i="5"/>
  <c r="K145" i="5" s="1"/>
  <c r="T137" i="5"/>
  <c r="K144" i="5" s="1"/>
  <c r="R137" i="5"/>
  <c r="K143" i="5" s="1"/>
  <c r="U137" i="5"/>
  <c r="I145" i="5" s="1"/>
  <c r="S137" i="5"/>
  <c r="Q137" i="5"/>
  <c r="I143" i="5" s="1"/>
  <c r="E137" i="5"/>
  <c r="D137" i="5"/>
  <c r="B137" i="5"/>
  <c r="AA135" i="5"/>
  <c r="Z135" i="5"/>
  <c r="Y135" i="5"/>
  <c r="AB134" i="5"/>
  <c r="I134" i="5"/>
  <c r="H134" i="5"/>
  <c r="G134" i="5"/>
  <c r="E134" i="5"/>
  <c r="J133" i="5"/>
  <c r="E133" i="5"/>
  <c r="J132" i="5"/>
  <c r="E132" i="5"/>
  <c r="J131" i="5"/>
  <c r="E131" i="5"/>
  <c r="K130" i="5"/>
  <c r="J130" i="5"/>
  <c r="H130" i="5"/>
  <c r="AA130" i="5"/>
  <c r="Z130" i="5"/>
  <c r="Y130" i="5"/>
  <c r="I130" i="5"/>
  <c r="X130" i="5" s="1"/>
  <c r="F130" i="5"/>
  <c r="V130" i="5"/>
  <c r="T130" i="5"/>
  <c r="R130" i="5"/>
  <c r="U130" i="5"/>
  <c r="S130" i="5"/>
  <c r="Q130" i="5"/>
  <c r="E130" i="5"/>
  <c r="D130" i="5"/>
  <c r="B130" i="5"/>
  <c r="K129" i="5"/>
  <c r="J129" i="5"/>
  <c r="H129" i="5"/>
  <c r="AA129" i="5"/>
  <c r="Z129" i="5"/>
  <c r="Y129" i="5"/>
  <c r="I129" i="5"/>
  <c r="X129" i="5" s="1"/>
  <c r="F129" i="5"/>
  <c r="V129" i="5"/>
  <c r="T129" i="5"/>
  <c r="R129" i="5"/>
  <c r="U129" i="5"/>
  <c r="S129" i="5"/>
  <c r="Q129" i="5"/>
  <c r="E129" i="5"/>
  <c r="D129" i="5"/>
  <c r="B129" i="5"/>
  <c r="K128" i="5"/>
  <c r="J128" i="5"/>
  <c r="H128" i="5"/>
  <c r="AA128" i="5"/>
  <c r="Z128" i="5"/>
  <c r="Y128" i="5"/>
  <c r="I128" i="5"/>
  <c r="X128" i="5" s="1"/>
  <c r="F128" i="5"/>
  <c r="V128" i="5"/>
  <c r="T128" i="5"/>
  <c r="R128" i="5"/>
  <c r="U128" i="5"/>
  <c r="S128" i="5"/>
  <c r="Q128" i="5"/>
  <c r="E128" i="5"/>
  <c r="D128" i="5"/>
  <c r="B128" i="5"/>
  <c r="K127" i="5"/>
  <c r="J127" i="5"/>
  <c r="I127" i="5"/>
  <c r="H127" i="5"/>
  <c r="G127" i="5"/>
  <c r="F127" i="5"/>
  <c r="K126" i="5"/>
  <c r="J126" i="5"/>
  <c r="I126" i="5"/>
  <c r="W126" i="5" s="1"/>
  <c r="H126" i="5"/>
  <c r="G126" i="5"/>
  <c r="F126" i="5"/>
  <c r="K125" i="5"/>
  <c r="J125" i="5"/>
  <c r="I125" i="5"/>
  <c r="H125" i="5"/>
  <c r="G125" i="5"/>
  <c r="F125" i="5"/>
  <c r="K124" i="5"/>
  <c r="J124" i="5"/>
  <c r="W124" i="5"/>
  <c r="I124" i="5"/>
  <c r="H124" i="5"/>
  <c r="G124" i="5"/>
  <c r="F124" i="5"/>
  <c r="V123" i="5"/>
  <c r="K133" i="5" s="1"/>
  <c r="T123" i="5"/>
  <c r="K132" i="5" s="1"/>
  <c r="R123" i="5"/>
  <c r="K131" i="5" s="1"/>
  <c r="U123" i="5"/>
  <c r="I133" i="5" s="1"/>
  <c r="S123" i="5"/>
  <c r="I132" i="5" s="1"/>
  <c r="Q123" i="5"/>
  <c r="I131" i="5" s="1"/>
  <c r="E123" i="5"/>
  <c r="D123" i="5"/>
  <c r="B123" i="5"/>
  <c r="AA121" i="5"/>
  <c r="Z121" i="5"/>
  <c r="Y121" i="5"/>
  <c r="AB120" i="5"/>
  <c r="I120" i="5"/>
  <c r="H120" i="5"/>
  <c r="G120" i="5"/>
  <c r="E120" i="5"/>
  <c r="J119" i="5"/>
  <c r="E119" i="5"/>
  <c r="J118" i="5"/>
  <c r="E118" i="5"/>
  <c r="J117" i="5"/>
  <c r="E117" i="5"/>
  <c r="K116" i="5"/>
  <c r="J116" i="5"/>
  <c r="H116" i="5"/>
  <c r="AA116" i="5"/>
  <c r="Z116" i="5"/>
  <c r="Y116" i="5"/>
  <c r="I116" i="5"/>
  <c r="X116" i="5" s="1"/>
  <c r="F116" i="5"/>
  <c r="V116" i="5"/>
  <c r="T116" i="5"/>
  <c r="R116" i="5"/>
  <c r="U116" i="5"/>
  <c r="S116" i="5"/>
  <c r="Q116" i="5"/>
  <c r="E116" i="5"/>
  <c r="D116" i="5"/>
  <c r="B116" i="5"/>
  <c r="K115" i="5"/>
  <c r="J115" i="5"/>
  <c r="H115" i="5"/>
  <c r="AA115" i="5"/>
  <c r="Z115" i="5"/>
  <c r="Y115" i="5"/>
  <c r="I115" i="5"/>
  <c r="X115" i="5" s="1"/>
  <c r="F115" i="5"/>
  <c r="V115" i="5"/>
  <c r="T115" i="5"/>
  <c r="R115" i="5"/>
  <c r="U115" i="5"/>
  <c r="S115" i="5"/>
  <c r="Q115" i="5"/>
  <c r="E115" i="5"/>
  <c r="D115" i="5"/>
  <c r="B115" i="5"/>
  <c r="K114" i="5"/>
  <c r="J114" i="5"/>
  <c r="H114" i="5"/>
  <c r="AA114" i="5"/>
  <c r="Z114" i="5"/>
  <c r="Y114" i="5"/>
  <c r="I114" i="5"/>
  <c r="X114" i="5" s="1"/>
  <c r="F114" i="5"/>
  <c r="V114" i="5"/>
  <c r="T114" i="5"/>
  <c r="R114" i="5"/>
  <c r="U114" i="5"/>
  <c r="S114" i="5"/>
  <c r="Q114" i="5"/>
  <c r="E114" i="5"/>
  <c r="D114" i="5"/>
  <c r="B114" i="5"/>
  <c r="K113" i="5"/>
  <c r="J113" i="5"/>
  <c r="I113" i="5"/>
  <c r="H113" i="5"/>
  <c r="G113" i="5"/>
  <c r="F113" i="5"/>
  <c r="K112" i="5"/>
  <c r="J112" i="5"/>
  <c r="I112" i="5"/>
  <c r="W112" i="5" s="1"/>
  <c r="H112" i="5"/>
  <c r="G112" i="5"/>
  <c r="F112" i="5"/>
  <c r="K111" i="5"/>
  <c r="J111" i="5"/>
  <c r="I111" i="5"/>
  <c r="H111" i="5"/>
  <c r="G111" i="5"/>
  <c r="F111" i="5"/>
  <c r="K110" i="5"/>
  <c r="J110" i="5"/>
  <c r="W110" i="5"/>
  <c r="I110" i="5"/>
  <c r="H110" i="5"/>
  <c r="G110" i="5"/>
  <c r="F110" i="5"/>
  <c r="V109" i="5"/>
  <c r="K119" i="5" s="1"/>
  <c r="T109" i="5"/>
  <c r="K118" i="5" s="1"/>
  <c r="R109" i="5"/>
  <c r="K117" i="5" s="1"/>
  <c r="U109" i="5"/>
  <c r="I119" i="5" s="1"/>
  <c r="S109" i="5"/>
  <c r="I118" i="5" s="1"/>
  <c r="Q109" i="5"/>
  <c r="I117" i="5" s="1"/>
  <c r="E109" i="5"/>
  <c r="D109" i="5"/>
  <c r="B109" i="5"/>
  <c r="AA107" i="5"/>
  <c r="Z107" i="5"/>
  <c r="Y107" i="5"/>
  <c r="AB106" i="5"/>
  <c r="I106" i="5"/>
  <c r="H106" i="5"/>
  <c r="G106" i="5"/>
  <c r="E106" i="5"/>
  <c r="J105" i="5"/>
  <c r="E105" i="5"/>
  <c r="J104" i="5"/>
  <c r="E104" i="5"/>
  <c r="J103" i="5"/>
  <c r="E103" i="5"/>
  <c r="K102" i="5"/>
  <c r="J102" i="5"/>
  <c r="H102" i="5"/>
  <c r="AA102" i="5"/>
  <c r="Z102" i="5"/>
  <c r="Y102" i="5"/>
  <c r="I102" i="5"/>
  <c r="X102" i="5" s="1"/>
  <c r="F102" i="5"/>
  <c r="V102" i="5"/>
  <c r="T102" i="5"/>
  <c r="R102" i="5"/>
  <c r="U102" i="5"/>
  <c r="S102" i="5"/>
  <c r="Q102" i="5"/>
  <c r="E102" i="5"/>
  <c r="D102" i="5"/>
  <c r="B102" i="5"/>
  <c r="K101" i="5"/>
  <c r="J101" i="5"/>
  <c r="I101" i="5"/>
  <c r="H101" i="5"/>
  <c r="G101" i="5"/>
  <c r="F101" i="5"/>
  <c r="K100" i="5"/>
  <c r="J100" i="5"/>
  <c r="I100" i="5"/>
  <c r="W100" i="5" s="1"/>
  <c r="H100" i="5"/>
  <c r="G100" i="5"/>
  <c r="F100" i="5"/>
  <c r="K99" i="5"/>
  <c r="J99" i="5"/>
  <c r="I99" i="5"/>
  <c r="H99" i="5"/>
  <c r="G99" i="5"/>
  <c r="F99" i="5"/>
  <c r="K98" i="5"/>
  <c r="J98" i="5"/>
  <c r="W98" i="5"/>
  <c r="I98" i="5"/>
  <c r="H98" i="5"/>
  <c r="G98" i="5"/>
  <c r="F98" i="5"/>
  <c r="C97" i="5"/>
  <c r="V96" i="5"/>
  <c r="K105" i="5" s="1"/>
  <c r="T96" i="5"/>
  <c r="K104" i="5" s="1"/>
  <c r="R96" i="5"/>
  <c r="K103" i="5" s="1"/>
  <c r="U96" i="5"/>
  <c r="I105" i="5" s="1"/>
  <c r="S96" i="5"/>
  <c r="I104" i="5" s="1"/>
  <c r="Q96" i="5"/>
  <c r="I103" i="5" s="1"/>
  <c r="E96" i="5"/>
  <c r="D96" i="5"/>
  <c r="B96" i="5"/>
  <c r="AA94" i="5"/>
  <c r="Z94" i="5"/>
  <c r="Y94" i="5"/>
  <c r="I93" i="5"/>
  <c r="AB93" i="5" s="1"/>
  <c r="H93" i="5"/>
  <c r="G93" i="5"/>
  <c r="E93" i="5"/>
  <c r="J92" i="5"/>
  <c r="I92" i="5"/>
  <c r="E92" i="5"/>
  <c r="J91" i="5"/>
  <c r="I91" i="5"/>
  <c r="E91" i="5"/>
  <c r="J90" i="5"/>
  <c r="E90" i="5"/>
  <c r="K89" i="5"/>
  <c r="J89" i="5"/>
  <c r="H89" i="5"/>
  <c r="AA89" i="5"/>
  <c r="Z89" i="5"/>
  <c r="Y89" i="5"/>
  <c r="X89" i="5"/>
  <c r="I89" i="5"/>
  <c r="F89" i="5"/>
  <c r="V89" i="5"/>
  <c r="T89" i="5"/>
  <c r="R89" i="5"/>
  <c r="U89" i="5"/>
  <c r="S89" i="5"/>
  <c r="Q89" i="5"/>
  <c r="I90" i="5" s="1"/>
  <c r="X94" i="5" s="1"/>
  <c r="E89" i="5"/>
  <c r="D89" i="5"/>
  <c r="B89" i="5"/>
  <c r="K88" i="5"/>
  <c r="J88" i="5"/>
  <c r="I88" i="5"/>
  <c r="H88" i="5"/>
  <c r="G88" i="5"/>
  <c r="F88" i="5"/>
  <c r="K87" i="5"/>
  <c r="J87" i="5"/>
  <c r="W87" i="5"/>
  <c r="I87" i="5"/>
  <c r="H87" i="5"/>
  <c r="G87" i="5"/>
  <c r="F87" i="5"/>
  <c r="K86" i="5"/>
  <c r="J86" i="5"/>
  <c r="I86" i="5"/>
  <c r="H86" i="5"/>
  <c r="G86" i="5"/>
  <c r="F86" i="5"/>
  <c r="K85" i="5"/>
  <c r="J85" i="5"/>
  <c r="I85" i="5"/>
  <c r="H94" i="5" s="1"/>
  <c r="H85" i="5"/>
  <c r="G85" i="5"/>
  <c r="F85" i="5"/>
  <c r="V84" i="5"/>
  <c r="K92" i="5" s="1"/>
  <c r="T84" i="5"/>
  <c r="K91" i="5" s="1"/>
  <c r="R84" i="5"/>
  <c r="K90" i="5" s="1"/>
  <c r="U84" i="5"/>
  <c r="S84" i="5"/>
  <c r="Q84" i="5"/>
  <c r="E84" i="5"/>
  <c r="D84" i="5"/>
  <c r="B84" i="5"/>
  <c r="AA82" i="5"/>
  <c r="Z82" i="5"/>
  <c r="Y82" i="5"/>
  <c r="I81" i="5"/>
  <c r="AB81" i="5" s="1"/>
  <c r="H81" i="5"/>
  <c r="G81" i="5"/>
  <c r="E81" i="5"/>
  <c r="J80" i="5"/>
  <c r="I80" i="5"/>
  <c r="E80" i="5"/>
  <c r="K79" i="5"/>
  <c r="J79" i="5"/>
  <c r="E79" i="5"/>
  <c r="K78" i="5"/>
  <c r="J82" i="5" s="1"/>
  <c r="J78" i="5"/>
  <c r="I78" i="5"/>
  <c r="E78" i="5"/>
  <c r="K77" i="5"/>
  <c r="J77" i="5"/>
  <c r="W77" i="5"/>
  <c r="I77" i="5"/>
  <c r="H77" i="5"/>
  <c r="G77" i="5"/>
  <c r="F77" i="5"/>
  <c r="K76" i="5"/>
  <c r="J76" i="5"/>
  <c r="I76" i="5"/>
  <c r="H76" i="5"/>
  <c r="G76" i="5"/>
  <c r="F76" i="5"/>
  <c r="K75" i="5"/>
  <c r="J75" i="5"/>
  <c r="I75" i="5"/>
  <c r="H75" i="5"/>
  <c r="G75" i="5"/>
  <c r="F75" i="5"/>
  <c r="V74" i="5"/>
  <c r="K80" i="5" s="1"/>
  <c r="T74" i="5"/>
  <c r="R74" i="5"/>
  <c r="U74" i="5"/>
  <c r="S74" i="5"/>
  <c r="I79" i="5" s="1"/>
  <c r="Q74" i="5"/>
  <c r="E74" i="5"/>
  <c r="D74" i="5"/>
  <c r="B74" i="5"/>
  <c r="AA72" i="5"/>
  <c r="Z72" i="5"/>
  <c r="Y72" i="5"/>
  <c r="J71" i="5"/>
  <c r="E71" i="5"/>
  <c r="K70" i="5"/>
  <c r="J70" i="5"/>
  <c r="I70" i="5"/>
  <c r="W70" i="5" s="1"/>
  <c r="H70" i="5"/>
  <c r="G70" i="5"/>
  <c r="F70" i="5"/>
  <c r="K69" i="5"/>
  <c r="P72" i="5" s="1"/>
  <c r="J69" i="5"/>
  <c r="I69" i="5"/>
  <c r="H69" i="5"/>
  <c r="G69" i="5"/>
  <c r="F69" i="5"/>
  <c r="V68" i="5"/>
  <c r="K71" i="5" s="1"/>
  <c r="T68" i="5"/>
  <c r="R68" i="5"/>
  <c r="U68" i="5"/>
  <c r="I71" i="5" s="1"/>
  <c r="X72" i="5" s="1"/>
  <c r="S68" i="5"/>
  <c r="Q68" i="5"/>
  <c r="E68" i="5"/>
  <c r="D68" i="5"/>
  <c r="B68" i="5"/>
  <c r="AA66" i="5"/>
  <c r="Z66" i="5"/>
  <c r="Y66" i="5"/>
  <c r="I65" i="5"/>
  <c r="AB65" i="5" s="1"/>
  <c r="H65" i="5"/>
  <c r="G65" i="5"/>
  <c r="E65" i="5"/>
  <c r="J64" i="5"/>
  <c r="I64" i="5"/>
  <c r="E64" i="5"/>
  <c r="K63" i="5"/>
  <c r="J63" i="5"/>
  <c r="E63" i="5"/>
  <c r="K62" i="5"/>
  <c r="J62" i="5"/>
  <c r="W62" i="5"/>
  <c r="I62" i="5"/>
  <c r="H62" i="5"/>
  <c r="G62" i="5"/>
  <c r="F62" i="5"/>
  <c r="V61" i="5"/>
  <c r="T61" i="5"/>
  <c r="K64" i="5" s="1"/>
  <c r="R61" i="5"/>
  <c r="U61" i="5"/>
  <c r="S61" i="5"/>
  <c r="Q61" i="5"/>
  <c r="I63" i="5" s="1"/>
  <c r="E61" i="5"/>
  <c r="D61" i="5"/>
  <c r="AA59" i="5"/>
  <c r="Z59" i="5"/>
  <c r="Y59" i="5"/>
  <c r="I58" i="5"/>
  <c r="AB58" i="5" s="1"/>
  <c r="H58" i="5"/>
  <c r="G58" i="5"/>
  <c r="E58" i="5"/>
  <c r="J57" i="5"/>
  <c r="I57" i="5"/>
  <c r="E57" i="5"/>
  <c r="K56" i="5"/>
  <c r="J56" i="5"/>
  <c r="E56" i="5"/>
  <c r="K55" i="5"/>
  <c r="J59" i="5" s="1"/>
  <c r="J55" i="5"/>
  <c r="I55" i="5"/>
  <c r="E55" i="5"/>
  <c r="K54" i="5"/>
  <c r="J54" i="5"/>
  <c r="W54" i="5"/>
  <c r="I54" i="5"/>
  <c r="H54" i="5"/>
  <c r="G54" i="5"/>
  <c r="F54" i="5"/>
  <c r="K53" i="5"/>
  <c r="J53" i="5"/>
  <c r="I53" i="5"/>
  <c r="H53" i="5"/>
  <c r="G53" i="5"/>
  <c r="F53" i="5"/>
  <c r="K52" i="5"/>
  <c r="P59" i="5" s="1"/>
  <c r="J52" i="5"/>
  <c r="I52" i="5"/>
  <c r="H52" i="5"/>
  <c r="G52" i="5"/>
  <c r="F52" i="5"/>
  <c r="V51" i="5"/>
  <c r="K57" i="5" s="1"/>
  <c r="T51" i="5"/>
  <c r="R51" i="5"/>
  <c r="U51" i="5"/>
  <c r="S51" i="5"/>
  <c r="I56" i="5" s="1"/>
  <c r="Q51" i="5"/>
  <c r="E51" i="5"/>
  <c r="D51" i="5"/>
  <c r="B51" i="5"/>
  <c r="AA49" i="5"/>
  <c r="I25" i="5" s="1"/>
  <c r="Z49" i="5"/>
  <c r="Y49" i="5"/>
  <c r="AB48" i="5"/>
  <c r="I48" i="5"/>
  <c r="H48" i="5"/>
  <c r="G48" i="5"/>
  <c r="E48" i="5"/>
  <c r="J47" i="5"/>
  <c r="I47" i="5"/>
  <c r="E47" i="5"/>
  <c r="K46" i="5"/>
  <c r="J46" i="5"/>
  <c r="I46" i="5"/>
  <c r="E46" i="5"/>
  <c r="J45" i="5"/>
  <c r="I45" i="5"/>
  <c r="X49" i="5" s="1"/>
  <c r="E45" i="5"/>
  <c r="K44" i="5"/>
  <c r="J44" i="5"/>
  <c r="W44" i="5"/>
  <c r="I44" i="5"/>
  <c r="H44" i="5"/>
  <c r="G44" i="5"/>
  <c r="F44" i="5"/>
  <c r="K43" i="5"/>
  <c r="J43" i="5"/>
  <c r="I43" i="5"/>
  <c r="H43" i="5"/>
  <c r="G43" i="5"/>
  <c r="F43" i="5"/>
  <c r="K42" i="5"/>
  <c r="J42" i="5"/>
  <c r="W42" i="5"/>
  <c r="I42" i="5"/>
  <c r="H49" i="5" s="1"/>
  <c r="H42" i="5"/>
  <c r="G42" i="5"/>
  <c r="F42" i="5"/>
  <c r="V41" i="5"/>
  <c r="K47" i="5" s="1"/>
  <c r="T41" i="5"/>
  <c r="R41" i="5"/>
  <c r="K45" i="5" s="1"/>
  <c r="J49" i="5" s="1"/>
  <c r="U41" i="5"/>
  <c r="S41" i="5"/>
  <c r="Q41" i="5"/>
  <c r="E41" i="5"/>
  <c r="D41" i="5"/>
  <c r="B41" i="5"/>
  <c r="A40" i="5"/>
  <c r="A38" i="5"/>
  <c r="A36" i="5"/>
  <c r="AK18" i="5"/>
  <c r="A18" i="5"/>
  <c r="A13" i="5"/>
  <c r="AK10" i="5"/>
  <c r="A10" i="5"/>
  <c r="G6" i="5"/>
  <c r="B6" i="5"/>
  <c r="A1" i="5"/>
  <c r="P94" i="5" l="1"/>
  <c r="P147" i="5"/>
  <c r="X147" i="5"/>
  <c r="X66" i="5"/>
  <c r="H66" i="5"/>
  <c r="J66" i="5"/>
  <c r="X82" i="5"/>
  <c r="P107" i="5"/>
  <c r="O107" i="5"/>
  <c r="P135" i="5"/>
  <c r="H147" i="5"/>
  <c r="P160" i="5"/>
  <c r="P49" i="5"/>
  <c r="X59" i="5"/>
  <c r="I22" i="5" s="1"/>
  <c r="O66" i="5"/>
  <c r="H107" i="5"/>
  <c r="P121" i="5"/>
  <c r="O121" i="5"/>
  <c r="O135" i="5"/>
  <c r="H72" i="5"/>
  <c r="P82" i="5"/>
  <c r="J94" i="5"/>
  <c r="X121" i="5"/>
  <c r="I27" i="5"/>
  <c r="O49" i="5"/>
  <c r="P66" i="5"/>
  <c r="O72" i="5"/>
  <c r="W85" i="5"/>
  <c r="O94" i="5"/>
  <c r="J107" i="5"/>
  <c r="X107" i="5"/>
  <c r="H121" i="5"/>
  <c r="J135" i="5"/>
  <c r="X135" i="5"/>
  <c r="J160" i="5"/>
  <c r="J190" i="5"/>
  <c r="P202" i="5"/>
  <c r="P225" i="5"/>
  <c r="P249" i="5"/>
  <c r="P304" i="5"/>
  <c r="H325" i="5"/>
  <c r="X333" i="5"/>
  <c r="J341" i="5"/>
  <c r="J368" i="5"/>
  <c r="J379" i="5"/>
  <c r="H59" i="5"/>
  <c r="J72" i="5"/>
  <c r="H82" i="5"/>
  <c r="O147" i="5"/>
  <c r="P178" i="5"/>
  <c r="J178" i="5"/>
  <c r="O190" i="5"/>
  <c r="H214" i="5"/>
  <c r="H237" i="5"/>
  <c r="P237" i="5"/>
  <c r="H260" i="5"/>
  <c r="H294" i="5"/>
  <c r="P314" i="5"/>
  <c r="P357" i="5"/>
  <c r="W52" i="5"/>
  <c r="I26" i="5" s="1"/>
  <c r="O59" i="5"/>
  <c r="W75" i="5"/>
  <c r="O82" i="5"/>
  <c r="J121" i="5"/>
  <c r="H135" i="5"/>
  <c r="J147" i="5"/>
  <c r="H160" i="5"/>
  <c r="O160" i="5"/>
  <c r="P190" i="5"/>
  <c r="J214" i="5"/>
  <c r="O225" i="5"/>
  <c r="H283" i="5"/>
  <c r="P283" i="5"/>
  <c r="P325" i="5"/>
  <c r="X368" i="5"/>
  <c r="X379" i="5"/>
  <c r="I24" i="5"/>
  <c r="X160" i="5"/>
  <c r="Y178" i="5"/>
  <c r="I23" i="5" s="1"/>
  <c r="H190" i="5"/>
  <c r="Y190" i="5"/>
  <c r="O202" i="5"/>
  <c r="P214" i="5"/>
  <c r="P294" i="5"/>
  <c r="X314" i="5"/>
  <c r="O333" i="5"/>
  <c r="P333" i="5"/>
  <c r="H333" i="5"/>
  <c r="J357" i="5"/>
  <c r="H178" i="5"/>
  <c r="J202" i="5"/>
  <c r="O214" i="5"/>
  <c r="J225" i="5"/>
  <c r="X225" i="5"/>
  <c r="O237" i="5"/>
  <c r="H249" i="5"/>
  <c r="O252" i="5"/>
  <c r="P260" i="5"/>
  <c r="O266" i="5"/>
  <c r="O283" i="5"/>
  <c r="O294" i="5"/>
  <c r="W307" i="5"/>
  <c r="H314" i="5"/>
  <c r="W318" i="5"/>
  <c r="O325" i="5"/>
  <c r="J333" i="5"/>
  <c r="P341" i="5"/>
  <c r="H344" i="5"/>
  <c r="O347" i="5"/>
  <c r="W360" i="5"/>
  <c r="P368" i="5"/>
  <c r="W371" i="5"/>
  <c r="P379" i="5"/>
  <c r="O483" i="5"/>
  <c r="O519" i="5"/>
  <c r="P543" i="5"/>
  <c r="Y555" i="5"/>
  <c r="Y595" i="5"/>
  <c r="J622" i="5"/>
  <c r="O178" i="5"/>
  <c r="X214" i="5"/>
  <c r="J237" i="5"/>
  <c r="X237" i="5"/>
  <c r="O249" i="5"/>
  <c r="X252" i="5"/>
  <c r="J283" i="5"/>
  <c r="X283" i="5"/>
  <c r="J294" i="5"/>
  <c r="X294" i="5"/>
  <c r="H304" i="5"/>
  <c r="O314" i="5"/>
  <c r="J325" i="5"/>
  <c r="X325" i="5"/>
  <c r="W336" i="5"/>
  <c r="X347" i="5"/>
  <c r="H357" i="5"/>
  <c r="H368" i="5"/>
  <c r="H379" i="5"/>
  <c r="P397" i="5"/>
  <c r="J397" i="5"/>
  <c r="P409" i="5"/>
  <c r="X409" i="5"/>
  <c r="X418" i="5"/>
  <c r="P426" i="5"/>
  <c r="Y447" i="5"/>
  <c r="J447" i="5"/>
  <c r="J471" i="5"/>
  <c r="H495" i="5"/>
  <c r="P531" i="5"/>
  <c r="O531" i="5"/>
  <c r="H543" i="5"/>
  <c r="Y543" i="5"/>
  <c r="P555" i="5"/>
  <c r="J587" i="5"/>
  <c r="P587" i="5"/>
  <c r="J598" i="5" s="1"/>
  <c r="P655" i="5"/>
  <c r="P668" i="5"/>
  <c r="J678" i="5" s="1"/>
  <c r="H202" i="5"/>
  <c r="W206" i="5"/>
  <c r="H225" i="5"/>
  <c r="W229" i="5"/>
  <c r="J249" i="5"/>
  <c r="X249" i="5"/>
  <c r="O260" i="5"/>
  <c r="J263" i="5"/>
  <c r="W275" i="5"/>
  <c r="W286" i="5"/>
  <c r="J314" i="5"/>
  <c r="O341" i="5"/>
  <c r="O357" i="5"/>
  <c r="O368" i="5"/>
  <c r="O379" i="5"/>
  <c r="O397" i="5"/>
  <c r="H397" i="5"/>
  <c r="X397" i="5"/>
  <c r="O409" i="5"/>
  <c r="H447" i="5"/>
  <c r="P495" i="5"/>
  <c r="Y507" i="5"/>
  <c r="J519" i="5"/>
  <c r="J595" i="5"/>
  <c r="W170" i="5"/>
  <c r="W218" i="5"/>
  <c r="W256" i="5"/>
  <c r="W388" i="5"/>
  <c r="J418" i="5"/>
  <c r="O426" i="5"/>
  <c r="P447" i="5"/>
  <c r="Y459" i="5"/>
  <c r="P459" i="5"/>
  <c r="O471" i="5"/>
  <c r="P483" i="5"/>
  <c r="Y495" i="5"/>
  <c r="P507" i="5"/>
  <c r="O543" i="5"/>
  <c r="O587" i="5"/>
  <c r="J613" i="5"/>
  <c r="P675" i="5"/>
  <c r="H409" i="5"/>
  <c r="P418" i="5"/>
  <c r="W421" i="5"/>
  <c r="H426" i="5"/>
  <c r="O447" i="5"/>
  <c r="H459" i="5"/>
  <c r="W463" i="5"/>
  <c r="P471" i="5"/>
  <c r="Y471" i="5"/>
  <c r="J483" i="5"/>
  <c r="O495" i="5"/>
  <c r="H507" i="5"/>
  <c r="W511" i="5"/>
  <c r="P519" i="5"/>
  <c r="Y519" i="5"/>
  <c r="J531" i="5"/>
  <c r="H555" i="5"/>
  <c r="O564" i="5"/>
  <c r="H573" i="5" s="1"/>
  <c r="J567" i="5"/>
  <c r="Y570" i="5"/>
  <c r="W579" i="5"/>
  <c r="Y587" i="5"/>
  <c r="W590" i="5"/>
  <c r="H595" i="5"/>
  <c r="J607" i="5"/>
  <c r="O622" i="5"/>
  <c r="H625" i="5" s="1"/>
  <c r="J632" i="5"/>
  <c r="H418" i="5"/>
  <c r="O459" i="5"/>
  <c r="H471" i="5"/>
  <c r="Y483" i="5"/>
  <c r="O507" i="5"/>
  <c r="H519" i="5"/>
  <c r="Y531" i="5"/>
  <c r="J543" i="5"/>
  <c r="O555" i="5"/>
  <c r="H587" i="5"/>
  <c r="O595" i="5"/>
  <c r="X622" i="5"/>
  <c r="H655" i="5"/>
  <c r="H668" i="5"/>
  <c r="H675" i="5"/>
  <c r="J409" i="5"/>
  <c r="O418" i="5"/>
  <c r="J426" i="5"/>
  <c r="J459" i="5"/>
  <c r="H483" i="5"/>
  <c r="J507" i="5"/>
  <c r="H531" i="5"/>
  <c r="J555" i="5"/>
  <c r="O655" i="5"/>
  <c r="O668" i="5"/>
  <c r="O675" i="5"/>
  <c r="W412" i="5"/>
  <c r="W45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Y113" i="3"/>
  <c r="CZ113" i="3"/>
  <c r="DB113" i="3" s="1"/>
  <c r="DA113" i="3"/>
  <c r="DC113" i="3"/>
  <c r="A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Y119" i="3"/>
  <c r="CZ119" i="3"/>
  <c r="DA119" i="3"/>
  <c r="DB119" i="3"/>
  <c r="DC119" i="3"/>
  <c r="A120" i="3"/>
  <c r="CY120" i="3"/>
  <c r="CZ120" i="3"/>
  <c r="DA120" i="3"/>
  <c r="DB120" i="3"/>
  <c r="DC120" i="3"/>
  <c r="A121" i="3"/>
  <c r="CY121" i="3"/>
  <c r="CZ121" i="3"/>
  <c r="DB121" i="3" s="1"/>
  <c r="DA121" i="3"/>
  <c r="DC121" i="3"/>
  <c r="A122" i="3"/>
  <c r="CY122" i="3"/>
  <c r="CZ122" i="3"/>
  <c r="DB122" i="3" s="1"/>
  <c r="DA122" i="3"/>
  <c r="DC122" i="3"/>
  <c r="A123" i="3"/>
  <c r="CY123" i="3"/>
  <c r="CZ123" i="3"/>
  <c r="DA123" i="3"/>
  <c r="DB123" i="3"/>
  <c r="DC123" i="3"/>
  <c r="A124" i="3"/>
  <c r="CY124" i="3"/>
  <c r="CZ124" i="3"/>
  <c r="DA124" i="3"/>
  <c r="DB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Y129" i="3"/>
  <c r="CZ129" i="3"/>
  <c r="DB129" i="3" s="1"/>
  <c r="DA129" i="3"/>
  <c r="DC129" i="3"/>
  <c r="A130" i="3"/>
  <c r="CY130" i="3"/>
  <c r="CZ130" i="3"/>
  <c r="DB130" i="3" s="1"/>
  <c r="DA130" i="3"/>
  <c r="DC130" i="3"/>
  <c r="A131" i="3"/>
  <c r="CY131" i="3"/>
  <c r="CZ131" i="3"/>
  <c r="DA131" i="3"/>
  <c r="DB131" i="3"/>
  <c r="DC131" i="3"/>
  <c r="A132" i="3"/>
  <c r="CY132" i="3"/>
  <c r="CZ132" i="3"/>
  <c r="DA132" i="3"/>
  <c r="DB132" i="3"/>
  <c r="DC132" i="3"/>
  <c r="A133" i="3"/>
  <c r="CY133" i="3"/>
  <c r="CZ133" i="3"/>
  <c r="DB133" i="3" s="1"/>
  <c r="DA133" i="3"/>
  <c r="DC133" i="3"/>
  <c r="A134" i="3"/>
  <c r="CY134" i="3"/>
  <c r="CZ134" i="3"/>
  <c r="DB134" i="3" s="1"/>
  <c r="DA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B137" i="3" s="1"/>
  <c r="DA137" i="3"/>
  <c r="DC137" i="3"/>
  <c r="A138" i="3"/>
  <c r="CY138" i="3"/>
  <c r="CZ138" i="3"/>
  <c r="DB138" i="3" s="1"/>
  <c r="DA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B141" i="3" s="1"/>
  <c r="DA141" i="3"/>
  <c r="DC141" i="3"/>
  <c r="A142" i="3"/>
  <c r="CY142" i="3"/>
  <c r="CZ142" i="3"/>
  <c r="DB142" i="3" s="1"/>
  <c r="DA142" i="3"/>
  <c r="DC142" i="3"/>
  <c r="A143" i="3"/>
  <c r="CY143" i="3"/>
  <c r="CZ143" i="3"/>
  <c r="DA143" i="3"/>
  <c r="DB143" i="3"/>
  <c r="DC143" i="3"/>
  <c r="A144" i="3"/>
  <c r="CY144" i="3"/>
  <c r="CZ144" i="3"/>
  <c r="DA144" i="3"/>
  <c r="DB144" i="3"/>
  <c r="DC144" i="3"/>
  <c r="A145" i="3"/>
  <c r="CY145" i="3"/>
  <c r="CZ145" i="3"/>
  <c r="DB145" i="3" s="1"/>
  <c r="DA145" i="3"/>
  <c r="DC145" i="3"/>
  <c r="A146" i="3"/>
  <c r="CY146" i="3"/>
  <c r="CZ146" i="3"/>
  <c r="DB146" i="3" s="1"/>
  <c r="DA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B149" i="3" s="1"/>
  <c r="DA149" i="3"/>
  <c r="DC149" i="3"/>
  <c r="A150" i="3"/>
  <c r="CY150" i="3"/>
  <c r="CZ150" i="3"/>
  <c r="DB150" i="3" s="1"/>
  <c r="DA150" i="3"/>
  <c r="DC150" i="3"/>
  <c r="A151" i="3"/>
  <c r="CY151" i="3"/>
  <c r="CZ151" i="3"/>
  <c r="DA151" i="3"/>
  <c r="DB151" i="3"/>
  <c r="DC151" i="3"/>
  <c r="A152" i="3"/>
  <c r="CY152" i="3"/>
  <c r="CZ152" i="3"/>
  <c r="DA152" i="3"/>
  <c r="DB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B154" i="3" s="1"/>
  <c r="DA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A160" i="3"/>
  <c r="DB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A164" i="3"/>
  <c r="DB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B166" i="3" s="1"/>
  <c r="DA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A168" i="3"/>
  <c r="DB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B170" i="3" s="1"/>
  <c r="DA170" i="3"/>
  <c r="DC170" i="3"/>
  <c r="A171" i="3"/>
  <c r="CX171" i="3"/>
  <c r="CY171" i="3"/>
  <c r="CZ171" i="3"/>
  <c r="DA171" i="3"/>
  <c r="DB171" i="3"/>
  <c r="DC171" i="3"/>
  <c r="A172" i="3"/>
  <c r="CX172" i="3"/>
  <c r="CY172" i="3"/>
  <c r="CZ172" i="3"/>
  <c r="DA172" i="3"/>
  <c r="DB172" i="3"/>
  <c r="DC172" i="3"/>
  <c r="A173" i="3"/>
  <c r="CX173" i="3"/>
  <c r="CY173" i="3"/>
  <c r="CZ173" i="3"/>
  <c r="DB173" i="3" s="1"/>
  <c r="DA173" i="3"/>
  <c r="DC173" i="3"/>
  <c r="A174" i="3"/>
  <c r="CX174" i="3"/>
  <c r="CY174" i="3"/>
  <c r="CZ174" i="3"/>
  <c r="DB174" i="3" s="1"/>
  <c r="DA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A176" i="3"/>
  <c r="DB176" i="3"/>
  <c r="DC176" i="3"/>
  <c r="A177" i="3"/>
  <c r="CX177" i="3"/>
  <c r="CY177" i="3"/>
  <c r="CZ177" i="3"/>
  <c r="DB177" i="3" s="1"/>
  <c r="DA177" i="3"/>
  <c r="DC177" i="3"/>
  <c r="A178" i="3"/>
  <c r="CX178" i="3"/>
  <c r="CY178" i="3"/>
  <c r="CZ178" i="3"/>
  <c r="DB178" i="3" s="1"/>
  <c r="DA178" i="3"/>
  <c r="DC178" i="3"/>
  <c r="A179" i="3"/>
  <c r="CX179" i="3"/>
  <c r="CY179" i="3"/>
  <c r="CZ179" i="3"/>
  <c r="DA179" i="3"/>
  <c r="DB179" i="3"/>
  <c r="DC179" i="3"/>
  <c r="A180" i="3"/>
  <c r="CX180" i="3"/>
  <c r="CY180" i="3"/>
  <c r="CZ180" i="3"/>
  <c r="DA180" i="3"/>
  <c r="DB180" i="3"/>
  <c r="DC180" i="3"/>
  <c r="A181" i="3"/>
  <c r="CX181" i="3"/>
  <c r="CY181" i="3"/>
  <c r="CZ181" i="3"/>
  <c r="DB181" i="3" s="1"/>
  <c r="DA181" i="3"/>
  <c r="DC181" i="3"/>
  <c r="A182" i="3"/>
  <c r="CX182" i="3"/>
  <c r="CY182" i="3"/>
  <c r="CZ182" i="3"/>
  <c r="DB182" i="3" s="1"/>
  <c r="DA182" i="3"/>
  <c r="DC182" i="3"/>
  <c r="A183" i="3"/>
  <c r="CX183" i="3"/>
  <c r="CY183" i="3"/>
  <c r="CZ183" i="3"/>
  <c r="DA183" i="3"/>
  <c r="DB183" i="3"/>
  <c r="DC183" i="3"/>
  <c r="A184" i="3"/>
  <c r="CX184" i="3"/>
  <c r="CY184" i="3"/>
  <c r="CZ184" i="3"/>
  <c r="DA184" i="3"/>
  <c r="DB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B186" i="3" s="1"/>
  <c r="DA186" i="3"/>
  <c r="DC186" i="3"/>
  <c r="A187" i="3"/>
  <c r="CY187" i="3"/>
  <c r="CZ187" i="3"/>
  <c r="DA187" i="3"/>
  <c r="DB187" i="3"/>
  <c r="DC187" i="3"/>
  <c r="A188" i="3"/>
  <c r="CY188" i="3"/>
  <c r="CZ188" i="3"/>
  <c r="DA188" i="3"/>
  <c r="DB188" i="3"/>
  <c r="DC188" i="3"/>
  <c r="A189" i="3"/>
  <c r="CY189" i="3"/>
  <c r="CZ189" i="3"/>
  <c r="DB189" i="3" s="1"/>
  <c r="DA189" i="3"/>
  <c r="DC189" i="3"/>
  <c r="A190" i="3"/>
  <c r="CY190" i="3"/>
  <c r="CZ190" i="3"/>
  <c r="DB190" i="3" s="1"/>
  <c r="DA190" i="3"/>
  <c r="DC190" i="3"/>
  <c r="A191" i="3"/>
  <c r="CY191" i="3"/>
  <c r="CZ191" i="3"/>
  <c r="DA191" i="3"/>
  <c r="DB191" i="3"/>
  <c r="DC191" i="3"/>
  <c r="A192" i="3"/>
  <c r="CY192" i="3"/>
  <c r="CZ192" i="3"/>
  <c r="DA192" i="3"/>
  <c r="DB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A195" i="3"/>
  <c r="DB195" i="3"/>
  <c r="DC195" i="3"/>
  <c r="A196" i="3"/>
  <c r="CX196" i="3"/>
  <c r="CY196" i="3"/>
  <c r="CZ196" i="3"/>
  <c r="DA196" i="3"/>
  <c r="DB196" i="3"/>
  <c r="DC196" i="3"/>
  <c r="A197" i="3"/>
  <c r="CX197" i="3"/>
  <c r="CY197" i="3"/>
  <c r="CZ197" i="3"/>
  <c r="DB197" i="3" s="1"/>
  <c r="DA197" i="3"/>
  <c r="DC197" i="3"/>
  <c r="A198" i="3"/>
  <c r="CX198" i="3"/>
  <c r="CY198" i="3"/>
  <c r="CZ198" i="3"/>
  <c r="DB198" i="3" s="1"/>
  <c r="DA198" i="3"/>
  <c r="DC198" i="3"/>
  <c r="A199" i="3"/>
  <c r="CX199" i="3"/>
  <c r="CY199" i="3"/>
  <c r="CZ199" i="3"/>
  <c r="DA199" i="3"/>
  <c r="DB199" i="3"/>
  <c r="DC199" i="3"/>
  <c r="A200" i="3"/>
  <c r="CX200" i="3"/>
  <c r="CY200" i="3"/>
  <c r="CZ200" i="3"/>
  <c r="DA200" i="3"/>
  <c r="DB200" i="3"/>
  <c r="DC200" i="3"/>
  <c r="A201" i="3"/>
  <c r="CX201" i="3"/>
  <c r="CY201" i="3"/>
  <c r="CZ201" i="3"/>
  <c r="DB201" i="3" s="1"/>
  <c r="DA201" i="3"/>
  <c r="DC201" i="3"/>
  <c r="A202" i="3"/>
  <c r="CX202" i="3"/>
  <c r="CY202" i="3"/>
  <c r="CZ202" i="3"/>
  <c r="DB202" i="3" s="1"/>
  <c r="DA202" i="3"/>
  <c r="DC202" i="3"/>
  <c r="A203" i="3"/>
  <c r="CX203" i="3"/>
  <c r="CY203" i="3"/>
  <c r="CZ203" i="3"/>
  <c r="DA203" i="3"/>
  <c r="DB203" i="3"/>
  <c r="DC203" i="3"/>
  <c r="A204" i="3"/>
  <c r="CX204" i="3"/>
  <c r="CY204" i="3"/>
  <c r="CZ204" i="3"/>
  <c r="DA204" i="3"/>
  <c r="DB204" i="3"/>
  <c r="DC204" i="3"/>
  <c r="A205" i="3"/>
  <c r="CX205" i="3"/>
  <c r="CY205" i="3"/>
  <c r="CZ205" i="3"/>
  <c r="DB205" i="3" s="1"/>
  <c r="DA205" i="3"/>
  <c r="DC205" i="3"/>
  <c r="A206" i="3"/>
  <c r="CX206" i="3"/>
  <c r="CY206" i="3"/>
  <c r="CZ206" i="3"/>
  <c r="DB206" i="3" s="1"/>
  <c r="DA206" i="3"/>
  <c r="DC206" i="3"/>
  <c r="A207" i="3"/>
  <c r="CX207" i="3"/>
  <c r="CY207" i="3"/>
  <c r="CZ207" i="3"/>
  <c r="DA207" i="3"/>
  <c r="DB207" i="3"/>
  <c r="DC207" i="3"/>
  <c r="A208" i="3"/>
  <c r="CX208" i="3"/>
  <c r="CY208" i="3"/>
  <c r="CZ208" i="3"/>
  <c r="DA208" i="3"/>
  <c r="DB208" i="3"/>
  <c r="DC208" i="3"/>
  <c r="A209" i="3"/>
  <c r="CX209" i="3"/>
  <c r="CY209" i="3"/>
  <c r="CZ209" i="3"/>
  <c r="DB209" i="3" s="1"/>
  <c r="DA209" i="3"/>
  <c r="DC209" i="3"/>
  <c r="A210" i="3"/>
  <c r="CX210" i="3"/>
  <c r="CY210" i="3"/>
  <c r="CZ210" i="3"/>
  <c r="DB210" i="3" s="1"/>
  <c r="DA210" i="3"/>
  <c r="DC210" i="3"/>
  <c r="A211" i="3"/>
  <c r="CX211" i="3"/>
  <c r="CY211" i="3"/>
  <c r="CZ211" i="3"/>
  <c r="DA211" i="3"/>
  <c r="DB211" i="3"/>
  <c r="DC211" i="3"/>
  <c r="A212" i="3"/>
  <c r="CX212" i="3"/>
  <c r="CY212" i="3"/>
  <c r="CZ212" i="3"/>
  <c r="DA212" i="3"/>
  <c r="DB212" i="3"/>
  <c r="DC212" i="3"/>
  <c r="A213" i="3"/>
  <c r="CX213" i="3"/>
  <c r="CY213" i="3"/>
  <c r="CZ213" i="3"/>
  <c r="DB213" i="3" s="1"/>
  <c r="DA213" i="3"/>
  <c r="DC213" i="3"/>
  <c r="A214" i="3"/>
  <c r="CX214" i="3"/>
  <c r="CY214" i="3"/>
  <c r="CZ214" i="3"/>
  <c r="DB214" i="3" s="1"/>
  <c r="DA214" i="3"/>
  <c r="DC214" i="3"/>
  <c r="A215" i="3"/>
  <c r="CX215" i="3"/>
  <c r="CY215" i="3"/>
  <c r="CZ215" i="3"/>
  <c r="DA215" i="3"/>
  <c r="DB215" i="3"/>
  <c r="DC215" i="3"/>
  <c r="A216" i="3"/>
  <c r="CX216" i="3"/>
  <c r="CY216" i="3"/>
  <c r="CZ216" i="3"/>
  <c r="DA216" i="3"/>
  <c r="DB216" i="3"/>
  <c r="DC216" i="3"/>
  <c r="A217" i="3"/>
  <c r="CX217" i="3"/>
  <c r="CY217" i="3"/>
  <c r="CZ217" i="3"/>
  <c r="DB217" i="3" s="1"/>
  <c r="DA217" i="3"/>
  <c r="DC217" i="3"/>
  <c r="A218" i="3"/>
  <c r="CX218" i="3"/>
  <c r="CY218" i="3"/>
  <c r="CZ218" i="3"/>
  <c r="DB218" i="3" s="1"/>
  <c r="DA218" i="3"/>
  <c r="DC218" i="3"/>
  <c r="A219" i="3"/>
  <c r="CX219" i="3"/>
  <c r="CY219" i="3"/>
  <c r="CZ219" i="3"/>
  <c r="DA219" i="3"/>
  <c r="DB219" i="3"/>
  <c r="DC219" i="3"/>
  <c r="A220" i="3"/>
  <c r="CX220" i="3"/>
  <c r="CY220" i="3"/>
  <c r="CZ220" i="3"/>
  <c r="DA220" i="3"/>
  <c r="DB220" i="3"/>
  <c r="DC220" i="3"/>
  <c r="A221" i="3"/>
  <c r="CX221" i="3"/>
  <c r="CY221" i="3"/>
  <c r="CZ221" i="3"/>
  <c r="DB221" i="3" s="1"/>
  <c r="DA221" i="3"/>
  <c r="DC221" i="3"/>
  <c r="A222" i="3"/>
  <c r="CX222" i="3"/>
  <c r="CY222" i="3"/>
  <c r="CZ222" i="3"/>
  <c r="DB222" i="3" s="1"/>
  <c r="DA222" i="3"/>
  <c r="DC222" i="3"/>
  <c r="A223" i="3"/>
  <c r="CY223" i="3"/>
  <c r="CZ223" i="3"/>
  <c r="DA223" i="3"/>
  <c r="DB223" i="3"/>
  <c r="DC223" i="3"/>
  <c r="A224" i="3"/>
  <c r="CY224" i="3"/>
  <c r="CZ224" i="3"/>
  <c r="DA224" i="3"/>
  <c r="DB224" i="3"/>
  <c r="DC224" i="3"/>
  <c r="A225" i="3"/>
  <c r="CY225" i="3"/>
  <c r="CZ225" i="3"/>
  <c r="DB225" i="3" s="1"/>
  <c r="DA225" i="3"/>
  <c r="DC225" i="3"/>
  <c r="A226" i="3"/>
  <c r="CY226" i="3"/>
  <c r="CZ226" i="3"/>
  <c r="DB226" i="3" s="1"/>
  <c r="DA226" i="3"/>
  <c r="DC226" i="3"/>
  <c r="A227" i="3"/>
  <c r="CY227" i="3"/>
  <c r="CZ227" i="3"/>
  <c r="DA227" i="3"/>
  <c r="DB227" i="3"/>
  <c r="DC227" i="3"/>
  <c r="A228" i="3"/>
  <c r="CY228" i="3"/>
  <c r="CZ228" i="3"/>
  <c r="DA228" i="3"/>
  <c r="DB228" i="3"/>
  <c r="DC228" i="3"/>
  <c r="A229" i="3"/>
  <c r="CY229" i="3"/>
  <c r="CZ229" i="3"/>
  <c r="DB229" i="3" s="1"/>
  <c r="DA229" i="3"/>
  <c r="DC229" i="3"/>
  <c r="A230" i="3"/>
  <c r="CY230" i="3"/>
  <c r="CZ230" i="3"/>
  <c r="DB230" i="3" s="1"/>
  <c r="DA230" i="3"/>
  <c r="DC230" i="3"/>
  <c r="A231" i="3"/>
  <c r="CY231" i="3"/>
  <c r="CZ231" i="3"/>
  <c r="DA231" i="3"/>
  <c r="DB231" i="3"/>
  <c r="DC231" i="3"/>
  <c r="A232" i="3"/>
  <c r="CY232" i="3"/>
  <c r="CZ232" i="3"/>
  <c r="DA232" i="3"/>
  <c r="DB232" i="3"/>
  <c r="DC232" i="3"/>
  <c r="A233" i="3"/>
  <c r="CY233" i="3"/>
  <c r="CZ233" i="3"/>
  <c r="DB233" i="3" s="1"/>
  <c r="DA233" i="3"/>
  <c r="DC233" i="3"/>
  <c r="A234" i="3"/>
  <c r="CY234" i="3"/>
  <c r="CZ234" i="3"/>
  <c r="DB234" i="3" s="1"/>
  <c r="DA234" i="3"/>
  <c r="DC234" i="3"/>
  <c r="A235" i="3"/>
  <c r="CX235" i="3"/>
  <c r="CY235" i="3"/>
  <c r="CZ235" i="3"/>
  <c r="DA235" i="3"/>
  <c r="DB235" i="3"/>
  <c r="DC235" i="3"/>
  <c r="A236" i="3"/>
  <c r="CX236" i="3"/>
  <c r="CY236" i="3"/>
  <c r="CZ236" i="3"/>
  <c r="DA236" i="3"/>
  <c r="DB236" i="3"/>
  <c r="DC236" i="3"/>
  <c r="A237" i="3"/>
  <c r="CX237" i="3"/>
  <c r="CY237" i="3"/>
  <c r="CZ237" i="3"/>
  <c r="DB237" i="3" s="1"/>
  <c r="DA237" i="3"/>
  <c r="DC237" i="3"/>
  <c r="A238" i="3"/>
  <c r="CX238" i="3"/>
  <c r="CY238" i="3"/>
  <c r="CZ238" i="3"/>
  <c r="DB238" i="3" s="1"/>
  <c r="DA238" i="3"/>
  <c r="DC238" i="3"/>
  <c r="A239" i="3"/>
  <c r="CX239" i="3"/>
  <c r="CY239" i="3"/>
  <c r="CZ239" i="3"/>
  <c r="DA239" i="3"/>
  <c r="DB239" i="3"/>
  <c r="DC239" i="3"/>
  <c r="A240" i="3"/>
  <c r="CX240" i="3"/>
  <c r="CY240" i="3"/>
  <c r="CZ240" i="3"/>
  <c r="DA240" i="3"/>
  <c r="DB240" i="3"/>
  <c r="DC240" i="3"/>
  <c r="A241" i="3"/>
  <c r="CX241" i="3"/>
  <c r="CY241" i="3"/>
  <c r="CZ241" i="3"/>
  <c r="DB241" i="3" s="1"/>
  <c r="DA241" i="3"/>
  <c r="DC241" i="3"/>
  <c r="A242" i="3"/>
  <c r="CX242" i="3"/>
  <c r="CY242" i="3"/>
  <c r="CZ242" i="3"/>
  <c r="DB242" i="3" s="1"/>
  <c r="DA242" i="3"/>
  <c r="DC242" i="3"/>
  <c r="A243" i="3"/>
  <c r="CX243" i="3"/>
  <c r="CY243" i="3"/>
  <c r="CZ243" i="3"/>
  <c r="DA243" i="3"/>
  <c r="DB243" i="3"/>
  <c r="DC243" i="3"/>
  <c r="A244" i="3"/>
  <c r="CX244" i="3"/>
  <c r="CY244" i="3"/>
  <c r="CZ244" i="3"/>
  <c r="DA244" i="3"/>
  <c r="DB244" i="3"/>
  <c r="DC244" i="3"/>
  <c r="A245" i="3"/>
  <c r="CX245" i="3"/>
  <c r="CY245" i="3"/>
  <c r="CZ245" i="3"/>
  <c r="DB245" i="3" s="1"/>
  <c r="DA245" i="3"/>
  <c r="DC245" i="3"/>
  <c r="A246" i="3"/>
  <c r="CX246" i="3"/>
  <c r="CY246" i="3"/>
  <c r="CZ246" i="3"/>
  <c r="DB246" i="3" s="1"/>
  <c r="DA246" i="3"/>
  <c r="DC246" i="3"/>
  <c r="A247" i="3"/>
  <c r="CX247" i="3"/>
  <c r="CY247" i="3"/>
  <c r="CZ247" i="3"/>
  <c r="DA247" i="3"/>
  <c r="DB247" i="3"/>
  <c r="DC247" i="3"/>
  <c r="A248" i="3"/>
  <c r="CX248" i="3"/>
  <c r="CY248" i="3"/>
  <c r="CZ248" i="3"/>
  <c r="DA248" i="3"/>
  <c r="DB248" i="3"/>
  <c r="DC248" i="3"/>
  <c r="A249" i="3"/>
  <c r="CX249" i="3"/>
  <c r="CY249" i="3"/>
  <c r="CZ249" i="3"/>
  <c r="DB249" i="3" s="1"/>
  <c r="DA249" i="3"/>
  <c r="DC249" i="3"/>
  <c r="A250" i="3"/>
  <c r="CX250" i="3"/>
  <c r="CY250" i="3"/>
  <c r="CZ250" i="3"/>
  <c r="DB250" i="3" s="1"/>
  <c r="DA250" i="3"/>
  <c r="DC250" i="3"/>
  <c r="A251" i="3"/>
  <c r="CX251" i="3"/>
  <c r="CY251" i="3"/>
  <c r="CZ251" i="3"/>
  <c r="DA251" i="3"/>
  <c r="DB251" i="3"/>
  <c r="DC251" i="3"/>
  <c r="A252" i="3"/>
  <c r="CX252" i="3"/>
  <c r="CY252" i="3"/>
  <c r="CZ252" i="3"/>
  <c r="DA252" i="3"/>
  <c r="DB252" i="3"/>
  <c r="DC252" i="3"/>
  <c r="A253" i="3"/>
  <c r="CX253" i="3"/>
  <c r="CY253" i="3"/>
  <c r="CZ253" i="3"/>
  <c r="DB253" i="3" s="1"/>
  <c r="DA253" i="3"/>
  <c r="DC253" i="3"/>
  <c r="A254" i="3"/>
  <c r="CX254" i="3"/>
  <c r="CY254" i="3"/>
  <c r="CZ254" i="3"/>
  <c r="DB254" i="3" s="1"/>
  <c r="DA254" i="3"/>
  <c r="DC254" i="3"/>
  <c r="A255" i="3"/>
  <c r="CX255" i="3"/>
  <c r="CY255" i="3"/>
  <c r="CZ255" i="3"/>
  <c r="DA255" i="3"/>
  <c r="DB255" i="3"/>
  <c r="DC255" i="3"/>
  <c r="A256" i="3"/>
  <c r="CX256" i="3"/>
  <c r="CY256" i="3"/>
  <c r="CZ256" i="3"/>
  <c r="DA256" i="3"/>
  <c r="DB256" i="3"/>
  <c r="DC256" i="3"/>
  <c r="A257" i="3"/>
  <c r="CX257" i="3"/>
  <c r="CY257" i="3"/>
  <c r="CZ257" i="3"/>
  <c r="DB257" i="3" s="1"/>
  <c r="DA257" i="3"/>
  <c r="DC257" i="3"/>
  <c r="A258" i="3"/>
  <c r="CX258" i="3"/>
  <c r="CY258" i="3"/>
  <c r="CZ258" i="3"/>
  <c r="DB258" i="3" s="1"/>
  <c r="DA258" i="3"/>
  <c r="DC258" i="3"/>
  <c r="A259" i="3"/>
  <c r="CX259" i="3"/>
  <c r="CY259" i="3"/>
  <c r="CZ259" i="3"/>
  <c r="DA259" i="3"/>
  <c r="DB259" i="3"/>
  <c r="DC259" i="3"/>
  <c r="A260" i="3"/>
  <c r="CX260" i="3"/>
  <c r="CY260" i="3"/>
  <c r="CZ260" i="3"/>
  <c r="DA260" i="3"/>
  <c r="DB260" i="3"/>
  <c r="DC260" i="3"/>
  <c r="A261" i="3"/>
  <c r="CX261" i="3"/>
  <c r="CY261" i="3"/>
  <c r="CZ261" i="3"/>
  <c r="DB261" i="3" s="1"/>
  <c r="DA261" i="3"/>
  <c r="DC261" i="3"/>
  <c r="A262" i="3"/>
  <c r="CX262" i="3"/>
  <c r="CY262" i="3"/>
  <c r="CZ262" i="3"/>
  <c r="DB262" i="3" s="1"/>
  <c r="DA262" i="3"/>
  <c r="DC262" i="3"/>
  <c r="A263" i="3"/>
  <c r="CX263" i="3"/>
  <c r="CY263" i="3"/>
  <c r="CZ263" i="3"/>
  <c r="DA263" i="3"/>
  <c r="DB263" i="3"/>
  <c r="DC263" i="3"/>
  <c r="A264" i="3"/>
  <c r="CX264" i="3"/>
  <c r="CY264" i="3"/>
  <c r="CZ264" i="3"/>
  <c r="DA264" i="3"/>
  <c r="DB264" i="3"/>
  <c r="DC264" i="3"/>
  <c r="A265" i="3"/>
  <c r="CX265" i="3"/>
  <c r="CY265" i="3"/>
  <c r="CZ265" i="3"/>
  <c r="DB265" i="3" s="1"/>
  <c r="DA265" i="3"/>
  <c r="DC265" i="3"/>
  <c r="A266" i="3"/>
  <c r="CX266" i="3"/>
  <c r="CY266" i="3"/>
  <c r="CZ266" i="3"/>
  <c r="DB266" i="3" s="1"/>
  <c r="DA266" i="3"/>
  <c r="DC266" i="3"/>
  <c r="A267" i="3"/>
  <c r="CX267" i="3"/>
  <c r="CY267" i="3"/>
  <c r="CZ267" i="3"/>
  <c r="DA267" i="3"/>
  <c r="DB267" i="3"/>
  <c r="DC267" i="3"/>
  <c r="A268" i="3"/>
  <c r="CX268" i="3"/>
  <c r="CY268" i="3"/>
  <c r="CZ268" i="3"/>
  <c r="DA268" i="3"/>
  <c r="DB268" i="3"/>
  <c r="DC268" i="3"/>
  <c r="A269" i="3"/>
  <c r="CX269" i="3"/>
  <c r="CY269" i="3"/>
  <c r="CZ269" i="3"/>
  <c r="DB269" i="3" s="1"/>
  <c r="DA269" i="3"/>
  <c r="DC269" i="3"/>
  <c r="A270" i="3"/>
  <c r="CX270" i="3"/>
  <c r="CY270" i="3"/>
  <c r="CZ270" i="3"/>
  <c r="DB270" i="3" s="1"/>
  <c r="DA270" i="3"/>
  <c r="DC270" i="3"/>
  <c r="A271" i="3"/>
  <c r="CX271" i="3"/>
  <c r="CY271" i="3"/>
  <c r="CZ271" i="3"/>
  <c r="DA271" i="3"/>
  <c r="DB271" i="3"/>
  <c r="DC271" i="3"/>
  <c r="A272" i="3"/>
  <c r="CX272" i="3"/>
  <c r="CY272" i="3"/>
  <c r="CZ272" i="3"/>
  <c r="DA272" i="3"/>
  <c r="DB272" i="3"/>
  <c r="DC272" i="3"/>
  <c r="A273" i="3"/>
  <c r="CX273" i="3"/>
  <c r="CY273" i="3"/>
  <c r="CZ273" i="3"/>
  <c r="DB273" i="3" s="1"/>
  <c r="DA273" i="3"/>
  <c r="DC273" i="3"/>
  <c r="A274" i="3"/>
  <c r="CX274" i="3"/>
  <c r="CY274" i="3"/>
  <c r="CZ274" i="3"/>
  <c r="DA274" i="3"/>
  <c r="DB274" i="3"/>
  <c r="DC274" i="3"/>
  <c r="A275" i="3"/>
  <c r="CX275" i="3"/>
  <c r="CY275" i="3"/>
  <c r="CZ275" i="3"/>
  <c r="DA275" i="3"/>
  <c r="DB275" i="3"/>
  <c r="DC275" i="3"/>
  <c r="A276" i="3"/>
  <c r="CX276" i="3"/>
  <c r="CY276" i="3"/>
  <c r="CZ276" i="3"/>
  <c r="DB276" i="3" s="1"/>
  <c r="DA276" i="3"/>
  <c r="DC276" i="3"/>
  <c r="A277" i="3"/>
  <c r="CX277" i="3"/>
  <c r="CY277" i="3"/>
  <c r="CZ277" i="3"/>
  <c r="DB277" i="3" s="1"/>
  <c r="DA277" i="3"/>
  <c r="DC277" i="3"/>
  <c r="A278" i="3"/>
  <c r="CX278" i="3"/>
  <c r="CY278" i="3"/>
  <c r="CZ278" i="3"/>
  <c r="DA278" i="3"/>
  <c r="DB278" i="3"/>
  <c r="DC278" i="3"/>
  <c r="A279" i="3"/>
  <c r="CX279" i="3"/>
  <c r="CY279" i="3"/>
  <c r="CZ279" i="3"/>
  <c r="DA279" i="3"/>
  <c r="DB279" i="3"/>
  <c r="DC279" i="3"/>
  <c r="A280" i="3"/>
  <c r="CX280" i="3"/>
  <c r="CY280" i="3"/>
  <c r="CZ280" i="3"/>
  <c r="DB280" i="3" s="1"/>
  <c r="DA280" i="3"/>
  <c r="DC280" i="3"/>
  <c r="A281" i="3"/>
  <c r="CX281" i="3"/>
  <c r="CY281" i="3"/>
  <c r="CZ281" i="3"/>
  <c r="DB281" i="3" s="1"/>
  <c r="DA281" i="3"/>
  <c r="DC281" i="3"/>
  <c r="A282" i="3"/>
  <c r="CX282" i="3"/>
  <c r="CY282" i="3"/>
  <c r="CZ282" i="3"/>
  <c r="DA282" i="3"/>
  <c r="DB282" i="3"/>
  <c r="DC282" i="3"/>
  <c r="A283" i="3"/>
  <c r="CX283" i="3"/>
  <c r="CY283" i="3"/>
  <c r="CZ283" i="3"/>
  <c r="DA283" i="3"/>
  <c r="DB283" i="3"/>
  <c r="DC283" i="3"/>
  <c r="A284" i="3"/>
  <c r="CX284" i="3"/>
  <c r="CY284" i="3"/>
  <c r="CZ284" i="3"/>
  <c r="DB284" i="3" s="1"/>
  <c r="DA284" i="3"/>
  <c r="DC284" i="3"/>
  <c r="A285" i="3"/>
  <c r="CX285" i="3"/>
  <c r="CY285" i="3"/>
  <c r="CZ285" i="3"/>
  <c r="DB285" i="3" s="1"/>
  <c r="DA285" i="3"/>
  <c r="DC285" i="3"/>
  <c r="A286" i="3"/>
  <c r="CX286" i="3"/>
  <c r="CY286" i="3"/>
  <c r="CZ286" i="3"/>
  <c r="DA286" i="3"/>
  <c r="DB286" i="3"/>
  <c r="DC286" i="3"/>
  <c r="A287" i="3"/>
  <c r="CX287" i="3"/>
  <c r="CY287" i="3"/>
  <c r="CZ287" i="3"/>
  <c r="DA287" i="3"/>
  <c r="DB287" i="3"/>
  <c r="DC287" i="3"/>
  <c r="A288" i="3"/>
  <c r="CX288" i="3"/>
  <c r="CY288" i="3"/>
  <c r="CZ288" i="3"/>
  <c r="DB288" i="3" s="1"/>
  <c r="DA288" i="3"/>
  <c r="DC288" i="3"/>
  <c r="A289" i="3"/>
  <c r="CX289" i="3"/>
  <c r="CY289" i="3"/>
  <c r="CZ289" i="3"/>
  <c r="DB289" i="3" s="1"/>
  <c r="DA289" i="3"/>
  <c r="DC289" i="3"/>
  <c r="A290" i="3"/>
  <c r="CX290" i="3"/>
  <c r="CY290" i="3"/>
  <c r="CZ290" i="3"/>
  <c r="DA290" i="3"/>
  <c r="DB290" i="3"/>
  <c r="DC290" i="3"/>
  <c r="A291" i="3"/>
  <c r="CX291" i="3"/>
  <c r="CY291" i="3"/>
  <c r="CZ291" i="3"/>
  <c r="DA291" i="3"/>
  <c r="DB291" i="3"/>
  <c r="DC291" i="3"/>
  <c r="A292" i="3"/>
  <c r="CX292" i="3"/>
  <c r="CY292" i="3"/>
  <c r="CZ292" i="3"/>
  <c r="DB292" i="3" s="1"/>
  <c r="DA292" i="3"/>
  <c r="DC292" i="3"/>
  <c r="A293" i="3"/>
  <c r="CX293" i="3"/>
  <c r="CY293" i="3"/>
  <c r="CZ293" i="3"/>
  <c r="DB293" i="3" s="1"/>
  <c r="DA293" i="3"/>
  <c r="DC293" i="3"/>
  <c r="A294" i="3"/>
  <c r="CX294" i="3"/>
  <c r="CY294" i="3"/>
  <c r="CZ294" i="3"/>
  <c r="DA294" i="3"/>
  <c r="DB294" i="3"/>
  <c r="DC294" i="3"/>
  <c r="A295" i="3"/>
  <c r="CX295" i="3"/>
  <c r="CY295" i="3"/>
  <c r="CZ295" i="3"/>
  <c r="DA295" i="3"/>
  <c r="DB295" i="3"/>
  <c r="DC295" i="3"/>
  <c r="A296" i="3"/>
  <c r="CX296" i="3"/>
  <c r="CY296" i="3"/>
  <c r="CZ296" i="3"/>
  <c r="DB296" i="3" s="1"/>
  <c r="DA296" i="3"/>
  <c r="DC296" i="3"/>
  <c r="A297" i="3"/>
  <c r="CX297" i="3"/>
  <c r="CY297" i="3"/>
  <c r="CZ297" i="3"/>
  <c r="DB297" i="3" s="1"/>
  <c r="DA297" i="3"/>
  <c r="DC297" i="3"/>
  <c r="A298" i="3"/>
  <c r="CX298" i="3"/>
  <c r="CY298" i="3"/>
  <c r="CZ298" i="3"/>
  <c r="DA298" i="3"/>
  <c r="DB298" i="3"/>
  <c r="DC298" i="3"/>
  <c r="A299" i="3"/>
  <c r="CX299" i="3"/>
  <c r="CY299" i="3"/>
  <c r="CZ299" i="3"/>
  <c r="DA299" i="3"/>
  <c r="DB299" i="3"/>
  <c r="DC299" i="3"/>
  <c r="A300" i="3"/>
  <c r="CX300" i="3"/>
  <c r="CY300" i="3"/>
  <c r="CZ300" i="3"/>
  <c r="DB300" i="3" s="1"/>
  <c r="DA300" i="3"/>
  <c r="DC300" i="3"/>
  <c r="A301" i="3"/>
  <c r="CX301" i="3"/>
  <c r="CY301" i="3"/>
  <c r="CZ301" i="3"/>
  <c r="DB301" i="3" s="1"/>
  <c r="DA301" i="3"/>
  <c r="DC301" i="3"/>
  <c r="A302" i="3"/>
  <c r="CX302" i="3"/>
  <c r="CY302" i="3"/>
  <c r="CZ302" i="3"/>
  <c r="DA302" i="3"/>
  <c r="DB302" i="3"/>
  <c r="DC302" i="3"/>
  <c r="A303" i="3"/>
  <c r="CX303" i="3"/>
  <c r="CY303" i="3"/>
  <c r="CZ303" i="3"/>
  <c r="DA303" i="3"/>
  <c r="DB303" i="3"/>
  <c r="DC303" i="3"/>
  <c r="A304" i="3"/>
  <c r="CX304" i="3"/>
  <c r="CY304" i="3"/>
  <c r="CZ304" i="3"/>
  <c r="DB304" i="3" s="1"/>
  <c r="DA304" i="3"/>
  <c r="DC304" i="3"/>
  <c r="A305" i="3"/>
  <c r="CX305" i="3"/>
  <c r="CY305" i="3"/>
  <c r="CZ305" i="3"/>
  <c r="DB305" i="3" s="1"/>
  <c r="DA305" i="3"/>
  <c r="DC305" i="3"/>
  <c r="A306" i="3"/>
  <c r="CX306" i="3"/>
  <c r="CY306" i="3"/>
  <c r="CZ306" i="3"/>
  <c r="DA306" i="3"/>
  <c r="DB306" i="3"/>
  <c r="DC306" i="3"/>
  <c r="A307" i="3"/>
  <c r="CX307" i="3"/>
  <c r="CY307" i="3"/>
  <c r="CZ307" i="3"/>
  <c r="DA307" i="3"/>
  <c r="DB307" i="3"/>
  <c r="DC307" i="3"/>
  <c r="A308" i="3"/>
  <c r="CX308" i="3"/>
  <c r="CY308" i="3"/>
  <c r="CZ308" i="3"/>
  <c r="DB308" i="3" s="1"/>
  <c r="DA308" i="3"/>
  <c r="DC308" i="3"/>
  <c r="A309" i="3"/>
  <c r="CX309" i="3"/>
  <c r="CY309" i="3"/>
  <c r="CZ309" i="3"/>
  <c r="DB309" i="3" s="1"/>
  <c r="DA309" i="3"/>
  <c r="DC309" i="3"/>
  <c r="A310" i="3"/>
  <c r="CX310" i="3"/>
  <c r="CY310" i="3"/>
  <c r="CZ310" i="3"/>
  <c r="DA310" i="3"/>
  <c r="DB310" i="3"/>
  <c r="DC310" i="3"/>
  <c r="A311" i="3"/>
  <c r="CX311" i="3"/>
  <c r="CY311" i="3"/>
  <c r="CZ311" i="3"/>
  <c r="DA311" i="3"/>
  <c r="DB311" i="3"/>
  <c r="DC311" i="3"/>
  <c r="A312" i="3"/>
  <c r="CX312" i="3"/>
  <c r="CY312" i="3"/>
  <c r="CZ312" i="3"/>
  <c r="DB312" i="3" s="1"/>
  <c r="DA312" i="3"/>
  <c r="DC312" i="3"/>
  <c r="A313" i="3"/>
  <c r="CX313" i="3"/>
  <c r="CY313" i="3"/>
  <c r="CZ313" i="3"/>
  <c r="DB313" i="3" s="1"/>
  <c r="DA313" i="3"/>
  <c r="DC313" i="3"/>
  <c r="A314" i="3"/>
  <c r="CX314" i="3"/>
  <c r="CY314" i="3"/>
  <c r="CZ314" i="3"/>
  <c r="DA314" i="3"/>
  <c r="DB314" i="3"/>
  <c r="DC314" i="3"/>
  <c r="A315" i="3"/>
  <c r="CX315" i="3"/>
  <c r="CY315" i="3"/>
  <c r="CZ315" i="3"/>
  <c r="DA315" i="3"/>
  <c r="DB315" i="3"/>
  <c r="DC315" i="3"/>
  <c r="A316" i="3"/>
  <c r="CX316" i="3"/>
  <c r="CY316" i="3"/>
  <c r="CZ316" i="3"/>
  <c r="DB316" i="3" s="1"/>
  <c r="DA316" i="3"/>
  <c r="DC316" i="3"/>
  <c r="A317" i="3"/>
  <c r="CX317" i="3"/>
  <c r="CY317" i="3"/>
  <c r="CZ317" i="3"/>
  <c r="DB317" i="3" s="1"/>
  <c r="DA317" i="3"/>
  <c r="DC317" i="3"/>
  <c r="A318" i="3"/>
  <c r="CX318" i="3"/>
  <c r="CY318" i="3"/>
  <c r="CZ318" i="3"/>
  <c r="DA318" i="3"/>
  <c r="DB318" i="3"/>
  <c r="DC318" i="3"/>
  <c r="A319" i="3"/>
  <c r="CX319" i="3"/>
  <c r="CY319" i="3"/>
  <c r="CZ319" i="3"/>
  <c r="DA319" i="3"/>
  <c r="DB319" i="3"/>
  <c r="DC319" i="3"/>
  <c r="A320" i="3"/>
  <c r="CX320" i="3"/>
  <c r="CY320" i="3"/>
  <c r="CZ320" i="3"/>
  <c r="DB320" i="3" s="1"/>
  <c r="DA320" i="3"/>
  <c r="DC320" i="3"/>
  <c r="A321" i="3"/>
  <c r="CX321" i="3"/>
  <c r="CY321" i="3"/>
  <c r="CZ321" i="3"/>
  <c r="DB321" i="3" s="1"/>
  <c r="DA321" i="3"/>
  <c r="DC321" i="3"/>
  <c r="A322" i="3"/>
  <c r="CX322" i="3"/>
  <c r="CY322" i="3"/>
  <c r="CZ322" i="3"/>
  <c r="DA322" i="3"/>
  <c r="DB322" i="3"/>
  <c r="DC322" i="3"/>
  <c r="A323" i="3"/>
  <c r="CX323" i="3"/>
  <c r="CY323" i="3"/>
  <c r="CZ323" i="3"/>
  <c r="DA323" i="3"/>
  <c r="DB323" i="3"/>
  <c r="DC323" i="3"/>
  <c r="A324" i="3"/>
  <c r="CX324" i="3"/>
  <c r="CY324" i="3"/>
  <c r="CZ324" i="3"/>
  <c r="DB324" i="3" s="1"/>
  <c r="DA324" i="3"/>
  <c r="DC324" i="3"/>
  <c r="A325" i="3"/>
  <c r="CX325" i="3"/>
  <c r="CY325" i="3"/>
  <c r="CZ325" i="3"/>
  <c r="DB325" i="3" s="1"/>
  <c r="DA325" i="3"/>
  <c r="DC325" i="3"/>
  <c r="A326" i="3"/>
  <c r="CX326" i="3"/>
  <c r="CY326" i="3"/>
  <c r="CZ326" i="3"/>
  <c r="DA326" i="3"/>
  <c r="DB326" i="3"/>
  <c r="DC326" i="3"/>
  <c r="A327" i="3"/>
  <c r="CX327" i="3"/>
  <c r="CY327" i="3"/>
  <c r="CZ327" i="3"/>
  <c r="DA327" i="3"/>
  <c r="DB327" i="3"/>
  <c r="DC327" i="3"/>
  <c r="A328" i="3"/>
  <c r="CX328" i="3"/>
  <c r="CY328" i="3"/>
  <c r="CZ328" i="3"/>
  <c r="DB328" i="3" s="1"/>
  <c r="DA328" i="3"/>
  <c r="DC328" i="3"/>
  <c r="A329" i="3"/>
  <c r="CX329" i="3"/>
  <c r="CY329" i="3"/>
  <c r="CZ329" i="3"/>
  <c r="DB329" i="3" s="1"/>
  <c r="DA329" i="3"/>
  <c r="DC329" i="3"/>
  <c r="A330" i="3"/>
  <c r="CX330" i="3"/>
  <c r="CY330" i="3"/>
  <c r="CZ330" i="3"/>
  <c r="DA330" i="3"/>
  <c r="DB330" i="3"/>
  <c r="DC330" i="3"/>
  <c r="A331" i="3"/>
  <c r="CX331" i="3"/>
  <c r="CY331" i="3"/>
  <c r="CZ331" i="3"/>
  <c r="DA331" i="3"/>
  <c r="DB331" i="3"/>
  <c r="DC331" i="3"/>
  <c r="A332" i="3"/>
  <c r="CX332" i="3"/>
  <c r="CY332" i="3"/>
  <c r="CZ332" i="3"/>
  <c r="DB332" i="3" s="1"/>
  <c r="DA332" i="3"/>
  <c r="DC332" i="3"/>
  <c r="A333" i="3"/>
  <c r="CX333" i="3"/>
  <c r="CY333" i="3"/>
  <c r="CZ333" i="3"/>
  <c r="DB333" i="3" s="1"/>
  <c r="DA333" i="3"/>
  <c r="DC333" i="3"/>
  <c r="A334" i="3"/>
  <c r="CX334" i="3"/>
  <c r="CY334" i="3"/>
  <c r="CZ334" i="3"/>
  <c r="DA334" i="3"/>
  <c r="DB334" i="3"/>
  <c r="DC334" i="3"/>
  <c r="A335" i="3"/>
  <c r="CX335" i="3"/>
  <c r="CY335" i="3"/>
  <c r="CZ335" i="3"/>
  <c r="DA335" i="3"/>
  <c r="DB335" i="3"/>
  <c r="DC335" i="3"/>
  <c r="A336" i="3"/>
  <c r="CX336" i="3"/>
  <c r="CY336" i="3"/>
  <c r="CZ336" i="3"/>
  <c r="DB336" i="3" s="1"/>
  <c r="DA336" i="3"/>
  <c r="DC336" i="3"/>
  <c r="A337" i="3"/>
  <c r="CX337" i="3"/>
  <c r="CY337" i="3"/>
  <c r="CZ337" i="3"/>
  <c r="DB337" i="3" s="1"/>
  <c r="DA337" i="3"/>
  <c r="DC337" i="3"/>
  <c r="A338" i="3"/>
  <c r="CX338" i="3"/>
  <c r="CY338" i="3"/>
  <c r="CZ338" i="3"/>
  <c r="DA338" i="3"/>
  <c r="DB338" i="3"/>
  <c r="DC338" i="3"/>
  <c r="A339" i="3"/>
  <c r="CX339" i="3"/>
  <c r="CY339" i="3"/>
  <c r="CZ339" i="3"/>
  <c r="DA339" i="3"/>
  <c r="DB339" i="3"/>
  <c r="DC339" i="3"/>
  <c r="A340" i="3"/>
  <c r="CX340" i="3"/>
  <c r="CY340" i="3"/>
  <c r="CZ340" i="3"/>
  <c r="DB340" i="3" s="1"/>
  <c r="DA340" i="3"/>
  <c r="DC340" i="3"/>
  <c r="A341" i="3"/>
  <c r="CX341" i="3"/>
  <c r="CY341" i="3"/>
  <c r="CZ341" i="3"/>
  <c r="DB341" i="3" s="1"/>
  <c r="DA341" i="3"/>
  <c r="DC341" i="3"/>
  <c r="A342" i="3"/>
  <c r="CX342" i="3"/>
  <c r="CY342" i="3"/>
  <c r="CZ342" i="3"/>
  <c r="DA342" i="3"/>
  <c r="DB342" i="3"/>
  <c r="DC342" i="3"/>
  <c r="A343" i="3"/>
  <c r="CX343" i="3"/>
  <c r="CY343" i="3"/>
  <c r="CZ343" i="3"/>
  <c r="DA343" i="3"/>
  <c r="DB343" i="3"/>
  <c r="DC343" i="3"/>
  <c r="A344" i="3"/>
  <c r="CX344" i="3"/>
  <c r="CY344" i="3"/>
  <c r="CZ344" i="3"/>
  <c r="DB344" i="3" s="1"/>
  <c r="DA344" i="3"/>
  <c r="DC344" i="3"/>
  <c r="A345" i="3"/>
  <c r="CX345" i="3"/>
  <c r="CY345" i="3"/>
  <c r="CZ345" i="3"/>
  <c r="DB345" i="3" s="1"/>
  <c r="DA345" i="3"/>
  <c r="DC345" i="3"/>
  <c r="A346" i="3"/>
  <c r="CX346" i="3"/>
  <c r="CY346" i="3"/>
  <c r="CZ346" i="3"/>
  <c r="DA346" i="3"/>
  <c r="DB346" i="3"/>
  <c r="DC346" i="3"/>
  <c r="A347" i="3"/>
  <c r="CX347" i="3"/>
  <c r="CY347" i="3"/>
  <c r="CZ347" i="3"/>
  <c r="DA347" i="3"/>
  <c r="DB347" i="3"/>
  <c r="DC347" i="3"/>
  <c r="A348" i="3"/>
  <c r="CX348" i="3"/>
  <c r="CY348" i="3"/>
  <c r="CZ348" i="3"/>
  <c r="DB348" i="3" s="1"/>
  <c r="DA348" i="3"/>
  <c r="DC348" i="3"/>
  <c r="A349" i="3"/>
  <c r="CX349" i="3"/>
  <c r="CY349" i="3"/>
  <c r="CZ349" i="3"/>
  <c r="DB349" i="3" s="1"/>
  <c r="DA349" i="3"/>
  <c r="DC349" i="3"/>
  <c r="A350" i="3"/>
  <c r="CX350" i="3"/>
  <c r="CY350" i="3"/>
  <c r="CZ350" i="3"/>
  <c r="DA350" i="3"/>
  <c r="DB350" i="3"/>
  <c r="DC350" i="3"/>
  <c r="A351" i="3"/>
  <c r="CX351" i="3"/>
  <c r="CY351" i="3"/>
  <c r="CZ351" i="3"/>
  <c r="DA351" i="3"/>
  <c r="DB351" i="3"/>
  <c r="DC351" i="3"/>
  <c r="A352" i="3"/>
  <c r="CX352" i="3"/>
  <c r="CY352" i="3"/>
  <c r="CZ352" i="3"/>
  <c r="DB352" i="3" s="1"/>
  <c r="DA352" i="3"/>
  <c r="DC352" i="3"/>
  <c r="A353" i="3"/>
  <c r="CX353" i="3"/>
  <c r="CY353" i="3"/>
  <c r="CZ353" i="3"/>
  <c r="DB353" i="3" s="1"/>
  <c r="DA353" i="3"/>
  <c r="DC353" i="3"/>
  <c r="A354" i="3"/>
  <c r="CX354" i="3"/>
  <c r="CY354" i="3"/>
  <c r="CZ354" i="3"/>
  <c r="DA354" i="3"/>
  <c r="DB354" i="3"/>
  <c r="DC354" i="3"/>
  <c r="A355" i="3"/>
  <c r="CX355" i="3"/>
  <c r="CY355" i="3"/>
  <c r="CZ355" i="3"/>
  <c r="DA355" i="3"/>
  <c r="DB355" i="3"/>
  <c r="DC355" i="3"/>
  <c r="A356" i="3"/>
  <c r="CX356" i="3"/>
  <c r="CY356" i="3"/>
  <c r="CZ356" i="3"/>
  <c r="DB356" i="3" s="1"/>
  <c r="DA356" i="3"/>
  <c r="DC356" i="3"/>
  <c r="A357" i="3"/>
  <c r="CX357" i="3"/>
  <c r="CY357" i="3"/>
  <c r="CZ357" i="3"/>
  <c r="DB357" i="3" s="1"/>
  <c r="DA357" i="3"/>
  <c r="DC357" i="3"/>
  <c r="A358" i="3"/>
  <c r="CX358" i="3"/>
  <c r="CY358" i="3"/>
  <c r="CZ358" i="3"/>
  <c r="DA358" i="3"/>
  <c r="DB358" i="3"/>
  <c r="DC358" i="3"/>
  <c r="A359" i="3"/>
  <c r="CX359" i="3"/>
  <c r="CY359" i="3"/>
  <c r="CZ359" i="3"/>
  <c r="DA359" i="3"/>
  <c r="DB359" i="3"/>
  <c r="DC359" i="3"/>
  <c r="A360" i="3"/>
  <c r="CX360" i="3"/>
  <c r="CY360" i="3"/>
  <c r="CZ360" i="3"/>
  <c r="DB360" i="3" s="1"/>
  <c r="DA360" i="3"/>
  <c r="DC360" i="3"/>
  <c r="A361" i="3"/>
  <c r="CX361" i="3"/>
  <c r="CY361" i="3"/>
  <c r="CZ361" i="3"/>
  <c r="DB361" i="3" s="1"/>
  <c r="DA361" i="3"/>
  <c r="DC361" i="3"/>
  <c r="A362" i="3"/>
  <c r="CX362" i="3"/>
  <c r="CY362" i="3"/>
  <c r="CZ362" i="3"/>
  <c r="DA362" i="3"/>
  <c r="DB362" i="3"/>
  <c r="DC362" i="3"/>
  <c r="A363" i="3"/>
  <c r="CX363" i="3"/>
  <c r="CY363" i="3"/>
  <c r="CZ363" i="3"/>
  <c r="DA363" i="3"/>
  <c r="DB363" i="3"/>
  <c r="DC363" i="3"/>
  <c r="A364" i="3"/>
  <c r="CX364" i="3"/>
  <c r="CY364" i="3"/>
  <c r="CZ364" i="3"/>
  <c r="DB364" i="3" s="1"/>
  <c r="DA364" i="3"/>
  <c r="DC364" i="3"/>
  <c r="A365" i="3"/>
  <c r="CY365" i="3"/>
  <c r="CZ365" i="3"/>
  <c r="DB365" i="3" s="1"/>
  <c r="DA365" i="3"/>
  <c r="DC365" i="3"/>
  <c r="A366" i="3"/>
  <c r="CY366" i="3"/>
  <c r="CZ366" i="3"/>
  <c r="DA366" i="3"/>
  <c r="DB366" i="3"/>
  <c r="DC366" i="3"/>
  <c r="A367" i="3"/>
  <c r="CY367" i="3"/>
  <c r="CZ367" i="3"/>
  <c r="DA367" i="3"/>
  <c r="DB367" i="3"/>
  <c r="DC367" i="3"/>
  <c r="A368" i="3"/>
  <c r="CY368" i="3"/>
  <c r="CZ368" i="3"/>
  <c r="DB368" i="3" s="1"/>
  <c r="DA368" i="3"/>
  <c r="DC368" i="3"/>
  <c r="A369" i="3"/>
  <c r="CY369" i="3"/>
  <c r="CZ369" i="3"/>
  <c r="DB369" i="3" s="1"/>
  <c r="DA369" i="3"/>
  <c r="DC369" i="3"/>
  <c r="A370" i="3"/>
  <c r="CY370" i="3"/>
  <c r="CZ370" i="3"/>
  <c r="DA370" i="3"/>
  <c r="DB370" i="3"/>
  <c r="DC370" i="3"/>
  <c r="A371" i="3"/>
  <c r="CY371" i="3"/>
  <c r="CZ371" i="3"/>
  <c r="DA371" i="3"/>
  <c r="DB371" i="3"/>
  <c r="DC371" i="3"/>
  <c r="A372" i="3"/>
  <c r="CY372" i="3"/>
  <c r="CZ372" i="3"/>
  <c r="DB372" i="3" s="1"/>
  <c r="DA372" i="3"/>
  <c r="DC372" i="3"/>
  <c r="A373" i="3"/>
  <c r="CY373" i="3"/>
  <c r="CZ373" i="3"/>
  <c r="DB373" i="3" s="1"/>
  <c r="DA373" i="3"/>
  <c r="DC373" i="3"/>
  <c r="A374" i="3"/>
  <c r="CY374" i="3"/>
  <c r="CZ374" i="3"/>
  <c r="DA374" i="3"/>
  <c r="DB374" i="3"/>
  <c r="DC374" i="3"/>
  <c r="A375" i="3"/>
  <c r="CY375" i="3"/>
  <c r="CZ375" i="3"/>
  <c r="DA375" i="3"/>
  <c r="DB375" i="3"/>
  <c r="DC375" i="3"/>
  <c r="A376" i="3"/>
  <c r="CY376" i="3"/>
  <c r="CZ376" i="3"/>
  <c r="DB376" i="3" s="1"/>
  <c r="DA376" i="3"/>
  <c r="DC376" i="3"/>
  <c r="A377" i="3"/>
  <c r="CY377" i="3"/>
  <c r="CZ377" i="3"/>
  <c r="DB377" i="3" s="1"/>
  <c r="DA377" i="3"/>
  <c r="DC377" i="3"/>
  <c r="A378" i="3"/>
  <c r="CY378" i="3"/>
  <c r="CZ378" i="3"/>
  <c r="DA378" i="3"/>
  <c r="DB378" i="3"/>
  <c r="DC378" i="3"/>
  <c r="A379" i="3"/>
  <c r="CY379" i="3"/>
  <c r="CZ379" i="3"/>
  <c r="DA379" i="3"/>
  <c r="DB379" i="3"/>
  <c r="DC379" i="3"/>
  <c r="A380" i="3"/>
  <c r="CY380" i="3"/>
  <c r="CZ380" i="3"/>
  <c r="DB380" i="3" s="1"/>
  <c r="DA380" i="3"/>
  <c r="DC380" i="3"/>
  <c r="A381" i="3"/>
  <c r="CY381" i="3"/>
  <c r="CZ381" i="3"/>
  <c r="DB381" i="3" s="1"/>
  <c r="DA381" i="3"/>
  <c r="DC381" i="3"/>
  <c r="A382" i="3"/>
  <c r="CY382" i="3"/>
  <c r="CZ382" i="3"/>
  <c r="DA382" i="3"/>
  <c r="DB382" i="3"/>
  <c r="DC382" i="3"/>
  <c r="A383" i="3"/>
  <c r="CY383" i="3"/>
  <c r="CZ383" i="3"/>
  <c r="DA383" i="3"/>
  <c r="DB383" i="3"/>
  <c r="DC383" i="3"/>
  <c r="A384" i="3"/>
  <c r="CY384" i="3"/>
  <c r="CZ384" i="3"/>
  <c r="DB384" i="3" s="1"/>
  <c r="DA384" i="3"/>
  <c r="DC384" i="3"/>
  <c r="A385" i="3"/>
  <c r="CX385" i="3"/>
  <c r="CY385" i="3"/>
  <c r="CZ385" i="3"/>
  <c r="DB385" i="3" s="1"/>
  <c r="DA385" i="3"/>
  <c r="DC385" i="3"/>
  <c r="A386" i="3"/>
  <c r="CX386" i="3"/>
  <c r="CY386" i="3"/>
  <c r="CZ386" i="3"/>
  <c r="DA386" i="3"/>
  <c r="DB386" i="3"/>
  <c r="DC386" i="3"/>
  <c r="A387" i="3"/>
  <c r="CX387" i="3"/>
  <c r="CY387" i="3"/>
  <c r="CZ387" i="3"/>
  <c r="DA387" i="3"/>
  <c r="DB387" i="3"/>
  <c r="DC387" i="3"/>
  <c r="A388" i="3"/>
  <c r="CX388" i="3"/>
  <c r="CY388" i="3"/>
  <c r="CZ388" i="3"/>
  <c r="DB388" i="3" s="1"/>
  <c r="DA388" i="3"/>
  <c r="DC388" i="3"/>
  <c r="A389" i="3"/>
  <c r="CY389" i="3"/>
  <c r="CZ389" i="3"/>
  <c r="DB389" i="3" s="1"/>
  <c r="DA389" i="3"/>
  <c r="DC389" i="3"/>
  <c r="A390" i="3"/>
  <c r="CY390" i="3"/>
  <c r="CZ390" i="3"/>
  <c r="DA390" i="3"/>
  <c r="DB390" i="3"/>
  <c r="DC390" i="3"/>
  <c r="A391" i="3"/>
  <c r="CY391" i="3"/>
  <c r="CZ391" i="3"/>
  <c r="DA391" i="3"/>
  <c r="DB391" i="3"/>
  <c r="DC391" i="3"/>
  <c r="A392" i="3"/>
  <c r="CY392" i="3"/>
  <c r="CZ392" i="3"/>
  <c r="DB392" i="3" s="1"/>
  <c r="DA392" i="3"/>
  <c r="DC392" i="3"/>
  <c r="A393" i="3"/>
  <c r="CX393" i="3"/>
  <c r="CY393" i="3"/>
  <c r="CZ393" i="3"/>
  <c r="DB393" i="3" s="1"/>
  <c r="DA393" i="3"/>
  <c r="DC393" i="3"/>
  <c r="A394" i="3"/>
  <c r="CX394" i="3"/>
  <c r="CY394" i="3"/>
  <c r="CZ394" i="3"/>
  <c r="DA394" i="3"/>
  <c r="DB394" i="3"/>
  <c r="DC394" i="3"/>
  <c r="A395" i="3"/>
  <c r="CX395" i="3"/>
  <c r="CY395" i="3"/>
  <c r="CZ395" i="3"/>
  <c r="DA395" i="3"/>
  <c r="DB395" i="3"/>
  <c r="DC395" i="3"/>
  <c r="A396" i="3"/>
  <c r="CX396" i="3"/>
  <c r="CY396" i="3"/>
  <c r="CZ396" i="3"/>
  <c r="DB396" i="3" s="1"/>
  <c r="DA396" i="3"/>
  <c r="DC396" i="3"/>
  <c r="A397" i="3"/>
  <c r="CX397" i="3"/>
  <c r="CY397" i="3"/>
  <c r="CZ397" i="3"/>
  <c r="DB397" i="3" s="1"/>
  <c r="DA397" i="3"/>
  <c r="DC397" i="3"/>
  <c r="A398" i="3"/>
  <c r="CX398" i="3"/>
  <c r="CY398" i="3"/>
  <c r="CZ398" i="3"/>
  <c r="DA398" i="3"/>
  <c r="DB398" i="3"/>
  <c r="DC398" i="3"/>
  <c r="A399" i="3"/>
  <c r="CX399" i="3"/>
  <c r="CY399" i="3"/>
  <c r="CZ399" i="3"/>
  <c r="DA399" i="3"/>
  <c r="DB399" i="3"/>
  <c r="DC399" i="3"/>
  <c r="A400" i="3"/>
  <c r="CX400" i="3"/>
  <c r="CY400" i="3"/>
  <c r="CZ400" i="3"/>
  <c r="DB400" i="3" s="1"/>
  <c r="DA400" i="3"/>
  <c r="DC400" i="3"/>
  <c r="A401" i="3"/>
  <c r="CX401" i="3"/>
  <c r="CY401" i="3"/>
  <c r="CZ401" i="3"/>
  <c r="DB401" i="3" s="1"/>
  <c r="DA401" i="3"/>
  <c r="DC401" i="3"/>
  <c r="A402" i="3"/>
  <c r="CX402" i="3"/>
  <c r="CY402" i="3"/>
  <c r="CZ402" i="3"/>
  <c r="DA402" i="3"/>
  <c r="DB402" i="3"/>
  <c r="DC4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R32" i="1"/>
  <c r="AC32" i="1"/>
  <c r="P32" i="1" s="1"/>
  <c r="AE32" i="1"/>
  <c r="AD32" i="1" s="1"/>
  <c r="AB32" i="1" s="1"/>
  <c r="AF32" i="1"/>
  <c r="AG32" i="1"/>
  <c r="CU32" i="1" s="1"/>
  <c r="T32" i="1" s="1"/>
  <c r="AH32" i="1"/>
  <c r="AI32" i="1"/>
  <c r="AJ32" i="1"/>
  <c r="CX32" i="1" s="1"/>
  <c r="W32" i="1" s="1"/>
  <c r="CR32" i="1"/>
  <c r="CS32" i="1"/>
  <c r="CV32" i="1"/>
  <c r="U32" i="1" s="1"/>
  <c r="CW32" i="1"/>
  <c r="V32" i="1" s="1"/>
  <c r="FR32" i="1"/>
  <c r="GL32" i="1"/>
  <c r="GO32" i="1"/>
  <c r="GP32" i="1"/>
  <c r="GV32" i="1"/>
  <c r="HC32" i="1"/>
  <c r="GX32" i="1" s="1"/>
  <c r="C33" i="1"/>
  <c r="D33" i="1"/>
  <c r="P33" i="1"/>
  <c r="S33" i="1"/>
  <c r="T33" i="1"/>
  <c r="AC33" i="1"/>
  <c r="AD33" i="1"/>
  <c r="AE33" i="1"/>
  <c r="Q33" i="1" s="1"/>
  <c r="AF33" i="1"/>
  <c r="AG33" i="1"/>
  <c r="AH33" i="1"/>
  <c r="CV33" i="1" s="1"/>
  <c r="U33" i="1" s="1"/>
  <c r="AI33" i="1"/>
  <c r="CW33" i="1" s="1"/>
  <c r="V33" i="1" s="1"/>
  <c r="AJ33" i="1"/>
  <c r="CQ33" i="1"/>
  <c r="CR33" i="1"/>
  <c r="CT33" i="1"/>
  <c r="CU33" i="1"/>
  <c r="CX33" i="1"/>
  <c r="W33" i="1" s="1"/>
  <c r="CY33" i="1"/>
  <c r="X33" i="1" s="1"/>
  <c r="CZ33" i="1"/>
  <c r="Y33" i="1" s="1"/>
  <c r="FR33" i="1"/>
  <c r="GL33" i="1"/>
  <c r="GO33" i="1"/>
  <c r="GP33" i="1"/>
  <c r="GV33" i="1"/>
  <c r="HC33" i="1" s="1"/>
  <c r="GX33" i="1" s="1"/>
  <c r="C34" i="1"/>
  <c r="D34" i="1"/>
  <c r="P34" i="1"/>
  <c r="AC34" i="1"/>
  <c r="AE34" i="1"/>
  <c r="AF34" i="1"/>
  <c r="S34" i="1" s="1"/>
  <c r="CY34" i="1" s="1"/>
  <c r="X34" i="1" s="1"/>
  <c r="AG34" i="1"/>
  <c r="AH34" i="1"/>
  <c r="AI34" i="1"/>
  <c r="CW34" i="1" s="1"/>
  <c r="V34" i="1" s="1"/>
  <c r="AJ34" i="1"/>
  <c r="CX34" i="1" s="1"/>
  <c r="W34" i="1" s="1"/>
  <c r="CQ34" i="1"/>
  <c r="CR34" i="1"/>
  <c r="CU34" i="1"/>
  <c r="T34" i="1" s="1"/>
  <c r="CV34" i="1"/>
  <c r="U34" i="1" s="1"/>
  <c r="CZ34" i="1"/>
  <c r="Y34" i="1" s="1"/>
  <c r="FR34" i="1"/>
  <c r="GL34" i="1"/>
  <c r="GO34" i="1"/>
  <c r="GP34" i="1"/>
  <c r="GV34" i="1"/>
  <c r="GX34" i="1"/>
  <c r="HC34" i="1"/>
  <c r="C35" i="1"/>
  <c r="D35" i="1"/>
  <c r="R35" i="1"/>
  <c r="S35" i="1"/>
  <c r="AC35" i="1"/>
  <c r="AD35" i="1"/>
  <c r="AE35" i="1"/>
  <c r="Q35" i="1" s="1"/>
  <c r="AF35" i="1"/>
  <c r="AG35" i="1"/>
  <c r="CU35" i="1" s="1"/>
  <c r="T35" i="1" s="1"/>
  <c r="AH35" i="1"/>
  <c r="CV35" i="1" s="1"/>
  <c r="U35" i="1" s="1"/>
  <c r="AI35" i="1"/>
  <c r="AJ35" i="1"/>
  <c r="CR35" i="1"/>
  <c r="CS35" i="1"/>
  <c r="CT35" i="1"/>
  <c r="CW35" i="1"/>
  <c r="V35" i="1" s="1"/>
  <c r="CX35" i="1"/>
  <c r="W35" i="1" s="1"/>
  <c r="FR35" i="1"/>
  <c r="GK35" i="1"/>
  <c r="GL35" i="1"/>
  <c r="GO35" i="1"/>
  <c r="GP35" i="1"/>
  <c r="GV35" i="1"/>
  <c r="HC35" i="1"/>
  <c r="GX35" i="1" s="1"/>
  <c r="C36" i="1"/>
  <c r="D36" i="1"/>
  <c r="P36" i="1"/>
  <c r="S36" i="1"/>
  <c r="X36" i="1"/>
  <c r="AC36" i="1"/>
  <c r="AD36" i="1"/>
  <c r="AE36" i="1"/>
  <c r="Q36" i="1" s="1"/>
  <c r="AF36" i="1"/>
  <c r="AG36" i="1"/>
  <c r="AH36" i="1"/>
  <c r="CV36" i="1" s="1"/>
  <c r="U36" i="1" s="1"/>
  <c r="AI36" i="1"/>
  <c r="CW36" i="1" s="1"/>
  <c r="V36" i="1" s="1"/>
  <c r="AJ36" i="1"/>
  <c r="CQ36" i="1"/>
  <c r="CR36" i="1"/>
  <c r="CT36" i="1"/>
  <c r="CU36" i="1"/>
  <c r="T36" i="1" s="1"/>
  <c r="CX36" i="1"/>
  <c r="W36" i="1" s="1"/>
  <c r="CY36" i="1"/>
  <c r="CZ36" i="1"/>
  <c r="Y36" i="1" s="1"/>
  <c r="FR36" i="1"/>
  <c r="GL36" i="1"/>
  <c r="GO36" i="1"/>
  <c r="GP36" i="1"/>
  <c r="GV36" i="1"/>
  <c r="HC36" i="1" s="1"/>
  <c r="GX36" i="1" s="1"/>
  <c r="C37" i="1"/>
  <c r="D37" i="1"/>
  <c r="R37" i="1"/>
  <c r="GK37" i="1" s="1"/>
  <c r="AC37" i="1"/>
  <c r="P37" i="1" s="1"/>
  <c r="AE37" i="1"/>
  <c r="AD37" i="1" s="1"/>
  <c r="AB37" i="1" s="1"/>
  <c r="AF37" i="1"/>
  <c r="S37" i="1" s="1"/>
  <c r="AG37" i="1"/>
  <c r="CU37" i="1" s="1"/>
  <c r="T37" i="1" s="1"/>
  <c r="AH37" i="1"/>
  <c r="AI37" i="1"/>
  <c r="AJ37" i="1"/>
  <c r="CR37" i="1"/>
  <c r="CS37" i="1"/>
  <c r="CT37" i="1"/>
  <c r="CV37" i="1"/>
  <c r="U37" i="1" s="1"/>
  <c r="CW37" i="1"/>
  <c r="V37" i="1" s="1"/>
  <c r="CX37" i="1"/>
  <c r="W37" i="1" s="1"/>
  <c r="FR37" i="1"/>
  <c r="GL37" i="1"/>
  <c r="GO37" i="1"/>
  <c r="GP37" i="1"/>
  <c r="GV37" i="1"/>
  <c r="HC37" i="1"/>
  <c r="GX37" i="1" s="1"/>
  <c r="C38" i="1"/>
  <c r="D38" i="1"/>
  <c r="P38" i="1"/>
  <c r="R38" i="1"/>
  <c r="S38" i="1"/>
  <c r="CZ38" i="1" s="1"/>
  <c r="Y38" i="1" s="1"/>
  <c r="W38" i="1"/>
  <c r="AC38" i="1"/>
  <c r="AD38" i="1"/>
  <c r="AE38" i="1"/>
  <c r="Q38" i="1" s="1"/>
  <c r="AF38" i="1"/>
  <c r="AG38" i="1"/>
  <c r="AH38" i="1"/>
  <c r="CV38" i="1" s="1"/>
  <c r="U38" i="1" s="1"/>
  <c r="AI38" i="1"/>
  <c r="AJ38" i="1"/>
  <c r="CQ38" i="1"/>
  <c r="CR38" i="1"/>
  <c r="CS38" i="1"/>
  <c r="CT38" i="1"/>
  <c r="CU38" i="1"/>
  <c r="T38" i="1" s="1"/>
  <c r="CW38" i="1"/>
  <c r="V38" i="1" s="1"/>
  <c r="CX38" i="1"/>
  <c r="CY38" i="1"/>
  <c r="X38" i="1" s="1"/>
  <c r="FR38" i="1"/>
  <c r="GL38" i="1"/>
  <c r="GO38" i="1"/>
  <c r="GP38" i="1"/>
  <c r="GV38" i="1"/>
  <c r="HC38" i="1" s="1"/>
  <c r="GX38" i="1" s="1"/>
  <c r="C39" i="1"/>
  <c r="D39" i="1"/>
  <c r="P39" i="1"/>
  <c r="Q39" i="1"/>
  <c r="AC39" i="1"/>
  <c r="AE39" i="1"/>
  <c r="AD39" i="1" s="1"/>
  <c r="AF39" i="1"/>
  <c r="AG39" i="1"/>
  <c r="AH39" i="1"/>
  <c r="CV39" i="1" s="1"/>
  <c r="U39" i="1" s="1"/>
  <c r="AI39" i="1"/>
  <c r="CW39" i="1" s="1"/>
  <c r="V39" i="1" s="1"/>
  <c r="AJ39" i="1"/>
  <c r="CX39" i="1" s="1"/>
  <c r="W39" i="1" s="1"/>
  <c r="CQ39" i="1"/>
  <c r="CS39" i="1"/>
  <c r="CU39" i="1"/>
  <c r="T39" i="1" s="1"/>
  <c r="FR39" i="1"/>
  <c r="GL39" i="1"/>
  <c r="GO39" i="1"/>
  <c r="GP39" i="1"/>
  <c r="GV39" i="1"/>
  <c r="HC39" i="1" s="1"/>
  <c r="GX39" i="1"/>
  <c r="C40" i="1"/>
  <c r="D40" i="1"/>
  <c r="Q40" i="1"/>
  <c r="AC40" i="1"/>
  <c r="AE40" i="1"/>
  <c r="AD40" i="1" s="1"/>
  <c r="AF40" i="1"/>
  <c r="S40" i="1" s="1"/>
  <c r="AG40" i="1"/>
  <c r="CU40" i="1" s="1"/>
  <c r="T40" i="1" s="1"/>
  <c r="AH40" i="1"/>
  <c r="AI40" i="1"/>
  <c r="AJ40" i="1"/>
  <c r="CX40" i="1" s="1"/>
  <c r="W40" i="1" s="1"/>
  <c r="CR40" i="1"/>
  <c r="CS40" i="1"/>
  <c r="CT40" i="1"/>
  <c r="CV40" i="1"/>
  <c r="U40" i="1" s="1"/>
  <c r="CW40" i="1"/>
  <c r="V40" i="1" s="1"/>
  <c r="FR40" i="1"/>
  <c r="GL40" i="1"/>
  <c r="GO40" i="1"/>
  <c r="GP40" i="1"/>
  <c r="GV40" i="1"/>
  <c r="HC40" i="1"/>
  <c r="GX40" i="1" s="1"/>
  <c r="C41" i="1"/>
  <c r="D41" i="1"/>
  <c r="S41" i="1"/>
  <c r="AC41" i="1"/>
  <c r="AE41" i="1"/>
  <c r="AF41" i="1"/>
  <c r="AG41" i="1"/>
  <c r="AH41" i="1"/>
  <c r="AI41" i="1"/>
  <c r="CW41" i="1" s="1"/>
  <c r="V41" i="1" s="1"/>
  <c r="AJ41" i="1"/>
  <c r="CQ41" i="1"/>
  <c r="CR41" i="1"/>
  <c r="CT41" i="1"/>
  <c r="CU41" i="1"/>
  <c r="T41" i="1" s="1"/>
  <c r="CV41" i="1"/>
  <c r="U41" i="1" s="1"/>
  <c r="CX41" i="1"/>
  <c r="W41" i="1" s="1"/>
  <c r="FR41" i="1"/>
  <c r="GL41" i="1"/>
  <c r="GO41" i="1"/>
  <c r="GP41" i="1"/>
  <c r="GV41" i="1"/>
  <c r="HC41" i="1"/>
  <c r="GX41" i="1" s="1"/>
  <c r="C42" i="1"/>
  <c r="D42" i="1"/>
  <c r="P42" i="1"/>
  <c r="T42" i="1"/>
  <c r="AC42" i="1"/>
  <c r="AE42" i="1"/>
  <c r="AF42" i="1"/>
  <c r="AG42" i="1"/>
  <c r="AH42" i="1"/>
  <c r="CV42" i="1" s="1"/>
  <c r="U42" i="1" s="1"/>
  <c r="AI42" i="1"/>
  <c r="CW42" i="1" s="1"/>
  <c r="V42" i="1" s="1"/>
  <c r="AJ42" i="1"/>
  <c r="CX42" i="1" s="1"/>
  <c r="W42" i="1" s="1"/>
  <c r="CQ42" i="1"/>
  <c r="CU42" i="1"/>
  <c r="FR42" i="1"/>
  <c r="GL42" i="1"/>
  <c r="GO42" i="1"/>
  <c r="GP42" i="1"/>
  <c r="GV42" i="1"/>
  <c r="HC42" i="1" s="1"/>
  <c r="GX42" i="1" s="1"/>
  <c r="C43" i="1"/>
  <c r="D43" i="1"/>
  <c r="R43" i="1"/>
  <c r="S43" i="1"/>
  <c r="W43" i="1"/>
  <c r="AC43" i="1"/>
  <c r="AB43" i="1" s="1"/>
  <c r="AD43" i="1"/>
  <c r="AE43" i="1"/>
  <c r="Q43" i="1" s="1"/>
  <c r="AF43" i="1"/>
  <c r="AG43" i="1"/>
  <c r="AH43" i="1"/>
  <c r="CV43" i="1" s="1"/>
  <c r="U43" i="1" s="1"/>
  <c r="AI43" i="1"/>
  <c r="AJ43" i="1"/>
  <c r="CQ43" i="1"/>
  <c r="CR43" i="1"/>
  <c r="CS43" i="1"/>
  <c r="CT43" i="1"/>
  <c r="CU43" i="1"/>
  <c r="T43" i="1" s="1"/>
  <c r="CW43" i="1"/>
  <c r="V43" i="1" s="1"/>
  <c r="CX43" i="1"/>
  <c r="FR43" i="1"/>
  <c r="GK43" i="1"/>
  <c r="GL43" i="1"/>
  <c r="GO43" i="1"/>
  <c r="GP43" i="1"/>
  <c r="GV43" i="1"/>
  <c r="HC43" i="1"/>
  <c r="GX43" i="1" s="1"/>
  <c r="I44" i="1"/>
  <c r="AC44" i="1"/>
  <c r="AE44" i="1"/>
  <c r="AF44" i="1"/>
  <c r="AG44" i="1"/>
  <c r="AH44" i="1"/>
  <c r="AI44" i="1"/>
  <c r="CW44" i="1" s="1"/>
  <c r="AJ44" i="1"/>
  <c r="CQ44" i="1"/>
  <c r="CT44" i="1"/>
  <c r="CU44" i="1"/>
  <c r="CV44" i="1"/>
  <c r="CX44" i="1"/>
  <c r="FR44" i="1"/>
  <c r="GL44" i="1"/>
  <c r="GO44" i="1"/>
  <c r="GP44" i="1"/>
  <c r="GV44" i="1"/>
  <c r="HC44" i="1" s="1"/>
  <c r="I45" i="1"/>
  <c r="Q45" i="1" s="1"/>
  <c r="P45" i="1"/>
  <c r="R45" i="1"/>
  <c r="S45" i="1"/>
  <c r="CZ45" i="1" s="1"/>
  <c r="Y45" i="1" s="1"/>
  <c r="T45" i="1"/>
  <c r="AC45" i="1"/>
  <c r="AD45" i="1"/>
  <c r="AE45" i="1"/>
  <c r="AF45" i="1"/>
  <c r="AG45" i="1"/>
  <c r="AH45" i="1"/>
  <c r="CV45" i="1" s="1"/>
  <c r="U45" i="1" s="1"/>
  <c r="AI45" i="1"/>
  <c r="AJ45" i="1"/>
  <c r="CQ45" i="1"/>
  <c r="CR45" i="1"/>
  <c r="CS45" i="1"/>
  <c r="CT45" i="1"/>
  <c r="CU45" i="1"/>
  <c r="CW45" i="1"/>
  <c r="V45" i="1" s="1"/>
  <c r="CX45" i="1"/>
  <c r="W45" i="1" s="1"/>
  <c r="CY45" i="1"/>
  <c r="X45" i="1" s="1"/>
  <c r="FR45" i="1"/>
  <c r="GK45" i="1"/>
  <c r="GL45" i="1"/>
  <c r="GO45" i="1"/>
  <c r="GP45" i="1"/>
  <c r="GV45" i="1"/>
  <c r="HC45" i="1"/>
  <c r="GX45" i="1" s="1"/>
  <c r="C46" i="1"/>
  <c r="D46" i="1"/>
  <c r="I46" i="1"/>
  <c r="K46" i="1"/>
  <c r="R46" i="1"/>
  <c r="S46" i="1"/>
  <c r="W46" i="1"/>
  <c r="AC46" i="1"/>
  <c r="AE46" i="1"/>
  <c r="AD46" i="1" s="1"/>
  <c r="AF46" i="1"/>
  <c r="AG46" i="1"/>
  <c r="CU46" i="1" s="1"/>
  <c r="T46" i="1" s="1"/>
  <c r="AH46" i="1"/>
  <c r="AI46" i="1"/>
  <c r="AJ46" i="1"/>
  <c r="CR46" i="1"/>
  <c r="CS46" i="1"/>
  <c r="CT46" i="1"/>
  <c r="CV46" i="1"/>
  <c r="U46" i="1" s="1"/>
  <c r="CW46" i="1"/>
  <c r="V46" i="1" s="1"/>
  <c r="CX46" i="1"/>
  <c r="FR46" i="1"/>
  <c r="GL46" i="1"/>
  <c r="BZ77" i="1" s="1"/>
  <c r="GO46" i="1"/>
  <c r="GP46" i="1"/>
  <c r="GV46" i="1"/>
  <c r="HC46" i="1"/>
  <c r="GX46" i="1" s="1"/>
  <c r="C47" i="1"/>
  <c r="D47" i="1"/>
  <c r="I47" i="1"/>
  <c r="K47" i="1"/>
  <c r="R47" i="1"/>
  <c r="S47" i="1"/>
  <c r="W47" i="1"/>
  <c r="AC47" i="1"/>
  <c r="AE47" i="1"/>
  <c r="AD47" i="1" s="1"/>
  <c r="AF47" i="1"/>
  <c r="AG47" i="1"/>
  <c r="CU47" i="1" s="1"/>
  <c r="T47" i="1" s="1"/>
  <c r="AH47" i="1"/>
  <c r="AI47" i="1"/>
  <c r="AJ47" i="1"/>
  <c r="CR47" i="1"/>
  <c r="CS47" i="1"/>
  <c r="CT47" i="1"/>
  <c r="CV47" i="1"/>
  <c r="U47" i="1" s="1"/>
  <c r="CW47" i="1"/>
  <c r="V47" i="1" s="1"/>
  <c r="CX47" i="1"/>
  <c r="FR47" i="1"/>
  <c r="GK47" i="1"/>
  <c r="GL47" i="1"/>
  <c r="GO47" i="1"/>
  <c r="GP47" i="1"/>
  <c r="GV47" i="1"/>
  <c r="HC47" i="1"/>
  <c r="GX47" i="1" s="1"/>
  <c r="I48" i="1"/>
  <c r="P48" i="1"/>
  <c r="Q48" i="1"/>
  <c r="S48" i="1"/>
  <c r="Y48" i="1"/>
  <c r="AC48" i="1"/>
  <c r="AE48" i="1"/>
  <c r="AF48" i="1"/>
  <c r="AG48" i="1"/>
  <c r="AH48" i="1"/>
  <c r="AI48" i="1"/>
  <c r="CW48" i="1" s="1"/>
  <c r="V48" i="1" s="1"/>
  <c r="AJ48" i="1"/>
  <c r="CQ48" i="1"/>
  <c r="CR48" i="1"/>
  <c r="CT48" i="1"/>
  <c r="CU48" i="1"/>
  <c r="T48" i="1" s="1"/>
  <c r="CV48" i="1"/>
  <c r="U48" i="1" s="1"/>
  <c r="CX48" i="1"/>
  <c r="W48" i="1" s="1"/>
  <c r="CY48" i="1"/>
  <c r="X48" i="1" s="1"/>
  <c r="CZ48" i="1"/>
  <c r="FR48" i="1"/>
  <c r="GL48" i="1"/>
  <c r="GO48" i="1"/>
  <c r="GP48" i="1"/>
  <c r="GV48" i="1"/>
  <c r="HC48" i="1" s="1"/>
  <c r="GX48" i="1" s="1"/>
  <c r="I49" i="1"/>
  <c r="Q49" i="1" s="1"/>
  <c r="P49" i="1"/>
  <c r="CP49" i="1" s="1"/>
  <c r="O49" i="1" s="1"/>
  <c r="R49" i="1"/>
  <c r="S49" i="1"/>
  <c r="CZ49" i="1" s="1"/>
  <c r="Y49" i="1" s="1"/>
  <c r="AC49" i="1"/>
  <c r="AB49" i="1" s="1"/>
  <c r="AD49" i="1"/>
  <c r="AE49" i="1"/>
  <c r="AF49" i="1"/>
  <c r="AG49" i="1"/>
  <c r="AH49" i="1"/>
  <c r="CV49" i="1" s="1"/>
  <c r="U49" i="1" s="1"/>
  <c r="AI49" i="1"/>
  <c r="AJ49" i="1"/>
  <c r="CQ49" i="1"/>
  <c r="CR49" i="1"/>
  <c r="CS49" i="1"/>
  <c r="CT49" i="1"/>
  <c r="CU49" i="1"/>
  <c r="T49" i="1" s="1"/>
  <c r="CW49" i="1"/>
  <c r="V49" i="1" s="1"/>
  <c r="CX49" i="1"/>
  <c r="W49" i="1" s="1"/>
  <c r="CY49" i="1"/>
  <c r="X49" i="1" s="1"/>
  <c r="FR49" i="1"/>
  <c r="GK49" i="1"/>
  <c r="GL49" i="1"/>
  <c r="GO49" i="1"/>
  <c r="GP49" i="1"/>
  <c r="GV49" i="1"/>
  <c r="HC49" i="1"/>
  <c r="GX49" i="1" s="1"/>
  <c r="C50" i="1"/>
  <c r="D50" i="1"/>
  <c r="P50" i="1"/>
  <c r="S50" i="1"/>
  <c r="AC50" i="1"/>
  <c r="AE50" i="1"/>
  <c r="AF50" i="1"/>
  <c r="AG50" i="1"/>
  <c r="AH50" i="1"/>
  <c r="CV50" i="1" s="1"/>
  <c r="U50" i="1" s="1"/>
  <c r="AI50" i="1"/>
  <c r="CW50" i="1" s="1"/>
  <c r="V50" i="1" s="1"/>
  <c r="AJ50" i="1"/>
  <c r="CQ50" i="1"/>
  <c r="CT50" i="1"/>
  <c r="CU50" i="1"/>
  <c r="T50" i="1" s="1"/>
  <c r="CX50" i="1"/>
  <c r="W50" i="1" s="1"/>
  <c r="CY50" i="1"/>
  <c r="X50" i="1" s="1"/>
  <c r="CZ50" i="1"/>
  <c r="Y50" i="1" s="1"/>
  <c r="FR50" i="1"/>
  <c r="GL50" i="1"/>
  <c r="GO50" i="1"/>
  <c r="GP50" i="1"/>
  <c r="GV50" i="1"/>
  <c r="HC50" i="1" s="1"/>
  <c r="GX50" i="1"/>
  <c r="C51" i="1"/>
  <c r="D51" i="1"/>
  <c r="R51" i="1"/>
  <c r="GK51" i="1" s="1"/>
  <c r="V51" i="1"/>
  <c r="AB51" i="1"/>
  <c r="AC51" i="1"/>
  <c r="AE51" i="1"/>
  <c r="AD51" i="1" s="1"/>
  <c r="AF51" i="1"/>
  <c r="S51" i="1" s="1"/>
  <c r="AG51" i="1"/>
  <c r="CU51" i="1" s="1"/>
  <c r="T51" i="1" s="1"/>
  <c r="AH51" i="1"/>
  <c r="AI51" i="1"/>
  <c r="AJ51" i="1"/>
  <c r="CX51" i="1" s="1"/>
  <c r="W51" i="1" s="1"/>
  <c r="CR51" i="1"/>
  <c r="CS51" i="1"/>
  <c r="CT51" i="1"/>
  <c r="CV51" i="1"/>
  <c r="U51" i="1" s="1"/>
  <c r="CW51" i="1"/>
  <c r="FR51" i="1"/>
  <c r="GL51" i="1"/>
  <c r="GO51" i="1"/>
  <c r="GP51" i="1"/>
  <c r="GV51" i="1"/>
  <c r="HC51" i="1"/>
  <c r="GX51" i="1" s="1"/>
  <c r="I52" i="1"/>
  <c r="P52" i="1"/>
  <c r="S52" i="1"/>
  <c r="T52" i="1"/>
  <c r="AC52" i="1"/>
  <c r="AE52" i="1"/>
  <c r="AF52" i="1"/>
  <c r="AG52" i="1"/>
  <c r="AH52" i="1"/>
  <c r="AI52" i="1"/>
  <c r="CW52" i="1" s="1"/>
  <c r="V52" i="1" s="1"/>
  <c r="AJ52" i="1"/>
  <c r="CQ52" i="1"/>
  <c r="CT52" i="1"/>
  <c r="CU52" i="1"/>
  <c r="CV52" i="1"/>
  <c r="U52" i="1" s="1"/>
  <c r="CX52" i="1"/>
  <c r="W52" i="1" s="1"/>
  <c r="CY52" i="1"/>
  <c r="X52" i="1" s="1"/>
  <c r="CZ52" i="1"/>
  <c r="Y52" i="1" s="1"/>
  <c r="FR52" i="1"/>
  <c r="GL52" i="1"/>
  <c r="GO52" i="1"/>
  <c r="GP52" i="1"/>
  <c r="GV52" i="1"/>
  <c r="HC52" i="1" s="1"/>
  <c r="GX52" i="1"/>
  <c r="I53" i="1"/>
  <c r="Q53" i="1" s="1"/>
  <c r="R53" i="1"/>
  <c r="S53" i="1"/>
  <c r="CZ53" i="1" s="1"/>
  <c r="Y53" i="1" s="1"/>
  <c r="AC53" i="1"/>
  <c r="AD53" i="1"/>
  <c r="AE53" i="1"/>
  <c r="AF53" i="1"/>
  <c r="AG53" i="1"/>
  <c r="CU53" i="1" s="1"/>
  <c r="T53" i="1" s="1"/>
  <c r="AH53" i="1"/>
  <c r="CV53" i="1" s="1"/>
  <c r="U53" i="1" s="1"/>
  <c r="AI53" i="1"/>
  <c r="AJ53" i="1"/>
  <c r="CR53" i="1"/>
  <c r="CS53" i="1"/>
  <c r="CT53" i="1"/>
  <c r="CW53" i="1"/>
  <c r="V53" i="1" s="1"/>
  <c r="CX53" i="1"/>
  <c r="W53" i="1" s="1"/>
  <c r="CY53" i="1"/>
  <c r="X53" i="1" s="1"/>
  <c r="FR53" i="1"/>
  <c r="GK53" i="1"/>
  <c r="GL53" i="1"/>
  <c r="GO53" i="1"/>
  <c r="FU77" i="1" s="1"/>
  <c r="GP53" i="1"/>
  <c r="GV53" i="1"/>
  <c r="HC53" i="1"/>
  <c r="GX53" i="1" s="1"/>
  <c r="I54" i="1"/>
  <c r="AC54" i="1"/>
  <c r="AE54" i="1"/>
  <c r="AF54" i="1"/>
  <c r="AG54" i="1"/>
  <c r="AH54" i="1"/>
  <c r="AI54" i="1"/>
  <c r="CW54" i="1" s="1"/>
  <c r="AJ54" i="1"/>
  <c r="CX54" i="1" s="1"/>
  <c r="CQ54" i="1"/>
  <c r="CU54" i="1"/>
  <c r="CV54" i="1"/>
  <c r="FR54" i="1"/>
  <c r="GL54" i="1"/>
  <c r="GO54" i="1"/>
  <c r="GP54" i="1"/>
  <c r="GV54" i="1"/>
  <c r="HC54" i="1"/>
  <c r="I55" i="1"/>
  <c r="P55" i="1"/>
  <c r="S55" i="1"/>
  <c r="AC55" i="1"/>
  <c r="AE55" i="1"/>
  <c r="AF55" i="1"/>
  <c r="AG55" i="1"/>
  <c r="AH55" i="1"/>
  <c r="CV55" i="1" s="1"/>
  <c r="U55" i="1" s="1"/>
  <c r="AI55" i="1"/>
  <c r="CW55" i="1" s="1"/>
  <c r="V55" i="1" s="1"/>
  <c r="AJ55" i="1"/>
  <c r="CQ55" i="1"/>
  <c r="CT55" i="1"/>
  <c r="CU55" i="1"/>
  <c r="T55" i="1" s="1"/>
  <c r="CX55" i="1"/>
  <c r="W55" i="1" s="1"/>
  <c r="CY55" i="1"/>
  <c r="X55" i="1" s="1"/>
  <c r="CZ55" i="1"/>
  <c r="Y55" i="1" s="1"/>
  <c r="FR55" i="1"/>
  <c r="GL55" i="1"/>
  <c r="GO55" i="1"/>
  <c r="GP55" i="1"/>
  <c r="GV55" i="1"/>
  <c r="HC55" i="1" s="1"/>
  <c r="GX55" i="1" s="1"/>
  <c r="I56" i="1"/>
  <c r="Q56" i="1" s="1"/>
  <c r="V56" i="1"/>
  <c r="AC56" i="1"/>
  <c r="AE56" i="1"/>
  <c r="AD56" i="1" s="1"/>
  <c r="AF56" i="1"/>
  <c r="AG56" i="1"/>
  <c r="CU56" i="1" s="1"/>
  <c r="AH56" i="1"/>
  <c r="AI56" i="1"/>
  <c r="AJ56" i="1"/>
  <c r="CX56" i="1" s="1"/>
  <c r="W56" i="1" s="1"/>
  <c r="CR56" i="1"/>
  <c r="CS56" i="1"/>
  <c r="CV56" i="1"/>
  <c r="CW56" i="1"/>
  <c r="FR56" i="1"/>
  <c r="GL56" i="1"/>
  <c r="GO56" i="1"/>
  <c r="GP56" i="1"/>
  <c r="GV56" i="1"/>
  <c r="HC56" i="1"/>
  <c r="GX56" i="1" s="1"/>
  <c r="I57" i="1"/>
  <c r="P57" i="1"/>
  <c r="Q57" i="1"/>
  <c r="R57" i="1"/>
  <c r="GK57" i="1" s="1"/>
  <c r="AC57" i="1"/>
  <c r="AD57" i="1"/>
  <c r="AB57" i="1" s="1"/>
  <c r="AE57" i="1"/>
  <c r="AF57" i="1"/>
  <c r="AG57" i="1"/>
  <c r="AH57" i="1"/>
  <c r="CV57" i="1" s="1"/>
  <c r="U57" i="1" s="1"/>
  <c r="AI57" i="1"/>
  <c r="AJ57" i="1"/>
  <c r="CX57" i="1" s="1"/>
  <c r="W57" i="1" s="1"/>
  <c r="CQ57" i="1"/>
  <c r="CR57" i="1"/>
  <c r="CS57" i="1"/>
  <c r="CU57" i="1"/>
  <c r="T57" i="1" s="1"/>
  <c r="CW57" i="1"/>
  <c r="V57" i="1" s="1"/>
  <c r="FR57" i="1"/>
  <c r="GL57" i="1"/>
  <c r="GO57" i="1"/>
  <c r="GP57" i="1"/>
  <c r="GV57" i="1"/>
  <c r="HC57" i="1" s="1"/>
  <c r="GX57" i="1"/>
  <c r="C58" i="1"/>
  <c r="D58" i="1"/>
  <c r="AC58" i="1"/>
  <c r="AE58" i="1"/>
  <c r="AD58" i="1" s="1"/>
  <c r="AF58" i="1"/>
  <c r="CT58" i="1" s="1"/>
  <c r="AG58" i="1"/>
  <c r="CU58" i="1" s="1"/>
  <c r="T58" i="1" s="1"/>
  <c r="AH58" i="1"/>
  <c r="AI58" i="1"/>
  <c r="CW58" i="1" s="1"/>
  <c r="V58" i="1" s="1"/>
  <c r="AJ58" i="1"/>
  <c r="CX58" i="1" s="1"/>
  <c r="W58" i="1" s="1"/>
  <c r="CS58" i="1"/>
  <c r="CV58" i="1"/>
  <c r="U58" i="1" s="1"/>
  <c r="FR58" i="1"/>
  <c r="GL58" i="1"/>
  <c r="GO58" i="1"/>
  <c r="GP58" i="1"/>
  <c r="GV58" i="1"/>
  <c r="HC58" i="1"/>
  <c r="GX58" i="1" s="1"/>
  <c r="C59" i="1"/>
  <c r="D59" i="1"/>
  <c r="P59" i="1"/>
  <c r="S59" i="1"/>
  <c r="U59" i="1"/>
  <c r="AC59" i="1"/>
  <c r="AE59" i="1"/>
  <c r="AF59" i="1"/>
  <c r="AG59" i="1"/>
  <c r="CU59" i="1" s="1"/>
  <c r="T59" i="1" s="1"/>
  <c r="AH59" i="1"/>
  <c r="AI59" i="1"/>
  <c r="CW59" i="1" s="1"/>
  <c r="V59" i="1" s="1"/>
  <c r="AJ59" i="1"/>
  <c r="CR59" i="1"/>
  <c r="CT59" i="1"/>
  <c r="CV59" i="1"/>
  <c r="CX59" i="1"/>
  <c r="W59" i="1" s="1"/>
  <c r="CY59" i="1"/>
  <c r="X59" i="1" s="1"/>
  <c r="CZ59" i="1"/>
  <c r="Y59" i="1" s="1"/>
  <c r="FR59" i="1"/>
  <c r="GL59" i="1"/>
  <c r="GO59" i="1"/>
  <c r="GP59" i="1"/>
  <c r="GV59" i="1"/>
  <c r="HC59" i="1"/>
  <c r="GX59" i="1" s="1"/>
  <c r="I60" i="1"/>
  <c r="R60" i="1"/>
  <c r="W60" i="1"/>
  <c r="AC60" i="1"/>
  <c r="AE60" i="1"/>
  <c r="AF60" i="1"/>
  <c r="S60" i="1" s="1"/>
  <c r="AG60" i="1"/>
  <c r="CU60" i="1" s="1"/>
  <c r="T60" i="1" s="1"/>
  <c r="AH60" i="1"/>
  <c r="AI60" i="1"/>
  <c r="CW60" i="1" s="1"/>
  <c r="V60" i="1" s="1"/>
  <c r="AJ60" i="1"/>
  <c r="CS60" i="1"/>
  <c r="CT60" i="1"/>
  <c r="CV60" i="1"/>
  <c r="U60" i="1" s="1"/>
  <c r="CX60" i="1"/>
  <c r="FR60" i="1"/>
  <c r="GL60" i="1"/>
  <c r="GO60" i="1"/>
  <c r="GP60" i="1"/>
  <c r="GV60" i="1"/>
  <c r="GX60" i="1"/>
  <c r="HC60" i="1"/>
  <c r="I61" i="1"/>
  <c r="P61" i="1"/>
  <c r="Q61" i="1"/>
  <c r="AC61" i="1"/>
  <c r="AE61" i="1"/>
  <c r="R61" i="1" s="1"/>
  <c r="GK61" i="1" s="1"/>
  <c r="AF61" i="1"/>
  <c r="AG61" i="1"/>
  <c r="AH61" i="1"/>
  <c r="AI61" i="1"/>
  <c r="CW61" i="1" s="1"/>
  <c r="V61" i="1" s="1"/>
  <c r="AJ61" i="1"/>
  <c r="CX61" i="1" s="1"/>
  <c r="W61" i="1" s="1"/>
  <c r="CQ61" i="1"/>
  <c r="CS61" i="1"/>
  <c r="CU61" i="1"/>
  <c r="T61" i="1" s="1"/>
  <c r="CV61" i="1"/>
  <c r="U61" i="1" s="1"/>
  <c r="FR61" i="1"/>
  <c r="GL61" i="1"/>
  <c r="GO61" i="1"/>
  <c r="GP61" i="1"/>
  <c r="GV61" i="1"/>
  <c r="HC61" i="1"/>
  <c r="GX61" i="1" s="1"/>
  <c r="I62" i="1"/>
  <c r="P62" i="1"/>
  <c r="S62" i="1"/>
  <c r="U62" i="1"/>
  <c r="AC62" i="1"/>
  <c r="AE62" i="1"/>
  <c r="AF62" i="1"/>
  <c r="AG62" i="1"/>
  <c r="AH62" i="1"/>
  <c r="AI62" i="1"/>
  <c r="CW62" i="1" s="1"/>
  <c r="V62" i="1" s="1"/>
  <c r="AJ62" i="1"/>
  <c r="CQ62" i="1"/>
  <c r="CT62" i="1"/>
  <c r="CU62" i="1"/>
  <c r="T62" i="1" s="1"/>
  <c r="CV62" i="1"/>
  <c r="CX62" i="1"/>
  <c r="W62" i="1" s="1"/>
  <c r="CY62" i="1"/>
  <c r="X62" i="1" s="1"/>
  <c r="CZ62" i="1"/>
  <c r="Y62" i="1" s="1"/>
  <c r="FR62" i="1"/>
  <c r="GL62" i="1"/>
  <c r="GO62" i="1"/>
  <c r="GP62" i="1"/>
  <c r="GV62" i="1"/>
  <c r="HC62" i="1" s="1"/>
  <c r="GX62" i="1"/>
  <c r="I63" i="1"/>
  <c r="Q63" i="1" s="1"/>
  <c r="P63" i="1"/>
  <c r="R63" i="1"/>
  <c r="S63" i="1"/>
  <c r="CZ63" i="1" s="1"/>
  <c r="Y63" i="1" s="1"/>
  <c r="T63" i="1"/>
  <c r="AC63" i="1"/>
  <c r="AD63" i="1"/>
  <c r="AE63" i="1"/>
  <c r="AF63" i="1"/>
  <c r="AG63" i="1"/>
  <c r="AH63" i="1"/>
  <c r="CV63" i="1" s="1"/>
  <c r="U63" i="1" s="1"/>
  <c r="AI63" i="1"/>
  <c r="AJ63" i="1"/>
  <c r="CQ63" i="1"/>
  <c r="CR63" i="1"/>
  <c r="CS63" i="1"/>
  <c r="CT63" i="1"/>
  <c r="CU63" i="1"/>
  <c r="CW63" i="1"/>
  <c r="V63" i="1" s="1"/>
  <c r="CX63" i="1"/>
  <c r="W63" i="1" s="1"/>
  <c r="CY63" i="1"/>
  <c r="X63" i="1" s="1"/>
  <c r="FR63" i="1"/>
  <c r="GK63" i="1"/>
  <c r="GL63" i="1"/>
  <c r="GO63" i="1"/>
  <c r="GP63" i="1"/>
  <c r="GV63" i="1"/>
  <c r="HC63" i="1"/>
  <c r="GX63" i="1" s="1"/>
  <c r="I64" i="1"/>
  <c r="R64" i="1"/>
  <c r="V64" i="1"/>
  <c r="AB64" i="1"/>
  <c r="AC64" i="1"/>
  <c r="AE64" i="1"/>
  <c r="AD64" i="1" s="1"/>
  <c r="AF64" i="1"/>
  <c r="AG64" i="1"/>
  <c r="AH64" i="1"/>
  <c r="AI64" i="1"/>
  <c r="AJ64" i="1"/>
  <c r="CX64" i="1" s="1"/>
  <c r="W64" i="1" s="1"/>
  <c r="CQ64" i="1"/>
  <c r="CR64" i="1"/>
  <c r="CS64" i="1"/>
  <c r="CU64" i="1"/>
  <c r="T64" i="1" s="1"/>
  <c r="CV64" i="1"/>
  <c r="U64" i="1" s="1"/>
  <c r="CW64" i="1"/>
  <c r="FR64" i="1"/>
  <c r="GL64" i="1"/>
  <c r="GO64" i="1"/>
  <c r="GP64" i="1"/>
  <c r="GV64" i="1"/>
  <c r="HC64" i="1"/>
  <c r="GX64" i="1" s="1"/>
  <c r="I65" i="1"/>
  <c r="P65" i="1"/>
  <c r="S65" i="1"/>
  <c r="U65" i="1"/>
  <c r="AC65" i="1"/>
  <c r="AE65" i="1"/>
  <c r="AF65" i="1"/>
  <c r="AG65" i="1"/>
  <c r="AH65" i="1"/>
  <c r="AI65" i="1"/>
  <c r="CW65" i="1" s="1"/>
  <c r="V65" i="1" s="1"/>
  <c r="AJ65" i="1"/>
  <c r="CQ65" i="1"/>
  <c r="CT65" i="1"/>
  <c r="CU65" i="1"/>
  <c r="T65" i="1" s="1"/>
  <c r="CV65" i="1"/>
  <c r="CX65" i="1"/>
  <c r="W65" i="1" s="1"/>
  <c r="CY65" i="1"/>
  <c r="X65" i="1" s="1"/>
  <c r="CZ65" i="1"/>
  <c r="Y65" i="1" s="1"/>
  <c r="FR65" i="1"/>
  <c r="GL65" i="1"/>
  <c r="GO65" i="1"/>
  <c r="GP65" i="1"/>
  <c r="GV65" i="1"/>
  <c r="HC65" i="1" s="1"/>
  <c r="GX65" i="1" s="1"/>
  <c r="C66" i="1"/>
  <c r="D66" i="1"/>
  <c r="P66" i="1"/>
  <c r="R66" i="1"/>
  <c r="V66" i="1"/>
  <c r="AB66" i="1"/>
  <c r="AC66" i="1"/>
  <c r="AE66" i="1"/>
  <c r="AD66" i="1" s="1"/>
  <c r="AF66" i="1"/>
  <c r="AG66" i="1"/>
  <c r="AH66" i="1"/>
  <c r="AI66" i="1"/>
  <c r="AJ66" i="1"/>
  <c r="CX66" i="1" s="1"/>
  <c r="W66" i="1" s="1"/>
  <c r="CQ66" i="1"/>
  <c r="CR66" i="1"/>
  <c r="CS66" i="1"/>
  <c r="CU66" i="1"/>
  <c r="T66" i="1" s="1"/>
  <c r="CV66" i="1"/>
  <c r="U66" i="1" s="1"/>
  <c r="CW66" i="1"/>
  <c r="FR66" i="1"/>
  <c r="GL66" i="1"/>
  <c r="GO66" i="1"/>
  <c r="GP66" i="1"/>
  <c r="GV66" i="1"/>
  <c r="HC66" i="1"/>
  <c r="GX66" i="1" s="1"/>
  <c r="C67" i="1"/>
  <c r="D67" i="1"/>
  <c r="P67" i="1"/>
  <c r="CP67" i="1" s="1"/>
  <c r="O67" i="1" s="1"/>
  <c r="R67" i="1"/>
  <c r="S67" i="1"/>
  <c r="CZ67" i="1" s="1"/>
  <c r="Y67" i="1" s="1"/>
  <c r="AC67" i="1"/>
  <c r="AD67" i="1"/>
  <c r="AE67" i="1"/>
  <c r="Q67" i="1" s="1"/>
  <c r="AF67" i="1"/>
  <c r="AG67" i="1"/>
  <c r="AH67" i="1"/>
  <c r="CV67" i="1" s="1"/>
  <c r="U67" i="1" s="1"/>
  <c r="AI67" i="1"/>
  <c r="AJ67" i="1"/>
  <c r="CQ67" i="1"/>
  <c r="CR67" i="1"/>
  <c r="CS67" i="1"/>
  <c r="CT67" i="1"/>
  <c r="CU67" i="1"/>
  <c r="T67" i="1" s="1"/>
  <c r="CW67" i="1"/>
  <c r="V67" i="1" s="1"/>
  <c r="CX67" i="1"/>
  <c r="W67" i="1" s="1"/>
  <c r="CY67" i="1"/>
  <c r="X67" i="1" s="1"/>
  <c r="FR67" i="1"/>
  <c r="GK67" i="1"/>
  <c r="GL67" i="1"/>
  <c r="GO67" i="1"/>
  <c r="GP67" i="1"/>
  <c r="GV67" i="1"/>
  <c r="HC67" i="1"/>
  <c r="GX67" i="1" s="1"/>
  <c r="I68" i="1"/>
  <c r="R68" i="1"/>
  <c r="V68" i="1"/>
  <c r="AC68" i="1"/>
  <c r="AE68" i="1"/>
  <c r="AD68" i="1" s="1"/>
  <c r="AF68" i="1"/>
  <c r="AG68" i="1"/>
  <c r="AH68" i="1"/>
  <c r="AI68" i="1"/>
  <c r="AJ68" i="1"/>
  <c r="CX68" i="1" s="1"/>
  <c r="W68" i="1" s="1"/>
  <c r="CQ68" i="1"/>
  <c r="CR68" i="1"/>
  <c r="CS68" i="1"/>
  <c r="CU68" i="1"/>
  <c r="T68" i="1" s="1"/>
  <c r="CV68" i="1"/>
  <c r="CW68" i="1"/>
  <c r="FR68" i="1"/>
  <c r="GL68" i="1"/>
  <c r="GO68" i="1"/>
  <c r="GP68" i="1"/>
  <c r="GV68" i="1"/>
  <c r="HC68" i="1"/>
  <c r="GX68" i="1" s="1"/>
  <c r="I69" i="1"/>
  <c r="P69" i="1"/>
  <c r="S69" i="1"/>
  <c r="Y69" i="1"/>
  <c r="AC69" i="1"/>
  <c r="AE69" i="1"/>
  <c r="AF69" i="1"/>
  <c r="AG69" i="1"/>
  <c r="AH69" i="1"/>
  <c r="AI69" i="1"/>
  <c r="CW69" i="1" s="1"/>
  <c r="V69" i="1" s="1"/>
  <c r="AJ69" i="1"/>
  <c r="CQ69" i="1"/>
  <c r="CT69" i="1"/>
  <c r="CU69" i="1"/>
  <c r="T69" i="1" s="1"/>
  <c r="CV69" i="1"/>
  <c r="U69" i="1" s="1"/>
  <c r="CX69" i="1"/>
  <c r="W69" i="1" s="1"/>
  <c r="CY69" i="1"/>
  <c r="X69" i="1" s="1"/>
  <c r="CZ69" i="1"/>
  <c r="FR69" i="1"/>
  <c r="GL69" i="1"/>
  <c r="GO69" i="1"/>
  <c r="GP69" i="1"/>
  <c r="GV69" i="1"/>
  <c r="HC69" i="1" s="1"/>
  <c r="GX69" i="1" s="1"/>
  <c r="C70" i="1"/>
  <c r="D70" i="1"/>
  <c r="P70" i="1"/>
  <c r="R70" i="1"/>
  <c r="V70" i="1"/>
  <c r="AC70" i="1"/>
  <c r="AE70" i="1"/>
  <c r="AD70" i="1" s="1"/>
  <c r="AF70" i="1"/>
  <c r="AG70" i="1"/>
  <c r="AH70" i="1"/>
  <c r="AI70" i="1"/>
  <c r="AJ70" i="1"/>
  <c r="CX70" i="1" s="1"/>
  <c r="W70" i="1" s="1"/>
  <c r="CQ70" i="1"/>
  <c r="CR70" i="1"/>
  <c r="CS70" i="1"/>
  <c r="CU70" i="1"/>
  <c r="T70" i="1" s="1"/>
  <c r="CV70" i="1"/>
  <c r="U70" i="1" s="1"/>
  <c r="CW70" i="1"/>
  <c r="FR70" i="1"/>
  <c r="GL70" i="1"/>
  <c r="GO70" i="1"/>
  <c r="GP70" i="1"/>
  <c r="GV70" i="1"/>
  <c r="HC70" i="1"/>
  <c r="GX70" i="1" s="1"/>
  <c r="C71" i="1"/>
  <c r="D71" i="1"/>
  <c r="P71" i="1"/>
  <c r="CP71" i="1" s="1"/>
  <c r="O71" i="1" s="1"/>
  <c r="R71" i="1"/>
  <c r="S71" i="1"/>
  <c r="CZ71" i="1" s="1"/>
  <c r="Y71" i="1" s="1"/>
  <c r="AC71" i="1"/>
  <c r="AB71" i="1" s="1"/>
  <c r="AD71" i="1"/>
  <c r="AE71" i="1"/>
  <c r="Q71" i="1" s="1"/>
  <c r="AF71" i="1"/>
  <c r="AG71" i="1"/>
  <c r="AH71" i="1"/>
  <c r="CV71" i="1" s="1"/>
  <c r="U71" i="1" s="1"/>
  <c r="AI71" i="1"/>
  <c r="AJ71" i="1"/>
  <c r="CQ71" i="1"/>
  <c r="CR71" i="1"/>
  <c r="CS71" i="1"/>
  <c r="CT71" i="1"/>
  <c r="CU71" i="1"/>
  <c r="T71" i="1" s="1"/>
  <c r="CW71" i="1"/>
  <c r="V71" i="1" s="1"/>
  <c r="CX71" i="1"/>
  <c r="W71" i="1" s="1"/>
  <c r="CY71" i="1"/>
  <c r="X71" i="1" s="1"/>
  <c r="FR71" i="1"/>
  <c r="GK71" i="1"/>
  <c r="GL71" i="1"/>
  <c r="GO71" i="1"/>
  <c r="GP71" i="1"/>
  <c r="GV71" i="1"/>
  <c r="HC71" i="1"/>
  <c r="GX71" i="1" s="1"/>
  <c r="I72" i="1"/>
  <c r="R72" i="1"/>
  <c r="AC72" i="1"/>
  <c r="AE72" i="1"/>
  <c r="AD72" i="1" s="1"/>
  <c r="AB72" i="1" s="1"/>
  <c r="AF72" i="1"/>
  <c r="AG72" i="1"/>
  <c r="AH72" i="1"/>
  <c r="AI72" i="1"/>
  <c r="AJ72" i="1"/>
  <c r="CX72" i="1" s="1"/>
  <c r="CQ72" i="1"/>
  <c r="CR72" i="1"/>
  <c r="CS72" i="1"/>
  <c r="CU72" i="1"/>
  <c r="CV72" i="1"/>
  <c r="CW72" i="1"/>
  <c r="V72" i="1" s="1"/>
  <c r="FR72" i="1"/>
  <c r="GL72" i="1"/>
  <c r="GO72" i="1"/>
  <c r="GP72" i="1"/>
  <c r="GV72" i="1"/>
  <c r="HC72" i="1"/>
  <c r="I73" i="1"/>
  <c r="P73" i="1"/>
  <c r="Q73" i="1"/>
  <c r="S73" i="1"/>
  <c r="Y73" i="1"/>
  <c r="AC73" i="1"/>
  <c r="AE73" i="1"/>
  <c r="AF73" i="1"/>
  <c r="AG73" i="1"/>
  <c r="AH73" i="1"/>
  <c r="AI73" i="1"/>
  <c r="CW73" i="1" s="1"/>
  <c r="V73" i="1" s="1"/>
  <c r="AJ73" i="1"/>
  <c r="CQ73" i="1"/>
  <c r="CR73" i="1"/>
  <c r="CT73" i="1"/>
  <c r="CU73" i="1"/>
  <c r="T73" i="1" s="1"/>
  <c r="CV73" i="1"/>
  <c r="U73" i="1" s="1"/>
  <c r="CX73" i="1"/>
  <c r="W73" i="1" s="1"/>
  <c r="CY73" i="1"/>
  <c r="X73" i="1" s="1"/>
  <c r="CZ73" i="1"/>
  <c r="FR73" i="1"/>
  <c r="GL73" i="1"/>
  <c r="GO73" i="1"/>
  <c r="GP73" i="1"/>
  <c r="GV73" i="1"/>
  <c r="HC73" i="1" s="1"/>
  <c r="GX73" i="1" s="1"/>
  <c r="I74" i="1"/>
  <c r="Q74" i="1" s="1"/>
  <c r="R74" i="1"/>
  <c r="S74" i="1"/>
  <c r="AC74" i="1"/>
  <c r="AE74" i="1"/>
  <c r="AD74" i="1" s="1"/>
  <c r="AF74" i="1"/>
  <c r="AG74" i="1"/>
  <c r="CU74" i="1" s="1"/>
  <c r="T74" i="1" s="1"/>
  <c r="AH74" i="1"/>
  <c r="AI74" i="1"/>
  <c r="AJ74" i="1"/>
  <c r="CR74" i="1"/>
  <c r="CS74" i="1"/>
  <c r="CT74" i="1"/>
  <c r="CV74" i="1"/>
  <c r="U74" i="1" s="1"/>
  <c r="CW74" i="1"/>
  <c r="V74" i="1" s="1"/>
  <c r="CX74" i="1"/>
  <c r="W74" i="1" s="1"/>
  <c r="FR74" i="1"/>
  <c r="GL74" i="1"/>
  <c r="GO74" i="1"/>
  <c r="GP74" i="1"/>
  <c r="CD77" i="1" s="1"/>
  <c r="GV74" i="1"/>
  <c r="HC74" i="1"/>
  <c r="GX74" i="1" s="1"/>
  <c r="I75" i="1"/>
  <c r="R75" i="1"/>
  <c r="GK75" i="1" s="1"/>
  <c r="V75" i="1"/>
  <c r="AC75" i="1"/>
  <c r="AE75" i="1"/>
  <c r="AD75" i="1" s="1"/>
  <c r="AF75" i="1"/>
  <c r="AG75" i="1"/>
  <c r="AH75" i="1"/>
  <c r="AI75" i="1"/>
  <c r="AJ75" i="1"/>
  <c r="CX75" i="1" s="1"/>
  <c r="W75" i="1" s="1"/>
  <c r="CQ75" i="1"/>
  <c r="CR75" i="1"/>
  <c r="CS75" i="1"/>
  <c r="CU75" i="1"/>
  <c r="T75" i="1" s="1"/>
  <c r="CV75" i="1"/>
  <c r="CW75" i="1"/>
  <c r="FR75" i="1"/>
  <c r="FQ77" i="1" s="1"/>
  <c r="GL75" i="1"/>
  <c r="GO75" i="1"/>
  <c r="GP75" i="1"/>
  <c r="GV75" i="1"/>
  <c r="HC75" i="1" s="1"/>
  <c r="GX75" i="1" s="1"/>
  <c r="B77" i="1"/>
  <c r="B30" i="1" s="1"/>
  <c r="C77" i="1"/>
  <c r="C30" i="1" s="1"/>
  <c r="D77" i="1"/>
  <c r="D30" i="1" s="1"/>
  <c r="F77" i="1"/>
  <c r="F30" i="1" s="1"/>
  <c r="G77" i="1"/>
  <c r="G30" i="1" s="1"/>
  <c r="BD77" i="1"/>
  <c r="BX77" i="1"/>
  <c r="BX30" i="1" s="1"/>
  <c r="CK77" i="1"/>
  <c r="CK30" i="1" s="1"/>
  <c r="CL77" i="1"/>
  <c r="CL30" i="1" s="1"/>
  <c r="CM77" i="1"/>
  <c r="CM30" i="1" s="1"/>
  <c r="EB77" i="1"/>
  <c r="ET77" i="1"/>
  <c r="FP77" i="1"/>
  <c r="FP30" i="1" s="1"/>
  <c r="GC77" i="1"/>
  <c r="GC30" i="1" s="1"/>
  <c r="GD77" i="1"/>
  <c r="GD30" i="1" s="1"/>
  <c r="GE77" i="1"/>
  <c r="GE30" i="1" s="1"/>
  <c r="D107" i="1"/>
  <c r="E109" i="1"/>
  <c r="G109" i="1"/>
  <c r="Z109" i="1"/>
  <c r="AA109" i="1"/>
  <c r="AM109" i="1"/>
  <c r="AN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CM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R109" i="1"/>
  <c r="DS109" i="1"/>
  <c r="EE109" i="1"/>
  <c r="EF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C112" i="1"/>
  <c r="D112" i="1"/>
  <c r="I112" i="1"/>
  <c r="CX113" i="3" s="1"/>
  <c r="K112" i="1"/>
  <c r="R112" i="1"/>
  <c r="S112" i="1"/>
  <c r="W112" i="1"/>
  <c r="AC112" i="1"/>
  <c r="AE112" i="1"/>
  <c r="AD112" i="1" s="1"/>
  <c r="AF112" i="1"/>
  <c r="AG112" i="1"/>
  <c r="CU112" i="1" s="1"/>
  <c r="T112" i="1" s="1"/>
  <c r="AH112" i="1"/>
  <c r="AI112" i="1"/>
  <c r="AJ112" i="1"/>
  <c r="CR112" i="1"/>
  <c r="CS112" i="1"/>
  <c r="CT112" i="1"/>
  <c r="CV112" i="1"/>
  <c r="U112" i="1" s="1"/>
  <c r="CW112" i="1"/>
  <c r="V112" i="1" s="1"/>
  <c r="CX112" i="1"/>
  <c r="FR112" i="1"/>
  <c r="GL112" i="1"/>
  <c r="GN112" i="1"/>
  <c r="GP112" i="1"/>
  <c r="GV112" i="1"/>
  <c r="HC112" i="1"/>
  <c r="GX112" i="1" s="1"/>
  <c r="C113" i="1"/>
  <c r="D113" i="1"/>
  <c r="I113" i="1"/>
  <c r="CX114" i="3" s="1"/>
  <c r="K113" i="1"/>
  <c r="R113" i="1"/>
  <c r="S113" i="1"/>
  <c r="W113" i="1"/>
  <c r="AC113" i="1"/>
  <c r="AE113" i="1"/>
  <c r="AD113" i="1" s="1"/>
  <c r="AF113" i="1"/>
  <c r="AG113" i="1"/>
  <c r="CU113" i="1" s="1"/>
  <c r="T113" i="1" s="1"/>
  <c r="AH113" i="1"/>
  <c r="AI113" i="1"/>
  <c r="AJ113" i="1"/>
  <c r="CR113" i="1"/>
  <c r="CS113" i="1"/>
  <c r="CT113" i="1"/>
  <c r="CV113" i="1"/>
  <c r="U113" i="1" s="1"/>
  <c r="CW113" i="1"/>
  <c r="V113" i="1" s="1"/>
  <c r="CX113" i="1"/>
  <c r="FR113" i="1"/>
  <c r="GK113" i="1"/>
  <c r="GL113" i="1"/>
  <c r="GN113" i="1"/>
  <c r="GP113" i="1"/>
  <c r="GV113" i="1"/>
  <c r="HC113" i="1"/>
  <c r="GX113" i="1" s="1"/>
  <c r="C114" i="1"/>
  <c r="D114" i="1"/>
  <c r="I114" i="1"/>
  <c r="CX115" i="3" s="1"/>
  <c r="K114" i="1"/>
  <c r="R114" i="1"/>
  <c r="V114" i="1"/>
  <c r="AB114" i="1"/>
  <c r="AC114" i="1"/>
  <c r="AE114" i="1"/>
  <c r="AD114" i="1" s="1"/>
  <c r="AF114" i="1"/>
  <c r="AG114" i="1"/>
  <c r="AH114" i="1"/>
  <c r="AI114" i="1"/>
  <c r="AJ114" i="1"/>
  <c r="CX114" i="1" s="1"/>
  <c r="W114" i="1" s="1"/>
  <c r="CQ114" i="1"/>
  <c r="CR114" i="1"/>
  <c r="CS114" i="1"/>
  <c r="CU114" i="1"/>
  <c r="T114" i="1" s="1"/>
  <c r="CV114" i="1"/>
  <c r="U114" i="1" s="1"/>
  <c r="CW114" i="1"/>
  <c r="FR114" i="1"/>
  <c r="GL114" i="1"/>
  <c r="GN114" i="1"/>
  <c r="GP114" i="1"/>
  <c r="GV114" i="1"/>
  <c r="HC114" i="1"/>
  <c r="GX114" i="1" s="1"/>
  <c r="C115" i="1"/>
  <c r="D115" i="1"/>
  <c r="I115" i="1"/>
  <c r="CX116" i="3" s="1"/>
  <c r="K115" i="1"/>
  <c r="R115" i="1"/>
  <c r="GK115" i="1" s="1"/>
  <c r="AB115" i="1"/>
  <c r="AC115" i="1"/>
  <c r="AE115" i="1"/>
  <c r="AD115" i="1" s="1"/>
  <c r="AF115" i="1"/>
  <c r="AG115" i="1"/>
  <c r="AH115" i="1"/>
  <c r="AI115" i="1"/>
  <c r="AJ115" i="1"/>
  <c r="CX115" i="1" s="1"/>
  <c r="W115" i="1" s="1"/>
  <c r="CQ115" i="1"/>
  <c r="CR115" i="1"/>
  <c r="CS115" i="1"/>
  <c r="CU115" i="1"/>
  <c r="T115" i="1" s="1"/>
  <c r="CV115" i="1"/>
  <c r="U115" i="1" s="1"/>
  <c r="CW115" i="1"/>
  <c r="V115" i="1" s="1"/>
  <c r="FR115" i="1"/>
  <c r="GL115" i="1"/>
  <c r="GN115" i="1"/>
  <c r="GP115" i="1"/>
  <c r="GV115" i="1"/>
  <c r="HC115" i="1" s="1"/>
  <c r="GX115" i="1"/>
  <c r="C116" i="1"/>
  <c r="D116" i="1"/>
  <c r="I116" i="1"/>
  <c r="K116" i="1"/>
  <c r="U116" i="1"/>
  <c r="AC116" i="1"/>
  <c r="AE116" i="1"/>
  <c r="AF116" i="1"/>
  <c r="AG116" i="1"/>
  <c r="AH116" i="1"/>
  <c r="AI116" i="1"/>
  <c r="CW116" i="1" s="1"/>
  <c r="V116" i="1" s="1"/>
  <c r="AJ116" i="1"/>
  <c r="CQ116" i="1"/>
  <c r="CT116" i="1"/>
  <c r="CU116" i="1"/>
  <c r="T116" i="1" s="1"/>
  <c r="CV116" i="1"/>
  <c r="CX116" i="1"/>
  <c r="W116" i="1" s="1"/>
  <c r="FR116" i="1"/>
  <c r="GL116" i="1"/>
  <c r="GN116" i="1"/>
  <c r="GP116" i="1"/>
  <c r="GV116" i="1"/>
  <c r="HC116" i="1" s="1"/>
  <c r="GX116" i="1" s="1"/>
  <c r="C117" i="1"/>
  <c r="D117" i="1"/>
  <c r="I117" i="1"/>
  <c r="K117" i="1"/>
  <c r="AC117" i="1"/>
  <c r="AE117" i="1"/>
  <c r="AF117" i="1"/>
  <c r="AG117" i="1"/>
  <c r="AH117" i="1"/>
  <c r="AI117" i="1"/>
  <c r="CW117" i="1" s="1"/>
  <c r="AJ117" i="1"/>
  <c r="CQ117" i="1"/>
  <c r="CT117" i="1"/>
  <c r="CU117" i="1"/>
  <c r="CV117" i="1"/>
  <c r="CX117" i="1"/>
  <c r="FR117" i="1"/>
  <c r="GL117" i="1"/>
  <c r="GN117" i="1"/>
  <c r="GP117" i="1"/>
  <c r="GV117" i="1"/>
  <c r="HC117" i="1" s="1"/>
  <c r="C119" i="1"/>
  <c r="D119" i="1"/>
  <c r="I119" i="1"/>
  <c r="K119" i="1"/>
  <c r="P119" i="1"/>
  <c r="R119" i="1"/>
  <c r="S119" i="1"/>
  <c r="CZ119" i="1" s="1"/>
  <c r="Y119" i="1" s="1"/>
  <c r="T119" i="1"/>
  <c r="AC119" i="1"/>
  <c r="AD119" i="1"/>
  <c r="AE119" i="1"/>
  <c r="Q119" i="1" s="1"/>
  <c r="AF119" i="1"/>
  <c r="AG119" i="1"/>
  <c r="AH119" i="1"/>
  <c r="CV119" i="1" s="1"/>
  <c r="U119" i="1" s="1"/>
  <c r="AI119" i="1"/>
  <c r="AJ119" i="1"/>
  <c r="CQ119" i="1"/>
  <c r="CR119" i="1"/>
  <c r="CS119" i="1"/>
  <c r="CT119" i="1"/>
  <c r="CU119" i="1"/>
  <c r="CW119" i="1"/>
  <c r="V119" i="1" s="1"/>
  <c r="CX119" i="1"/>
  <c r="W119" i="1" s="1"/>
  <c r="CY119" i="1"/>
  <c r="X119" i="1" s="1"/>
  <c r="FR119" i="1"/>
  <c r="GL119" i="1"/>
  <c r="GO119" i="1"/>
  <c r="GP119" i="1"/>
  <c r="GV119" i="1"/>
  <c r="HC119" i="1" s="1"/>
  <c r="GX119" i="1" s="1"/>
  <c r="C120" i="1"/>
  <c r="D120" i="1"/>
  <c r="I120" i="1"/>
  <c r="K120" i="1"/>
  <c r="P120" i="1"/>
  <c r="CP120" i="1" s="1"/>
  <c r="O120" i="1" s="1"/>
  <c r="R120" i="1"/>
  <c r="S120" i="1"/>
  <c r="CZ120" i="1" s="1"/>
  <c r="Y120" i="1" s="1"/>
  <c r="T120" i="1"/>
  <c r="AC120" i="1"/>
  <c r="AD120" i="1"/>
  <c r="AE120" i="1"/>
  <c r="Q120" i="1" s="1"/>
  <c r="AF120" i="1"/>
  <c r="AG120" i="1"/>
  <c r="AH120" i="1"/>
  <c r="CV120" i="1" s="1"/>
  <c r="U120" i="1" s="1"/>
  <c r="AI120" i="1"/>
  <c r="AJ120" i="1"/>
  <c r="CQ120" i="1"/>
  <c r="CR120" i="1"/>
  <c r="CS120" i="1"/>
  <c r="CT120" i="1"/>
  <c r="CU120" i="1"/>
  <c r="CW120" i="1"/>
  <c r="V120" i="1" s="1"/>
  <c r="CX120" i="1"/>
  <c r="W120" i="1" s="1"/>
  <c r="CY120" i="1"/>
  <c r="X120" i="1" s="1"/>
  <c r="FR120" i="1"/>
  <c r="GK120" i="1"/>
  <c r="GL120" i="1"/>
  <c r="GO120" i="1"/>
  <c r="GP120" i="1"/>
  <c r="GV120" i="1"/>
  <c r="HC120" i="1"/>
  <c r="GX120" i="1" s="1"/>
  <c r="I121" i="1"/>
  <c r="AB121" i="1"/>
  <c r="AC121" i="1"/>
  <c r="AE121" i="1"/>
  <c r="AD121" i="1" s="1"/>
  <c r="AF121" i="1"/>
  <c r="AG121" i="1"/>
  <c r="AH121" i="1"/>
  <c r="AI121" i="1"/>
  <c r="AJ121" i="1"/>
  <c r="CX121" i="1" s="1"/>
  <c r="CQ121" i="1"/>
  <c r="CR121" i="1"/>
  <c r="CS121" i="1"/>
  <c r="CU121" i="1"/>
  <c r="CV121" i="1"/>
  <c r="CW121" i="1"/>
  <c r="FR121" i="1"/>
  <c r="GL121" i="1"/>
  <c r="GO121" i="1"/>
  <c r="GP121" i="1"/>
  <c r="GV121" i="1"/>
  <c r="HC121" i="1"/>
  <c r="I122" i="1"/>
  <c r="P122" i="1"/>
  <c r="S122" i="1"/>
  <c r="Y122" i="1"/>
  <c r="AC122" i="1"/>
  <c r="AE122" i="1"/>
  <c r="AF122" i="1"/>
  <c r="AG122" i="1"/>
  <c r="AH122" i="1"/>
  <c r="AI122" i="1"/>
  <c r="CW122" i="1" s="1"/>
  <c r="V122" i="1" s="1"/>
  <c r="AJ122" i="1"/>
  <c r="CQ122" i="1"/>
  <c r="CT122" i="1"/>
  <c r="CU122" i="1"/>
  <c r="T122" i="1" s="1"/>
  <c r="CV122" i="1"/>
  <c r="U122" i="1" s="1"/>
  <c r="CX122" i="1"/>
  <c r="W122" i="1" s="1"/>
  <c r="CY122" i="1"/>
  <c r="X122" i="1" s="1"/>
  <c r="CZ122" i="1"/>
  <c r="FR122" i="1"/>
  <c r="GL122" i="1"/>
  <c r="GO122" i="1"/>
  <c r="GP122" i="1"/>
  <c r="GV122" i="1"/>
  <c r="HC122" i="1" s="1"/>
  <c r="GX122" i="1" s="1"/>
  <c r="C123" i="1"/>
  <c r="D123" i="1"/>
  <c r="P123" i="1"/>
  <c r="R123" i="1"/>
  <c r="AB123" i="1"/>
  <c r="AC123" i="1"/>
  <c r="AE123" i="1"/>
  <c r="AD123" i="1" s="1"/>
  <c r="AF123" i="1"/>
  <c r="AG123" i="1"/>
  <c r="AH123" i="1"/>
  <c r="AI123" i="1"/>
  <c r="AJ123" i="1"/>
  <c r="CX123" i="1" s="1"/>
  <c r="W123" i="1" s="1"/>
  <c r="CQ123" i="1"/>
  <c r="CR123" i="1"/>
  <c r="CS123" i="1"/>
  <c r="CU123" i="1"/>
  <c r="T123" i="1" s="1"/>
  <c r="CV123" i="1"/>
  <c r="U123" i="1" s="1"/>
  <c r="CW123" i="1"/>
  <c r="V123" i="1" s="1"/>
  <c r="FR123" i="1"/>
  <c r="GL123" i="1"/>
  <c r="GO123" i="1"/>
  <c r="GP123" i="1"/>
  <c r="GV123" i="1"/>
  <c r="HC123" i="1"/>
  <c r="GX123" i="1" s="1"/>
  <c r="C124" i="1"/>
  <c r="D124" i="1"/>
  <c r="P124" i="1"/>
  <c r="R124" i="1"/>
  <c r="S124" i="1"/>
  <c r="CZ124" i="1" s="1"/>
  <c r="Y124" i="1" s="1"/>
  <c r="T124" i="1"/>
  <c r="AC124" i="1"/>
  <c r="AD124" i="1"/>
  <c r="AE124" i="1"/>
  <c r="Q124" i="1" s="1"/>
  <c r="AF124" i="1"/>
  <c r="AG124" i="1"/>
  <c r="AH124" i="1"/>
  <c r="CV124" i="1" s="1"/>
  <c r="U124" i="1" s="1"/>
  <c r="AI124" i="1"/>
  <c r="AJ124" i="1"/>
  <c r="CQ124" i="1"/>
  <c r="CR124" i="1"/>
  <c r="CS124" i="1"/>
  <c r="CT124" i="1"/>
  <c r="CU124" i="1"/>
  <c r="CW124" i="1"/>
  <c r="V124" i="1" s="1"/>
  <c r="CX124" i="1"/>
  <c r="W124" i="1" s="1"/>
  <c r="CY124" i="1"/>
  <c r="X124" i="1" s="1"/>
  <c r="FR124" i="1"/>
  <c r="GK124" i="1"/>
  <c r="GL124" i="1"/>
  <c r="GO124" i="1"/>
  <c r="GP124" i="1"/>
  <c r="GV124" i="1"/>
  <c r="HC124" i="1"/>
  <c r="GX124" i="1" s="1"/>
  <c r="C125" i="1"/>
  <c r="D125" i="1"/>
  <c r="I125" i="1"/>
  <c r="K125" i="1"/>
  <c r="R125" i="1"/>
  <c r="S125" i="1"/>
  <c r="W125" i="1"/>
  <c r="AC125" i="1"/>
  <c r="AE125" i="1"/>
  <c r="AD125" i="1" s="1"/>
  <c r="AF125" i="1"/>
  <c r="AG125" i="1"/>
  <c r="CU125" i="1" s="1"/>
  <c r="T125" i="1" s="1"/>
  <c r="AH125" i="1"/>
  <c r="AI125" i="1"/>
  <c r="AJ125" i="1"/>
  <c r="CR125" i="1"/>
  <c r="CS125" i="1"/>
  <c r="CT125" i="1"/>
  <c r="CV125" i="1"/>
  <c r="U125" i="1" s="1"/>
  <c r="CW125" i="1"/>
  <c r="V125" i="1" s="1"/>
  <c r="CX125" i="1"/>
  <c r="FR125" i="1"/>
  <c r="GL125" i="1"/>
  <c r="GO125" i="1"/>
  <c r="GP125" i="1"/>
  <c r="GV125" i="1"/>
  <c r="HC125" i="1"/>
  <c r="GX125" i="1" s="1"/>
  <c r="C126" i="1"/>
  <c r="D126" i="1"/>
  <c r="I126" i="1"/>
  <c r="K126" i="1"/>
  <c r="R126" i="1"/>
  <c r="S126" i="1"/>
  <c r="W126" i="1"/>
  <c r="AC126" i="1"/>
  <c r="AE126" i="1"/>
  <c r="AD126" i="1" s="1"/>
  <c r="AF126" i="1"/>
  <c r="AG126" i="1"/>
  <c r="CU126" i="1" s="1"/>
  <c r="T126" i="1" s="1"/>
  <c r="AH126" i="1"/>
  <c r="AI126" i="1"/>
  <c r="AJ126" i="1"/>
  <c r="CR126" i="1"/>
  <c r="CS126" i="1"/>
  <c r="CT126" i="1"/>
  <c r="CV126" i="1"/>
  <c r="U126" i="1" s="1"/>
  <c r="CW126" i="1"/>
  <c r="V126" i="1" s="1"/>
  <c r="CX126" i="1"/>
  <c r="FR126" i="1"/>
  <c r="GK126" i="1"/>
  <c r="GL126" i="1"/>
  <c r="GO126" i="1"/>
  <c r="GP126" i="1"/>
  <c r="GV126" i="1"/>
  <c r="HC126" i="1"/>
  <c r="GX126" i="1" s="1"/>
  <c r="C127" i="1"/>
  <c r="D127" i="1"/>
  <c r="I127" i="1"/>
  <c r="K127" i="1"/>
  <c r="R127" i="1"/>
  <c r="V127" i="1"/>
  <c r="AB127" i="1"/>
  <c r="AC127" i="1"/>
  <c r="AE127" i="1"/>
  <c r="AD127" i="1" s="1"/>
  <c r="AF127" i="1"/>
  <c r="AG127" i="1"/>
  <c r="AH127" i="1"/>
  <c r="AI127" i="1"/>
  <c r="AJ127" i="1"/>
  <c r="CX127" i="1" s="1"/>
  <c r="W127" i="1" s="1"/>
  <c r="CQ127" i="1"/>
  <c r="CR127" i="1"/>
  <c r="CS127" i="1"/>
  <c r="CU127" i="1"/>
  <c r="T127" i="1" s="1"/>
  <c r="CV127" i="1"/>
  <c r="U127" i="1" s="1"/>
  <c r="CW127" i="1"/>
  <c r="FR127" i="1"/>
  <c r="GL127" i="1"/>
  <c r="GO127" i="1"/>
  <c r="GP127" i="1"/>
  <c r="GV127" i="1"/>
  <c r="HC127" i="1"/>
  <c r="GX127" i="1" s="1"/>
  <c r="C128" i="1"/>
  <c r="D128" i="1"/>
  <c r="I128" i="1"/>
  <c r="K128" i="1"/>
  <c r="R128" i="1"/>
  <c r="GK128" i="1" s="1"/>
  <c r="AC128" i="1"/>
  <c r="AE128" i="1"/>
  <c r="AD128" i="1" s="1"/>
  <c r="AB128" i="1" s="1"/>
  <c r="AF128" i="1"/>
  <c r="AG128" i="1"/>
  <c r="AH128" i="1"/>
  <c r="AI128" i="1"/>
  <c r="AJ128" i="1"/>
  <c r="CX128" i="1" s="1"/>
  <c r="W128" i="1" s="1"/>
  <c r="CQ128" i="1"/>
  <c r="CR128" i="1"/>
  <c r="CS128" i="1"/>
  <c r="CU128" i="1"/>
  <c r="T128" i="1" s="1"/>
  <c r="CV128" i="1"/>
  <c r="U128" i="1" s="1"/>
  <c r="CW128" i="1"/>
  <c r="V128" i="1" s="1"/>
  <c r="FR128" i="1"/>
  <c r="GL128" i="1"/>
  <c r="GO128" i="1"/>
  <c r="GP128" i="1"/>
  <c r="GV128" i="1"/>
  <c r="HC128" i="1" s="1"/>
  <c r="GX128" i="1"/>
  <c r="C129" i="1"/>
  <c r="D129" i="1"/>
  <c r="I129" i="1"/>
  <c r="K129" i="1"/>
  <c r="U129" i="1"/>
  <c r="AC129" i="1"/>
  <c r="AE129" i="1"/>
  <c r="AF129" i="1"/>
  <c r="AG129" i="1"/>
  <c r="AH129" i="1"/>
  <c r="AI129" i="1"/>
  <c r="CW129" i="1" s="1"/>
  <c r="V129" i="1" s="1"/>
  <c r="AJ129" i="1"/>
  <c r="CQ129" i="1"/>
  <c r="CT129" i="1"/>
  <c r="CU129" i="1"/>
  <c r="T129" i="1" s="1"/>
  <c r="CV129" i="1"/>
  <c r="CX129" i="1"/>
  <c r="W129" i="1" s="1"/>
  <c r="FR129" i="1"/>
  <c r="GL129" i="1"/>
  <c r="GO129" i="1"/>
  <c r="GP129" i="1"/>
  <c r="GV129" i="1"/>
  <c r="HC129" i="1" s="1"/>
  <c r="GX129" i="1"/>
  <c r="C130" i="1"/>
  <c r="D130" i="1"/>
  <c r="I130" i="1"/>
  <c r="K130" i="1"/>
  <c r="U130" i="1"/>
  <c r="AC130" i="1"/>
  <c r="AE130" i="1"/>
  <c r="AF130" i="1"/>
  <c r="AG130" i="1"/>
  <c r="AH130" i="1"/>
  <c r="AI130" i="1"/>
  <c r="CW130" i="1" s="1"/>
  <c r="V130" i="1" s="1"/>
  <c r="AJ130" i="1"/>
  <c r="CQ130" i="1"/>
  <c r="CT130" i="1"/>
  <c r="CU130" i="1"/>
  <c r="T130" i="1" s="1"/>
  <c r="CV130" i="1"/>
  <c r="CX130" i="1"/>
  <c r="W130" i="1" s="1"/>
  <c r="FR130" i="1"/>
  <c r="GL130" i="1"/>
  <c r="GO130" i="1"/>
  <c r="GP130" i="1"/>
  <c r="GV130" i="1"/>
  <c r="HC130" i="1" s="1"/>
  <c r="GX130" i="1" s="1"/>
  <c r="P131" i="1"/>
  <c r="CP131" i="1" s="1"/>
  <c r="O131" i="1" s="1"/>
  <c r="R131" i="1"/>
  <c r="S131" i="1"/>
  <c r="CZ131" i="1" s="1"/>
  <c r="Y131" i="1" s="1"/>
  <c r="AC131" i="1"/>
  <c r="AD131" i="1"/>
  <c r="AE131" i="1"/>
  <c r="Q131" i="1" s="1"/>
  <c r="AF131" i="1"/>
  <c r="AG131" i="1"/>
  <c r="AH131" i="1"/>
  <c r="CV131" i="1" s="1"/>
  <c r="U131" i="1" s="1"/>
  <c r="AI131" i="1"/>
  <c r="AJ131" i="1"/>
  <c r="CQ131" i="1"/>
  <c r="CR131" i="1"/>
  <c r="CS131" i="1"/>
  <c r="CT131" i="1"/>
  <c r="CU131" i="1"/>
  <c r="T131" i="1" s="1"/>
  <c r="CW131" i="1"/>
  <c r="V131" i="1" s="1"/>
  <c r="CX131" i="1"/>
  <c r="W131" i="1" s="1"/>
  <c r="CY131" i="1"/>
  <c r="X131" i="1" s="1"/>
  <c r="FR131" i="1"/>
  <c r="GL131" i="1"/>
  <c r="GO131" i="1"/>
  <c r="GP131" i="1"/>
  <c r="GV131" i="1"/>
  <c r="HC131" i="1" s="1"/>
  <c r="GX131" i="1" s="1"/>
  <c r="P132" i="1"/>
  <c r="R132" i="1"/>
  <c r="S132" i="1"/>
  <c r="CZ132" i="1" s="1"/>
  <c r="Y132" i="1" s="1"/>
  <c r="T132" i="1"/>
  <c r="AC132" i="1"/>
  <c r="AD132" i="1"/>
  <c r="AE132" i="1"/>
  <c r="Q132" i="1" s="1"/>
  <c r="AF132" i="1"/>
  <c r="AG132" i="1"/>
  <c r="AH132" i="1"/>
  <c r="CV132" i="1" s="1"/>
  <c r="U132" i="1" s="1"/>
  <c r="AI132" i="1"/>
  <c r="AJ132" i="1"/>
  <c r="CQ132" i="1"/>
  <c r="CR132" i="1"/>
  <c r="CS132" i="1"/>
  <c r="CT132" i="1"/>
  <c r="CU132" i="1"/>
  <c r="CW132" i="1"/>
  <c r="V132" i="1" s="1"/>
  <c r="CX132" i="1"/>
  <c r="W132" i="1" s="1"/>
  <c r="CY132" i="1"/>
  <c r="X132" i="1" s="1"/>
  <c r="FR132" i="1"/>
  <c r="GK132" i="1"/>
  <c r="GL132" i="1"/>
  <c r="FR140" i="1" s="1"/>
  <c r="GO132" i="1"/>
  <c r="GP132" i="1"/>
  <c r="GV132" i="1"/>
  <c r="HC132" i="1"/>
  <c r="GX132" i="1" s="1"/>
  <c r="C133" i="1"/>
  <c r="D133" i="1"/>
  <c r="I133" i="1"/>
  <c r="CX151" i="3" s="1"/>
  <c r="K133" i="1"/>
  <c r="R133" i="1"/>
  <c r="S133" i="1"/>
  <c r="W133" i="1"/>
  <c r="AC133" i="1"/>
  <c r="AE133" i="1"/>
  <c r="AD133" i="1" s="1"/>
  <c r="AF133" i="1"/>
  <c r="AG133" i="1"/>
  <c r="CU133" i="1" s="1"/>
  <c r="T133" i="1" s="1"/>
  <c r="AH133" i="1"/>
  <c r="AI133" i="1"/>
  <c r="AJ133" i="1"/>
  <c r="CR133" i="1"/>
  <c r="CS133" i="1"/>
  <c r="CT133" i="1"/>
  <c r="CV133" i="1"/>
  <c r="U133" i="1" s="1"/>
  <c r="CW133" i="1"/>
  <c r="V133" i="1" s="1"/>
  <c r="CX133" i="1"/>
  <c r="FR133" i="1"/>
  <c r="GL133" i="1"/>
  <c r="GO133" i="1"/>
  <c r="GP133" i="1"/>
  <c r="GV133" i="1"/>
  <c r="HC133" i="1"/>
  <c r="GX133" i="1" s="1"/>
  <c r="C134" i="1"/>
  <c r="D134" i="1"/>
  <c r="I134" i="1"/>
  <c r="CX152" i="3" s="1"/>
  <c r="K134" i="1"/>
  <c r="R134" i="1"/>
  <c r="S134" i="1"/>
  <c r="W134" i="1"/>
  <c r="AC134" i="1"/>
  <c r="AE134" i="1"/>
  <c r="AD134" i="1" s="1"/>
  <c r="AF134" i="1"/>
  <c r="AG134" i="1"/>
  <c r="CU134" i="1" s="1"/>
  <c r="T134" i="1" s="1"/>
  <c r="AH134" i="1"/>
  <c r="AI134" i="1"/>
  <c r="AJ134" i="1"/>
  <c r="CR134" i="1"/>
  <c r="CS134" i="1"/>
  <c r="CT134" i="1"/>
  <c r="CV134" i="1"/>
  <c r="U134" i="1" s="1"/>
  <c r="CW134" i="1"/>
  <c r="V134" i="1" s="1"/>
  <c r="CX134" i="1"/>
  <c r="FR134" i="1"/>
  <c r="GK134" i="1"/>
  <c r="GL134" i="1"/>
  <c r="GO134" i="1"/>
  <c r="GP134" i="1"/>
  <c r="GV134" i="1"/>
  <c r="HC134" i="1"/>
  <c r="GX134" i="1" s="1"/>
  <c r="P135" i="1"/>
  <c r="R135" i="1"/>
  <c r="V135" i="1"/>
  <c r="AC135" i="1"/>
  <c r="AE135" i="1"/>
  <c r="AD135" i="1" s="1"/>
  <c r="AB135" i="1" s="1"/>
  <c r="AF135" i="1"/>
  <c r="AG135" i="1"/>
  <c r="AH135" i="1"/>
  <c r="AI135" i="1"/>
  <c r="AJ135" i="1"/>
  <c r="CX135" i="1" s="1"/>
  <c r="W135" i="1" s="1"/>
  <c r="CQ135" i="1"/>
  <c r="CR135" i="1"/>
  <c r="CS135" i="1"/>
  <c r="CU135" i="1"/>
  <c r="T135" i="1" s="1"/>
  <c r="CV135" i="1"/>
  <c r="U135" i="1" s="1"/>
  <c r="CW135" i="1"/>
  <c r="FR135" i="1"/>
  <c r="GL135" i="1"/>
  <c r="GO135" i="1"/>
  <c r="GP135" i="1"/>
  <c r="GV135" i="1"/>
  <c r="HC135" i="1"/>
  <c r="GX135" i="1" s="1"/>
  <c r="P136" i="1"/>
  <c r="R136" i="1"/>
  <c r="GK136" i="1" s="1"/>
  <c r="V136" i="1"/>
  <c r="AB136" i="1"/>
  <c r="AC136" i="1"/>
  <c r="AE136" i="1"/>
  <c r="AD136" i="1" s="1"/>
  <c r="AF136" i="1"/>
  <c r="AG136" i="1"/>
  <c r="AH136" i="1"/>
  <c r="AI136" i="1"/>
  <c r="AJ136" i="1"/>
  <c r="CX136" i="1" s="1"/>
  <c r="W136" i="1" s="1"/>
  <c r="CQ136" i="1"/>
  <c r="CR136" i="1"/>
  <c r="CS136" i="1"/>
  <c r="CU136" i="1"/>
  <c r="T136" i="1" s="1"/>
  <c r="CV136" i="1"/>
  <c r="U136" i="1" s="1"/>
  <c r="CW136" i="1"/>
  <c r="FR136" i="1"/>
  <c r="GL136" i="1"/>
  <c r="GO136" i="1"/>
  <c r="GP136" i="1"/>
  <c r="GV136" i="1"/>
  <c r="HC136" i="1" s="1"/>
  <c r="GX136" i="1"/>
  <c r="P137" i="1"/>
  <c r="S137" i="1"/>
  <c r="AC137" i="1"/>
  <c r="AE137" i="1"/>
  <c r="AF137" i="1"/>
  <c r="AG137" i="1"/>
  <c r="AH137" i="1"/>
  <c r="CV137" i="1" s="1"/>
  <c r="U137" i="1" s="1"/>
  <c r="AI137" i="1"/>
  <c r="CW137" i="1" s="1"/>
  <c r="V137" i="1" s="1"/>
  <c r="AJ137" i="1"/>
  <c r="CQ137" i="1"/>
  <c r="CT137" i="1"/>
  <c r="CU137" i="1"/>
  <c r="T137" i="1" s="1"/>
  <c r="CX137" i="1"/>
  <c r="W137" i="1" s="1"/>
  <c r="CY137" i="1"/>
  <c r="X137" i="1" s="1"/>
  <c r="CZ137" i="1"/>
  <c r="Y137" i="1" s="1"/>
  <c r="FR137" i="1"/>
  <c r="GL137" i="1"/>
  <c r="GO137" i="1"/>
  <c r="GP137" i="1"/>
  <c r="GV137" i="1"/>
  <c r="HC137" i="1" s="1"/>
  <c r="GX137" i="1" s="1"/>
  <c r="P138" i="1"/>
  <c r="S138" i="1"/>
  <c r="AC138" i="1"/>
  <c r="AE138" i="1"/>
  <c r="AF138" i="1"/>
  <c r="AG138" i="1"/>
  <c r="AH138" i="1"/>
  <c r="CV138" i="1" s="1"/>
  <c r="U138" i="1" s="1"/>
  <c r="AI138" i="1"/>
  <c r="CW138" i="1" s="1"/>
  <c r="V138" i="1" s="1"/>
  <c r="AJ138" i="1"/>
  <c r="CQ138" i="1"/>
  <c r="CT138" i="1"/>
  <c r="CU138" i="1"/>
  <c r="T138" i="1" s="1"/>
  <c r="CX138" i="1"/>
  <c r="W138" i="1" s="1"/>
  <c r="CY138" i="1"/>
  <c r="X138" i="1" s="1"/>
  <c r="CZ138" i="1"/>
  <c r="Y138" i="1" s="1"/>
  <c r="FR138" i="1"/>
  <c r="GL138" i="1"/>
  <c r="GO138" i="1"/>
  <c r="GP138" i="1"/>
  <c r="GV138" i="1"/>
  <c r="HC138" i="1" s="1"/>
  <c r="GX138" i="1" s="1"/>
  <c r="B140" i="1"/>
  <c r="B109" i="1" s="1"/>
  <c r="C140" i="1"/>
  <c r="C109" i="1" s="1"/>
  <c r="D140" i="1"/>
  <c r="D109" i="1" s="1"/>
  <c r="F140" i="1"/>
  <c r="F109" i="1" s="1"/>
  <c r="G140" i="1"/>
  <c r="BX140" i="1"/>
  <c r="AO140" i="1" s="1"/>
  <c r="AO109" i="1" s="1"/>
  <c r="BY140" i="1"/>
  <c r="CD140" i="1"/>
  <c r="AU140" i="1" s="1"/>
  <c r="AU109" i="1" s="1"/>
  <c r="CK140" i="1"/>
  <c r="CK109" i="1" s="1"/>
  <c r="CL140" i="1"/>
  <c r="CL109" i="1" s="1"/>
  <c r="CM140" i="1"/>
  <c r="BD140" i="1" s="1"/>
  <c r="EU140" i="1"/>
  <c r="FP140" i="1"/>
  <c r="FV140" i="1"/>
  <c r="FV109" i="1" s="1"/>
  <c r="GC140" i="1"/>
  <c r="ET140" i="1" s="1"/>
  <c r="ET109" i="1" s="1"/>
  <c r="GD140" i="1"/>
  <c r="GD109" i="1" s="1"/>
  <c r="GE140" i="1"/>
  <c r="EV140" i="1" s="1"/>
  <c r="F144" i="1"/>
  <c r="P153" i="1"/>
  <c r="D170" i="1"/>
  <c r="B172" i="1"/>
  <c r="E172" i="1"/>
  <c r="Z172" i="1"/>
  <c r="AA172" i="1"/>
  <c r="AM172" i="1"/>
  <c r="AN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R172" i="1"/>
  <c r="DS172" i="1"/>
  <c r="EE172" i="1"/>
  <c r="EF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C174" i="1"/>
  <c r="D174" i="1"/>
  <c r="R174" i="1"/>
  <c r="S174" i="1"/>
  <c r="W174" i="1"/>
  <c r="AC174" i="1"/>
  <c r="AB174" i="1" s="1"/>
  <c r="AD174" i="1"/>
  <c r="AE174" i="1"/>
  <c r="Q174" i="1" s="1"/>
  <c r="AF174" i="1"/>
  <c r="AG174" i="1"/>
  <c r="AH174" i="1"/>
  <c r="CV174" i="1" s="1"/>
  <c r="U174" i="1" s="1"/>
  <c r="AI174" i="1"/>
  <c r="AJ174" i="1"/>
  <c r="CQ174" i="1"/>
  <c r="CR174" i="1"/>
  <c r="CS174" i="1"/>
  <c r="CT174" i="1"/>
  <c r="CU174" i="1"/>
  <c r="T174" i="1" s="1"/>
  <c r="CW174" i="1"/>
  <c r="V174" i="1" s="1"/>
  <c r="CX174" i="1"/>
  <c r="FR174" i="1"/>
  <c r="GL174" i="1"/>
  <c r="GO174" i="1"/>
  <c r="GP174" i="1"/>
  <c r="GV174" i="1"/>
  <c r="HC174" i="1" s="1"/>
  <c r="GX174" i="1" s="1"/>
  <c r="C175" i="1"/>
  <c r="D175" i="1"/>
  <c r="P175" i="1"/>
  <c r="U175" i="1"/>
  <c r="AC175" i="1"/>
  <c r="AE175" i="1"/>
  <c r="Q175" i="1" s="1"/>
  <c r="AF175" i="1"/>
  <c r="AG175" i="1"/>
  <c r="AH175" i="1"/>
  <c r="CV175" i="1" s="1"/>
  <c r="AI175" i="1"/>
  <c r="CW175" i="1" s="1"/>
  <c r="V175" i="1" s="1"/>
  <c r="AJ175" i="1"/>
  <c r="CX175" i="1" s="1"/>
  <c r="W175" i="1" s="1"/>
  <c r="CQ175" i="1"/>
  <c r="CS175" i="1"/>
  <c r="CU175" i="1"/>
  <c r="T175" i="1" s="1"/>
  <c r="FR175" i="1"/>
  <c r="GL175" i="1"/>
  <c r="GO175" i="1"/>
  <c r="GP175" i="1"/>
  <c r="GV175" i="1"/>
  <c r="HC175" i="1" s="1"/>
  <c r="GX175" i="1"/>
  <c r="C176" i="1"/>
  <c r="D176" i="1"/>
  <c r="Q176" i="1"/>
  <c r="U176" i="1"/>
  <c r="V176" i="1"/>
  <c r="AC176" i="1"/>
  <c r="AE176" i="1"/>
  <c r="R176" i="1" s="1"/>
  <c r="AF176" i="1"/>
  <c r="S176" i="1" s="1"/>
  <c r="AG176" i="1"/>
  <c r="CU176" i="1" s="1"/>
  <c r="T176" i="1" s="1"/>
  <c r="AH176" i="1"/>
  <c r="AI176" i="1"/>
  <c r="AJ176" i="1"/>
  <c r="CR176" i="1"/>
  <c r="CS176" i="1"/>
  <c r="CT176" i="1"/>
  <c r="CV176" i="1"/>
  <c r="CW176" i="1"/>
  <c r="CX176" i="1"/>
  <c r="W176" i="1" s="1"/>
  <c r="FR176" i="1"/>
  <c r="GL176" i="1"/>
  <c r="BZ231" i="1" s="1"/>
  <c r="GO176" i="1"/>
  <c r="GP176" i="1"/>
  <c r="GV176" i="1"/>
  <c r="HC176" i="1"/>
  <c r="GX176" i="1" s="1"/>
  <c r="C177" i="1"/>
  <c r="D177" i="1"/>
  <c r="P177" i="1"/>
  <c r="Q177" i="1"/>
  <c r="S177" i="1"/>
  <c r="U177" i="1"/>
  <c r="AC177" i="1"/>
  <c r="AE177" i="1"/>
  <c r="AF177" i="1"/>
  <c r="AG177" i="1"/>
  <c r="AH177" i="1"/>
  <c r="AI177" i="1"/>
  <c r="CW177" i="1" s="1"/>
  <c r="V177" i="1" s="1"/>
  <c r="AJ177" i="1"/>
  <c r="CQ177" i="1"/>
  <c r="CR177" i="1"/>
  <c r="CT177" i="1"/>
  <c r="CU177" i="1"/>
  <c r="T177" i="1" s="1"/>
  <c r="CV177" i="1"/>
  <c r="CX177" i="1"/>
  <c r="W177" i="1" s="1"/>
  <c r="CY177" i="1"/>
  <c r="X177" i="1" s="1"/>
  <c r="CZ177" i="1"/>
  <c r="Y177" i="1" s="1"/>
  <c r="FR177" i="1"/>
  <c r="GL177" i="1"/>
  <c r="GO177" i="1"/>
  <c r="GP177" i="1"/>
  <c r="GV177" i="1"/>
  <c r="HC177" i="1" s="1"/>
  <c r="GX177" i="1" s="1"/>
  <c r="C178" i="1"/>
  <c r="D178" i="1"/>
  <c r="P178" i="1"/>
  <c r="R178" i="1"/>
  <c r="V178" i="1"/>
  <c r="AC178" i="1"/>
  <c r="AE178" i="1"/>
  <c r="AD178" i="1" s="1"/>
  <c r="AB178" i="1" s="1"/>
  <c r="AF178" i="1"/>
  <c r="AG178" i="1"/>
  <c r="AH178" i="1"/>
  <c r="AI178" i="1"/>
  <c r="AJ178" i="1"/>
  <c r="CX178" i="1" s="1"/>
  <c r="W178" i="1" s="1"/>
  <c r="CQ178" i="1"/>
  <c r="CR178" i="1"/>
  <c r="CS178" i="1"/>
  <c r="CU178" i="1"/>
  <c r="T178" i="1" s="1"/>
  <c r="CV178" i="1"/>
  <c r="U178" i="1" s="1"/>
  <c r="CW178" i="1"/>
  <c r="FR178" i="1"/>
  <c r="BY231" i="1" s="1"/>
  <c r="GL178" i="1"/>
  <c r="GO178" i="1"/>
  <c r="GP178" i="1"/>
  <c r="GV178" i="1"/>
  <c r="HC178" i="1"/>
  <c r="GX178" i="1" s="1"/>
  <c r="C179" i="1"/>
  <c r="D179" i="1"/>
  <c r="P179" i="1"/>
  <c r="R179" i="1"/>
  <c r="S179" i="1"/>
  <c r="CZ179" i="1" s="1"/>
  <c r="Y179" i="1" s="1"/>
  <c r="AC179" i="1"/>
  <c r="AB179" i="1" s="1"/>
  <c r="AD179" i="1"/>
  <c r="AE179" i="1"/>
  <c r="Q179" i="1" s="1"/>
  <c r="AF179" i="1"/>
  <c r="AG179" i="1"/>
  <c r="AH179" i="1"/>
  <c r="CV179" i="1" s="1"/>
  <c r="U179" i="1" s="1"/>
  <c r="AI179" i="1"/>
  <c r="AJ179" i="1"/>
  <c r="CQ179" i="1"/>
  <c r="CR179" i="1"/>
  <c r="CS179" i="1"/>
  <c r="CT179" i="1"/>
  <c r="CU179" i="1"/>
  <c r="T179" i="1" s="1"/>
  <c r="CW179" i="1"/>
  <c r="V179" i="1" s="1"/>
  <c r="CX179" i="1"/>
  <c r="W179" i="1" s="1"/>
  <c r="CY179" i="1"/>
  <c r="X179" i="1" s="1"/>
  <c r="FR179" i="1"/>
  <c r="GK179" i="1"/>
  <c r="GL179" i="1"/>
  <c r="GO179" i="1"/>
  <c r="GP179" i="1"/>
  <c r="GV179" i="1"/>
  <c r="HC179" i="1"/>
  <c r="GX179" i="1" s="1"/>
  <c r="C180" i="1"/>
  <c r="D180" i="1"/>
  <c r="P180" i="1"/>
  <c r="S180" i="1"/>
  <c r="U180" i="1"/>
  <c r="AC180" i="1"/>
  <c r="AE180" i="1"/>
  <c r="AF180" i="1"/>
  <c r="AG180" i="1"/>
  <c r="AH180" i="1"/>
  <c r="AI180" i="1"/>
  <c r="CW180" i="1" s="1"/>
  <c r="V180" i="1" s="1"/>
  <c r="AJ180" i="1"/>
  <c r="CQ180" i="1"/>
  <c r="CT180" i="1"/>
  <c r="CU180" i="1"/>
  <c r="T180" i="1" s="1"/>
  <c r="CV180" i="1"/>
  <c r="CX180" i="1"/>
  <c r="W180" i="1" s="1"/>
  <c r="CY180" i="1"/>
  <c r="X180" i="1" s="1"/>
  <c r="CZ180" i="1"/>
  <c r="Y180" i="1" s="1"/>
  <c r="FR180" i="1"/>
  <c r="GL180" i="1"/>
  <c r="GO180" i="1"/>
  <c r="GP180" i="1"/>
  <c r="GV180" i="1"/>
  <c r="HC180" i="1" s="1"/>
  <c r="GX180" i="1"/>
  <c r="C181" i="1"/>
  <c r="D181" i="1"/>
  <c r="R181" i="1"/>
  <c r="S181" i="1"/>
  <c r="AC181" i="1"/>
  <c r="AE181" i="1"/>
  <c r="AD181" i="1" s="1"/>
  <c r="AF181" i="1"/>
  <c r="AG181" i="1"/>
  <c r="CU181" i="1" s="1"/>
  <c r="T181" i="1" s="1"/>
  <c r="AH181" i="1"/>
  <c r="AI181" i="1"/>
  <c r="AJ181" i="1"/>
  <c r="CR181" i="1"/>
  <c r="CS181" i="1"/>
  <c r="CT181" i="1"/>
  <c r="CV181" i="1"/>
  <c r="U181" i="1" s="1"/>
  <c r="CW181" i="1"/>
  <c r="V181" i="1" s="1"/>
  <c r="CX181" i="1"/>
  <c r="W181" i="1" s="1"/>
  <c r="FR181" i="1"/>
  <c r="GK181" i="1"/>
  <c r="GL181" i="1"/>
  <c r="GO181" i="1"/>
  <c r="GP181" i="1"/>
  <c r="GV181" i="1"/>
  <c r="HC181" i="1"/>
  <c r="GX181" i="1" s="1"/>
  <c r="I182" i="1"/>
  <c r="P182" i="1"/>
  <c r="CP182" i="1" s="1"/>
  <c r="O182" i="1" s="1"/>
  <c r="Q182" i="1"/>
  <c r="S182" i="1"/>
  <c r="U182" i="1"/>
  <c r="AC182" i="1"/>
  <c r="AE182" i="1"/>
  <c r="AF182" i="1"/>
  <c r="AG182" i="1"/>
  <c r="AH182" i="1"/>
  <c r="AI182" i="1"/>
  <c r="CW182" i="1" s="1"/>
  <c r="V182" i="1" s="1"/>
  <c r="AJ182" i="1"/>
  <c r="CQ182" i="1"/>
  <c r="CR182" i="1"/>
  <c r="CT182" i="1"/>
  <c r="CU182" i="1"/>
  <c r="T182" i="1" s="1"/>
  <c r="CV182" i="1"/>
  <c r="CX182" i="1"/>
  <c r="W182" i="1" s="1"/>
  <c r="CY182" i="1"/>
  <c r="X182" i="1" s="1"/>
  <c r="CZ182" i="1"/>
  <c r="Y182" i="1" s="1"/>
  <c r="FR182" i="1"/>
  <c r="GL182" i="1"/>
  <c r="GO182" i="1"/>
  <c r="GP182" i="1"/>
  <c r="GV182" i="1"/>
  <c r="HC182" i="1" s="1"/>
  <c r="GX182" i="1" s="1"/>
  <c r="I183" i="1"/>
  <c r="Q183" i="1" s="1"/>
  <c r="P183" i="1"/>
  <c r="R183" i="1"/>
  <c r="S183" i="1"/>
  <c r="CZ183" i="1" s="1"/>
  <c r="Y183" i="1" s="1"/>
  <c r="T183" i="1"/>
  <c r="AC183" i="1"/>
  <c r="AB183" i="1" s="1"/>
  <c r="AD183" i="1"/>
  <c r="AE183" i="1"/>
  <c r="AF183" i="1"/>
  <c r="AG183" i="1"/>
  <c r="AH183" i="1"/>
  <c r="CV183" i="1" s="1"/>
  <c r="U183" i="1" s="1"/>
  <c r="AI183" i="1"/>
  <c r="AJ183" i="1"/>
  <c r="CQ183" i="1"/>
  <c r="CR183" i="1"/>
  <c r="CS183" i="1"/>
  <c r="CT183" i="1"/>
  <c r="CU183" i="1"/>
  <c r="CW183" i="1"/>
  <c r="V183" i="1" s="1"/>
  <c r="CX183" i="1"/>
  <c r="W183" i="1" s="1"/>
  <c r="CY183" i="1"/>
  <c r="X183" i="1" s="1"/>
  <c r="FR183" i="1"/>
  <c r="GK183" i="1"/>
  <c r="GL183" i="1"/>
  <c r="GO183" i="1"/>
  <c r="GP183" i="1"/>
  <c r="GV183" i="1"/>
  <c r="HC183" i="1"/>
  <c r="GX183" i="1" s="1"/>
  <c r="I184" i="1"/>
  <c r="R184" i="1" s="1"/>
  <c r="AB184" i="1"/>
  <c r="AC184" i="1"/>
  <c r="AE184" i="1"/>
  <c r="AD184" i="1" s="1"/>
  <c r="AF184" i="1"/>
  <c r="AG184" i="1"/>
  <c r="AH184" i="1"/>
  <c r="AI184" i="1"/>
  <c r="AJ184" i="1"/>
  <c r="CX184" i="1" s="1"/>
  <c r="CQ184" i="1"/>
  <c r="CR184" i="1"/>
  <c r="CS184" i="1"/>
  <c r="CU184" i="1"/>
  <c r="CV184" i="1"/>
  <c r="U184" i="1" s="1"/>
  <c r="CW184" i="1"/>
  <c r="V184" i="1" s="1"/>
  <c r="FR184" i="1"/>
  <c r="GL184" i="1"/>
  <c r="GO184" i="1"/>
  <c r="CC231" i="1" s="1"/>
  <c r="GP184" i="1"/>
  <c r="GV184" i="1"/>
  <c r="HC184" i="1"/>
  <c r="I185" i="1"/>
  <c r="P185" i="1"/>
  <c r="Q185" i="1"/>
  <c r="S185" i="1"/>
  <c r="U185" i="1"/>
  <c r="AC185" i="1"/>
  <c r="AE185" i="1"/>
  <c r="AF185" i="1"/>
  <c r="AG185" i="1"/>
  <c r="AH185" i="1"/>
  <c r="AI185" i="1"/>
  <c r="CW185" i="1" s="1"/>
  <c r="V185" i="1" s="1"/>
  <c r="AJ185" i="1"/>
  <c r="CQ185" i="1"/>
  <c r="CR185" i="1"/>
  <c r="CT185" i="1"/>
  <c r="CU185" i="1"/>
  <c r="T185" i="1" s="1"/>
  <c r="CV185" i="1"/>
  <c r="CX185" i="1"/>
  <c r="W185" i="1" s="1"/>
  <c r="CY185" i="1"/>
  <c r="X185" i="1" s="1"/>
  <c r="CZ185" i="1"/>
  <c r="Y185" i="1" s="1"/>
  <c r="FR185" i="1"/>
  <c r="GL185" i="1"/>
  <c r="GO185" i="1"/>
  <c r="GP185" i="1"/>
  <c r="GV185" i="1"/>
  <c r="HC185" i="1" s="1"/>
  <c r="GX185" i="1" s="1"/>
  <c r="C186" i="1"/>
  <c r="D186" i="1"/>
  <c r="I186" i="1"/>
  <c r="K186" i="1"/>
  <c r="P186" i="1"/>
  <c r="R186" i="1"/>
  <c r="S186" i="1"/>
  <c r="CZ186" i="1" s="1"/>
  <c r="Y186" i="1" s="1"/>
  <c r="AC186" i="1"/>
  <c r="AB186" i="1" s="1"/>
  <c r="AD186" i="1"/>
  <c r="AE186" i="1"/>
  <c r="Q186" i="1" s="1"/>
  <c r="AF186" i="1"/>
  <c r="AG186" i="1"/>
  <c r="AH186" i="1"/>
  <c r="CV186" i="1" s="1"/>
  <c r="U186" i="1" s="1"/>
  <c r="AI186" i="1"/>
  <c r="AJ186" i="1"/>
  <c r="CQ186" i="1"/>
  <c r="CR186" i="1"/>
  <c r="CS186" i="1"/>
  <c r="CT186" i="1"/>
  <c r="CU186" i="1"/>
  <c r="T186" i="1" s="1"/>
  <c r="CW186" i="1"/>
  <c r="V186" i="1" s="1"/>
  <c r="CX186" i="1"/>
  <c r="W186" i="1" s="1"/>
  <c r="CY186" i="1"/>
  <c r="X186" i="1" s="1"/>
  <c r="FR186" i="1"/>
  <c r="GL186" i="1"/>
  <c r="GO186" i="1"/>
  <c r="GP186" i="1"/>
  <c r="GV186" i="1"/>
  <c r="HC186" i="1" s="1"/>
  <c r="GX186" i="1" s="1"/>
  <c r="C187" i="1"/>
  <c r="D187" i="1"/>
  <c r="I187" i="1"/>
  <c r="K187" i="1"/>
  <c r="P187" i="1"/>
  <c r="CP187" i="1" s="1"/>
  <c r="O187" i="1" s="1"/>
  <c r="R187" i="1"/>
  <c r="S187" i="1"/>
  <c r="CZ187" i="1" s="1"/>
  <c r="Y187" i="1" s="1"/>
  <c r="T187" i="1"/>
  <c r="AC187" i="1"/>
  <c r="AD187" i="1"/>
  <c r="AE187" i="1"/>
  <c r="Q187" i="1" s="1"/>
  <c r="AF187" i="1"/>
  <c r="AG187" i="1"/>
  <c r="AH187" i="1"/>
  <c r="CV187" i="1" s="1"/>
  <c r="U187" i="1" s="1"/>
  <c r="AI187" i="1"/>
  <c r="AJ187" i="1"/>
  <c r="CQ187" i="1"/>
  <c r="CR187" i="1"/>
  <c r="CS187" i="1"/>
  <c r="CT187" i="1"/>
  <c r="CU187" i="1"/>
  <c r="CW187" i="1"/>
  <c r="V187" i="1" s="1"/>
  <c r="CX187" i="1"/>
  <c r="W187" i="1" s="1"/>
  <c r="CY187" i="1"/>
  <c r="X187" i="1" s="1"/>
  <c r="FR187" i="1"/>
  <c r="GK187" i="1"/>
  <c r="GL187" i="1"/>
  <c r="GO187" i="1"/>
  <c r="GP187" i="1"/>
  <c r="GV187" i="1"/>
  <c r="HC187" i="1"/>
  <c r="GX187" i="1" s="1"/>
  <c r="C188" i="1"/>
  <c r="D188" i="1"/>
  <c r="P188" i="1"/>
  <c r="S188" i="1"/>
  <c r="Y188" i="1"/>
  <c r="AC188" i="1"/>
  <c r="AE188" i="1"/>
  <c r="AF188" i="1"/>
  <c r="AG188" i="1"/>
  <c r="AH188" i="1"/>
  <c r="AI188" i="1"/>
  <c r="CW188" i="1" s="1"/>
  <c r="V188" i="1" s="1"/>
  <c r="AJ188" i="1"/>
  <c r="CQ188" i="1"/>
  <c r="CT188" i="1"/>
  <c r="CU188" i="1"/>
  <c r="T188" i="1" s="1"/>
  <c r="CV188" i="1"/>
  <c r="U188" i="1" s="1"/>
  <c r="CX188" i="1"/>
  <c r="W188" i="1" s="1"/>
  <c r="CY188" i="1"/>
  <c r="X188" i="1" s="1"/>
  <c r="CZ188" i="1"/>
  <c r="FR188" i="1"/>
  <c r="GL188" i="1"/>
  <c r="GO188" i="1"/>
  <c r="GP188" i="1"/>
  <c r="GV188" i="1"/>
  <c r="HC188" i="1" s="1"/>
  <c r="GX188" i="1"/>
  <c r="C189" i="1"/>
  <c r="D189" i="1"/>
  <c r="R189" i="1"/>
  <c r="S189" i="1"/>
  <c r="W189" i="1"/>
  <c r="AC189" i="1"/>
  <c r="AE189" i="1"/>
  <c r="AD189" i="1" s="1"/>
  <c r="AF189" i="1"/>
  <c r="AG189" i="1"/>
  <c r="CU189" i="1" s="1"/>
  <c r="T189" i="1" s="1"/>
  <c r="AH189" i="1"/>
  <c r="AI189" i="1"/>
  <c r="AJ189" i="1"/>
  <c r="CR189" i="1"/>
  <c r="CS189" i="1"/>
  <c r="CT189" i="1"/>
  <c r="CV189" i="1"/>
  <c r="U189" i="1" s="1"/>
  <c r="CW189" i="1"/>
  <c r="V189" i="1" s="1"/>
  <c r="CX189" i="1"/>
  <c r="FR189" i="1"/>
  <c r="GK189" i="1"/>
  <c r="GL189" i="1"/>
  <c r="GO189" i="1"/>
  <c r="GP189" i="1"/>
  <c r="GV189" i="1"/>
  <c r="HC189" i="1"/>
  <c r="GX189" i="1" s="1"/>
  <c r="I190" i="1"/>
  <c r="P190" i="1"/>
  <c r="Q190" i="1"/>
  <c r="S190" i="1"/>
  <c r="U190" i="1"/>
  <c r="AC190" i="1"/>
  <c r="AE190" i="1"/>
  <c r="AF190" i="1"/>
  <c r="AG190" i="1"/>
  <c r="AH190" i="1"/>
  <c r="AI190" i="1"/>
  <c r="CW190" i="1" s="1"/>
  <c r="V190" i="1" s="1"/>
  <c r="AJ190" i="1"/>
  <c r="CQ190" i="1"/>
  <c r="CR190" i="1"/>
  <c r="CT190" i="1"/>
  <c r="CU190" i="1"/>
  <c r="T190" i="1" s="1"/>
  <c r="CV190" i="1"/>
  <c r="CX190" i="1"/>
  <c r="W190" i="1" s="1"/>
  <c r="CY190" i="1"/>
  <c r="X190" i="1" s="1"/>
  <c r="CZ190" i="1"/>
  <c r="Y190" i="1" s="1"/>
  <c r="FR190" i="1"/>
  <c r="GL190" i="1"/>
  <c r="GO190" i="1"/>
  <c r="GP190" i="1"/>
  <c r="GV190" i="1"/>
  <c r="HC190" i="1" s="1"/>
  <c r="GX190" i="1" s="1"/>
  <c r="I191" i="1"/>
  <c r="Q191" i="1" s="1"/>
  <c r="P191" i="1"/>
  <c r="R191" i="1"/>
  <c r="S191" i="1"/>
  <c r="CZ191" i="1" s="1"/>
  <c r="Y191" i="1" s="1"/>
  <c r="AC191" i="1"/>
  <c r="AB191" i="1" s="1"/>
  <c r="AD191" i="1"/>
  <c r="AE191" i="1"/>
  <c r="AF191" i="1"/>
  <c r="AG191" i="1"/>
  <c r="AH191" i="1"/>
  <c r="CV191" i="1" s="1"/>
  <c r="U191" i="1" s="1"/>
  <c r="AI191" i="1"/>
  <c r="AJ191" i="1"/>
  <c r="CQ191" i="1"/>
  <c r="CR191" i="1"/>
  <c r="CS191" i="1"/>
  <c r="CT191" i="1"/>
  <c r="CU191" i="1"/>
  <c r="T191" i="1" s="1"/>
  <c r="CW191" i="1"/>
  <c r="V191" i="1" s="1"/>
  <c r="CX191" i="1"/>
  <c r="W191" i="1" s="1"/>
  <c r="CY191" i="1"/>
  <c r="X191" i="1" s="1"/>
  <c r="FR191" i="1"/>
  <c r="GK191" i="1"/>
  <c r="GL191" i="1"/>
  <c r="GO191" i="1"/>
  <c r="GP191" i="1"/>
  <c r="GV191" i="1"/>
  <c r="HC191" i="1"/>
  <c r="GX191" i="1" s="1"/>
  <c r="I192" i="1"/>
  <c r="R192" i="1"/>
  <c r="V192" i="1"/>
  <c r="AC192" i="1"/>
  <c r="AE192" i="1"/>
  <c r="AD192" i="1" s="1"/>
  <c r="AB192" i="1" s="1"/>
  <c r="AF192" i="1"/>
  <c r="AG192" i="1"/>
  <c r="AH192" i="1"/>
  <c r="AI192" i="1"/>
  <c r="AJ192" i="1"/>
  <c r="CX192" i="1" s="1"/>
  <c r="W192" i="1" s="1"/>
  <c r="CQ192" i="1"/>
  <c r="CR192" i="1"/>
  <c r="CS192" i="1"/>
  <c r="CU192" i="1"/>
  <c r="T192" i="1" s="1"/>
  <c r="CV192" i="1"/>
  <c r="U192" i="1" s="1"/>
  <c r="CW192" i="1"/>
  <c r="FR192" i="1"/>
  <c r="GL192" i="1"/>
  <c r="GO192" i="1"/>
  <c r="GP192" i="1"/>
  <c r="GV192" i="1"/>
  <c r="HC192" i="1"/>
  <c r="GX192" i="1" s="1"/>
  <c r="I193" i="1"/>
  <c r="P193" i="1"/>
  <c r="Q193" i="1"/>
  <c r="S193" i="1"/>
  <c r="U193" i="1"/>
  <c r="AC193" i="1"/>
  <c r="AE193" i="1"/>
  <c r="AF193" i="1"/>
  <c r="AG193" i="1"/>
  <c r="AH193" i="1"/>
  <c r="AI193" i="1"/>
  <c r="CW193" i="1" s="1"/>
  <c r="V193" i="1" s="1"/>
  <c r="AJ193" i="1"/>
  <c r="CQ193" i="1"/>
  <c r="CR193" i="1"/>
  <c r="CT193" i="1"/>
  <c r="CU193" i="1"/>
  <c r="T193" i="1" s="1"/>
  <c r="CV193" i="1"/>
  <c r="CX193" i="1"/>
  <c r="W193" i="1" s="1"/>
  <c r="CY193" i="1"/>
  <c r="X193" i="1" s="1"/>
  <c r="CZ193" i="1"/>
  <c r="Y193" i="1" s="1"/>
  <c r="FR193" i="1"/>
  <c r="GL193" i="1"/>
  <c r="GO193" i="1"/>
  <c r="GP193" i="1"/>
  <c r="GV193" i="1"/>
  <c r="HC193" i="1" s="1"/>
  <c r="GX193" i="1" s="1"/>
  <c r="C194" i="1"/>
  <c r="D194" i="1"/>
  <c r="P194" i="1"/>
  <c r="R194" i="1"/>
  <c r="V194" i="1"/>
  <c r="AC194" i="1"/>
  <c r="AE194" i="1"/>
  <c r="AD194" i="1" s="1"/>
  <c r="AB194" i="1" s="1"/>
  <c r="AF194" i="1"/>
  <c r="AG194" i="1"/>
  <c r="AH194" i="1"/>
  <c r="AI194" i="1"/>
  <c r="AJ194" i="1"/>
  <c r="CX194" i="1" s="1"/>
  <c r="W194" i="1" s="1"/>
  <c r="CQ194" i="1"/>
  <c r="CR194" i="1"/>
  <c r="CS194" i="1"/>
  <c r="CU194" i="1"/>
  <c r="T194" i="1" s="1"/>
  <c r="CV194" i="1"/>
  <c r="U194" i="1" s="1"/>
  <c r="CW194" i="1"/>
  <c r="FR194" i="1"/>
  <c r="GL194" i="1"/>
  <c r="GO194" i="1"/>
  <c r="GP194" i="1"/>
  <c r="GV194" i="1"/>
  <c r="HC194" i="1"/>
  <c r="GX194" i="1" s="1"/>
  <c r="C195" i="1"/>
  <c r="D195" i="1"/>
  <c r="P195" i="1"/>
  <c r="CP195" i="1" s="1"/>
  <c r="O195" i="1" s="1"/>
  <c r="R195" i="1"/>
  <c r="S195" i="1"/>
  <c r="CZ195" i="1" s="1"/>
  <c r="Y195" i="1" s="1"/>
  <c r="AC195" i="1"/>
  <c r="AD195" i="1"/>
  <c r="AE195" i="1"/>
  <c r="Q195" i="1" s="1"/>
  <c r="AF195" i="1"/>
  <c r="AG195" i="1"/>
  <c r="AH195" i="1"/>
  <c r="CV195" i="1" s="1"/>
  <c r="U195" i="1" s="1"/>
  <c r="AI195" i="1"/>
  <c r="AJ195" i="1"/>
  <c r="CQ195" i="1"/>
  <c r="CR195" i="1"/>
  <c r="CS195" i="1"/>
  <c r="CT195" i="1"/>
  <c r="CU195" i="1"/>
  <c r="T195" i="1" s="1"/>
  <c r="CW195" i="1"/>
  <c r="V195" i="1" s="1"/>
  <c r="CX195" i="1"/>
  <c r="W195" i="1" s="1"/>
  <c r="CY195" i="1"/>
  <c r="X195" i="1" s="1"/>
  <c r="FR195" i="1"/>
  <c r="GK195" i="1"/>
  <c r="GL195" i="1"/>
  <c r="GO195" i="1"/>
  <c r="GP195" i="1"/>
  <c r="GV195" i="1"/>
  <c r="HC195" i="1"/>
  <c r="GX195" i="1" s="1"/>
  <c r="C196" i="1"/>
  <c r="D196" i="1"/>
  <c r="P196" i="1"/>
  <c r="S196" i="1"/>
  <c r="Y196" i="1"/>
  <c r="AC196" i="1"/>
  <c r="AE196" i="1"/>
  <c r="AF196" i="1"/>
  <c r="AG196" i="1"/>
  <c r="AH196" i="1"/>
  <c r="AI196" i="1"/>
  <c r="CW196" i="1" s="1"/>
  <c r="V196" i="1" s="1"/>
  <c r="AJ196" i="1"/>
  <c r="CQ196" i="1"/>
  <c r="CT196" i="1"/>
  <c r="CU196" i="1"/>
  <c r="T196" i="1" s="1"/>
  <c r="CV196" i="1"/>
  <c r="U196" i="1" s="1"/>
  <c r="CX196" i="1"/>
  <c r="W196" i="1" s="1"/>
  <c r="CY196" i="1"/>
  <c r="X196" i="1" s="1"/>
  <c r="CZ196" i="1"/>
  <c r="FR196" i="1"/>
  <c r="GL196" i="1"/>
  <c r="GO196" i="1"/>
  <c r="GP196" i="1"/>
  <c r="GV196" i="1"/>
  <c r="HC196" i="1" s="1"/>
  <c r="GX196" i="1"/>
  <c r="C197" i="1"/>
  <c r="D197" i="1"/>
  <c r="R197" i="1"/>
  <c r="S197" i="1"/>
  <c r="AC197" i="1"/>
  <c r="AE197" i="1"/>
  <c r="AD197" i="1" s="1"/>
  <c r="AF197" i="1"/>
  <c r="AG197" i="1"/>
  <c r="CU197" i="1" s="1"/>
  <c r="T197" i="1" s="1"/>
  <c r="AH197" i="1"/>
  <c r="AI197" i="1"/>
  <c r="AJ197" i="1"/>
  <c r="CR197" i="1"/>
  <c r="CS197" i="1"/>
  <c r="CT197" i="1"/>
  <c r="CV197" i="1"/>
  <c r="U197" i="1" s="1"/>
  <c r="CW197" i="1"/>
  <c r="V197" i="1" s="1"/>
  <c r="CX197" i="1"/>
  <c r="W197" i="1" s="1"/>
  <c r="FR197" i="1"/>
  <c r="GK197" i="1"/>
  <c r="GL197" i="1"/>
  <c r="GO197" i="1"/>
  <c r="FU231" i="1" s="1"/>
  <c r="GP197" i="1"/>
  <c r="GV197" i="1"/>
  <c r="HC197" i="1"/>
  <c r="GX197" i="1" s="1"/>
  <c r="P198" i="1"/>
  <c r="R198" i="1"/>
  <c r="AC198" i="1"/>
  <c r="AE198" i="1"/>
  <c r="AD198" i="1" s="1"/>
  <c r="AB198" i="1" s="1"/>
  <c r="AF198" i="1"/>
  <c r="AG198" i="1"/>
  <c r="AH198" i="1"/>
  <c r="AI198" i="1"/>
  <c r="AJ198" i="1"/>
  <c r="CX198" i="1" s="1"/>
  <c r="W198" i="1" s="1"/>
  <c r="CQ198" i="1"/>
  <c r="CR198" i="1"/>
  <c r="CS198" i="1"/>
  <c r="CU198" i="1"/>
  <c r="T198" i="1" s="1"/>
  <c r="CV198" i="1"/>
  <c r="U198" i="1" s="1"/>
  <c r="CW198" i="1"/>
  <c r="V198" i="1" s="1"/>
  <c r="FR198" i="1"/>
  <c r="GL198" i="1"/>
  <c r="GO198" i="1"/>
  <c r="GP198" i="1"/>
  <c r="GV198" i="1"/>
  <c r="HC198" i="1"/>
  <c r="GX198" i="1" s="1"/>
  <c r="P199" i="1"/>
  <c r="R199" i="1"/>
  <c r="GK199" i="1" s="1"/>
  <c r="V199" i="1"/>
  <c r="AC199" i="1"/>
  <c r="AE199" i="1"/>
  <c r="AD199" i="1" s="1"/>
  <c r="AB199" i="1" s="1"/>
  <c r="AF199" i="1"/>
  <c r="AG199" i="1"/>
  <c r="AH199" i="1"/>
  <c r="AI199" i="1"/>
  <c r="AJ199" i="1"/>
  <c r="CX199" i="1" s="1"/>
  <c r="W199" i="1" s="1"/>
  <c r="CQ199" i="1"/>
  <c r="CR199" i="1"/>
  <c r="CS199" i="1"/>
  <c r="CU199" i="1"/>
  <c r="T199" i="1" s="1"/>
  <c r="CV199" i="1"/>
  <c r="U199" i="1" s="1"/>
  <c r="CW199" i="1"/>
  <c r="FR199" i="1"/>
  <c r="GL199" i="1"/>
  <c r="GO199" i="1"/>
  <c r="GP199" i="1"/>
  <c r="GV199" i="1"/>
  <c r="HC199" i="1" s="1"/>
  <c r="GX199" i="1"/>
  <c r="P200" i="1"/>
  <c r="Q200" i="1"/>
  <c r="S200" i="1"/>
  <c r="U200" i="1"/>
  <c r="AC200" i="1"/>
  <c r="AE200" i="1"/>
  <c r="AF200" i="1"/>
  <c r="AG200" i="1"/>
  <c r="AH200" i="1"/>
  <c r="AI200" i="1"/>
  <c r="CW200" i="1" s="1"/>
  <c r="V200" i="1" s="1"/>
  <c r="AJ200" i="1"/>
  <c r="CQ200" i="1"/>
  <c r="CR200" i="1"/>
  <c r="CT200" i="1"/>
  <c r="CU200" i="1"/>
  <c r="T200" i="1" s="1"/>
  <c r="CV200" i="1"/>
  <c r="CX200" i="1"/>
  <c r="W200" i="1" s="1"/>
  <c r="CY200" i="1"/>
  <c r="X200" i="1" s="1"/>
  <c r="CZ200" i="1"/>
  <c r="Y200" i="1" s="1"/>
  <c r="FR200" i="1"/>
  <c r="GL200" i="1"/>
  <c r="GO200" i="1"/>
  <c r="GP200" i="1"/>
  <c r="GV200" i="1"/>
  <c r="HC200" i="1" s="1"/>
  <c r="GX200" i="1"/>
  <c r="P201" i="1"/>
  <c r="Q201" i="1"/>
  <c r="S201" i="1"/>
  <c r="T201" i="1"/>
  <c r="X201" i="1"/>
  <c r="AC201" i="1"/>
  <c r="AE201" i="1"/>
  <c r="AF201" i="1"/>
  <c r="AG201" i="1"/>
  <c r="AH201" i="1"/>
  <c r="AI201" i="1"/>
  <c r="CW201" i="1" s="1"/>
  <c r="V201" i="1" s="1"/>
  <c r="AJ201" i="1"/>
  <c r="CQ201" i="1"/>
  <c r="CT201" i="1"/>
  <c r="CU201" i="1"/>
  <c r="CV201" i="1"/>
  <c r="U201" i="1" s="1"/>
  <c r="CX201" i="1"/>
  <c r="W201" i="1" s="1"/>
  <c r="CY201" i="1"/>
  <c r="CZ201" i="1"/>
  <c r="Y201" i="1" s="1"/>
  <c r="FR201" i="1"/>
  <c r="GL201" i="1"/>
  <c r="GO201" i="1"/>
  <c r="GP201" i="1"/>
  <c r="GV201" i="1"/>
  <c r="HC201" i="1" s="1"/>
  <c r="GX201" i="1" s="1"/>
  <c r="C202" i="1"/>
  <c r="D202" i="1"/>
  <c r="I202" i="1"/>
  <c r="K202" i="1"/>
  <c r="O202" i="1"/>
  <c r="P202" i="1"/>
  <c r="CP202" i="1" s="1"/>
  <c r="R202" i="1"/>
  <c r="S202" i="1"/>
  <c r="CZ202" i="1" s="1"/>
  <c r="Y202" i="1" s="1"/>
  <c r="X202" i="1"/>
  <c r="AC202" i="1"/>
  <c r="AD202" i="1"/>
  <c r="AE202" i="1"/>
  <c r="Q202" i="1" s="1"/>
  <c r="AF202" i="1"/>
  <c r="AG202" i="1"/>
  <c r="AH202" i="1"/>
  <c r="CV202" i="1" s="1"/>
  <c r="U202" i="1" s="1"/>
  <c r="AH231" i="1" s="1"/>
  <c r="AI202" i="1"/>
  <c r="AJ202" i="1"/>
  <c r="CQ202" i="1"/>
  <c r="CR202" i="1"/>
  <c r="CS202" i="1"/>
  <c r="CT202" i="1"/>
  <c r="CU202" i="1"/>
  <c r="T202" i="1" s="1"/>
  <c r="CW202" i="1"/>
  <c r="V202" i="1" s="1"/>
  <c r="CX202" i="1"/>
  <c r="W202" i="1" s="1"/>
  <c r="CY202" i="1"/>
  <c r="FR202" i="1"/>
  <c r="GL202" i="1"/>
  <c r="GO202" i="1"/>
  <c r="GP202" i="1"/>
  <c r="CD231" i="1" s="1"/>
  <c r="GV202" i="1"/>
  <c r="HC202" i="1" s="1"/>
  <c r="GX202" i="1" s="1"/>
  <c r="C203" i="1"/>
  <c r="D203" i="1"/>
  <c r="I203" i="1"/>
  <c r="K203" i="1"/>
  <c r="R203" i="1"/>
  <c r="S203" i="1"/>
  <c r="CZ203" i="1" s="1"/>
  <c r="Y203" i="1" s="1"/>
  <c r="X203" i="1"/>
  <c r="AC203" i="1"/>
  <c r="AB203" i="1" s="1"/>
  <c r="AD203" i="1"/>
  <c r="AE203" i="1"/>
  <c r="Q203" i="1" s="1"/>
  <c r="AF203" i="1"/>
  <c r="AG203" i="1"/>
  <c r="CU203" i="1" s="1"/>
  <c r="T203" i="1" s="1"/>
  <c r="AH203" i="1"/>
  <c r="CV203" i="1" s="1"/>
  <c r="U203" i="1" s="1"/>
  <c r="AI203" i="1"/>
  <c r="AJ203" i="1"/>
  <c r="CR203" i="1"/>
  <c r="CS203" i="1"/>
  <c r="CT203" i="1"/>
  <c r="CW203" i="1"/>
  <c r="V203" i="1" s="1"/>
  <c r="CX203" i="1"/>
  <c r="W203" i="1" s="1"/>
  <c r="CY203" i="1"/>
  <c r="FR203" i="1"/>
  <c r="GK203" i="1"/>
  <c r="GL203" i="1"/>
  <c r="GO203" i="1"/>
  <c r="GP203" i="1"/>
  <c r="GV203" i="1"/>
  <c r="GX203" i="1"/>
  <c r="HC203" i="1"/>
  <c r="I204" i="1"/>
  <c r="P204" i="1"/>
  <c r="Q204" i="1"/>
  <c r="R204" i="1"/>
  <c r="U204" i="1"/>
  <c r="V204" i="1"/>
  <c r="AC204" i="1"/>
  <c r="AD204" i="1"/>
  <c r="AE204" i="1"/>
  <c r="AF204" i="1"/>
  <c r="AG204" i="1"/>
  <c r="AH204" i="1"/>
  <c r="AI204" i="1"/>
  <c r="AJ204" i="1"/>
  <c r="CX204" i="1" s="1"/>
  <c r="W204" i="1" s="1"/>
  <c r="CQ204" i="1"/>
  <c r="CR204" i="1"/>
  <c r="CS204" i="1"/>
  <c r="CU204" i="1"/>
  <c r="T204" i="1" s="1"/>
  <c r="CV204" i="1"/>
  <c r="CW204" i="1"/>
  <c r="FR204" i="1"/>
  <c r="GL204" i="1"/>
  <c r="GO204" i="1"/>
  <c r="GP204" i="1"/>
  <c r="GV204" i="1"/>
  <c r="GX204" i="1"/>
  <c r="HC204" i="1"/>
  <c r="I205" i="1"/>
  <c r="P205" i="1"/>
  <c r="CP205" i="1" s="1"/>
  <c r="O205" i="1" s="1"/>
  <c r="Q205" i="1"/>
  <c r="S205" i="1"/>
  <c r="CY205" i="1" s="1"/>
  <c r="X205" i="1" s="1"/>
  <c r="U205" i="1"/>
  <c r="W205" i="1"/>
  <c r="AC205" i="1"/>
  <c r="AD205" i="1"/>
  <c r="AE205" i="1"/>
  <c r="AF205" i="1"/>
  <c r="AG205" i="1"/>
  <c r="AH205" i="1"/>
  <c r="AI205" i="1"/>
  <c r="CW205" i="1" s="1"/>
  <c r="V205" i="1" s="1"/>
  <c r="AJ205" i="1"/>
  <c r="CR205" i="1"/>
  <c r="CT205" i="1"/>
  <c r="CU205" i="1"/>
  <c r="T205" i="1" s="1"/>
  <c r="CV205" i="1"/>
  <c r="CX205" i="1"/>
  <c r="CZ205" i="1"/>
  <c r="Y205" i="1" s="1"/>
  <c r="FR205" i="1"/>
  <c r="GL205" i="1"/>
  <c r="GO205" i="1"/>
  <c r="GP205" i="1"/>
  <c r="GV205" i="1"/>
  <c r="HC205" i="1"/>
  <c r="GX205" i="1" s="1"/>
  <c r="C206" i="1"/>
  <c r="D206" i="1"/>
  <c r="P206" i="1"/>
  <c r="Q206" i="1"/>
  <c r="R206" i="1"/>
  <c r="T206" i="1"/>
  <c r="V206" i="1"/>
  <c r="AC206" i="1"/>
  <c r="AD206" i="1"/>
  <c r="AB206" i="1" s="1"/>
  <c r="AE206" i="1"/>
  <c r="AF206" i="1"/>
  <c r="AG206" i="1"/>
  <c r="AH206" i="1"/>
  <c r="AI206" i="1"/>
  <c r="AJ206" i="1"/>
  <c r="CX206" i="1" s="1"/>
  <c r="W206" i="1" s="1"/>
  <c r="CQ206" i="1"/>
  <c r="CR206" i="1"/>
  <c r="CS206" i="1"/>
  <c r="CU206" i="1"/>
  <c r="CV206" i="1"/>
  <c r="U206" i="1" s="1"/>
  <c r="CW206" i="1"/>
  <c r="FR206" i="1"/>
  <c r="GL206" i="1"/>
  <c r="GO206" i="1"/>
  <c r="GP206" i="1"/>
  <c r="GV206" i="1"/>
  <c r="HC206" i="1"/>
  <c r="GX206" i="1" s="1"/>
  <c r="C207" i="1"/>
  <c r="D207" i="1"/>
  <c r="P207" i="1"/>
  <c r="CP207" i="1" s="1"/>
  <c r="O207" i="1" s="1"/>
  <c r="R207" i="1"/>
  <c r="GK207" i="1" s="1"/>
  <c r="S207" i="1"/>
  <c r="CZ207" i="1" s="1"/>
  <c r="Y207" i="1" s="1"/>
  <c r="V207" i="1"/>
  <c r="W207" i="1"/>
  <c r="AC207" i="1"/>
  <c r="AD207" i="1"/>
  <c r="AE207" i="1"/>
  <c r="Q207" i="1" s="1"/>
  <c r="AF207" i="1"/>
  <c r="AG207" i="1"/>
  <c r="CU207" i="1" s="1"/>
  <c r="T207" i="1" s="1"/>
  <c r="AH207" i="1"/>
  <c r="CV207" i="1" s="1"/>
  <c r="U207" i="1" s="1"/>
  <c r="AI207" i="1"/>
  <c r="AJ207" i="1"/>
  <c r="CR207" i="1"/>
  <c r="CS207" i="1"/>
  <c r="CT207" i="1"/>
  <c r="CW207" i="1"/>
  <c r="CX207" i="1"/>
  <c r="CY207" i="1"/>
  <c r="X207" i="1" s="1"/>
  <c r="FR207" i="1"/>
  <c r="GL207" i="1"/>
  <c r="GO207" i="1"/>
  <c r="GP207" i="1"/>
  <c r="GV207" i="1"/>
  <c r="GX207" i="1"/>
  <c r="HC207" i="1"/>
  <c r="I208" i="1"/>
  <c r="P208" i="1" s="1"/>
  <c r="Q208" i="1"/>
  <c r="R208" i="1"/>
  <c r="T208" i="1"/>
  <c r="V208" i="1"/>
  <c r="AC208" i="1"/>
  <c r="AD208" i="1"/>
  <c r="AB208" i="1" s="1"/>
  <c r="AE208" i="1"/>
  <c r="AF208" i="1"/>
  <c r="AG208" i="1"/>
  <c r="AH208" i="1"/>
  <c r="AI208" i="1"/>
  <c r="AJ208" i="1"/>
  <c r="CX208" i="1" s="1"/>
  <c r="CQ208" i="1"/>
  <c r="CR208" i="1"/>
  <c r="CS208" i="1"/>
  <c r="CU208" i="1"/>
  <c r="CV208" i="1"/>
  <c r="U208" i="1" s="1"/>
  <c r="CW208" i="1"/>
  <c r="FR208" i="1"/>
  <c r="GL208" i="1"/>
  <c r="GO208" i="1"/>
  <c r="GP208" i="1"/>
  <c r="GV208" i="1"/>
  <c r="HC208" i="1"/>
  <c r="GX208" i="1" s="1"/>
  <c r="I209" i="1"/>
  <c r="Q209" i="1"/>
  <c r="S209" i="1"/>
  <c r="CY209" i="1" s="1"/>
  <c r="X209" i="1" s="1"/>
  <c r="T209" i="1"/>
  <c r="W209" i="1"/>
  <c r="AC209" i="1"/>
  <c r="AD209" i="1"/>
  <c r="AE209" i="1"/>
  <c r="AF209" i="1"/>
  <c r="AG209" i="1"/>
  <c r="AH209" i="1"/>
  <c r="CV209" i="1" s="1"/>
  <c r="U209" i="1" s="1"/>
  <c r="AI209" i="1"/>
  <c r="CW209" i="1" s="1"/>
  <c r="V209" i="1" s="1"/>
  <c r="AJ209" i="1"/>
  <c r="CQ209" i="1"/>
  <c r="CR209" i="1"/>
  <c r="CT209" i="1"/>
  <c r="CU209" i="1"/>
  <c r="CX209" i="1"/>
  <c r="FR209" i="1"/>
  <c r="GL209" i="1"/>
  <c r="GO209" i="1"/>
  <c r="GP209" i="1"/>
  <c r="GV209" i="1"/>
  <c r="HC209" i="1" s="1"/>
  <c r="GX209" i="1" s="1"/>
  <c r="I210" i="1"/>
  <c r="Q210" i="1" s="1"/>
  <c r="AC210" i="1"/>
  <c r="AE210" i="1"/>
  <c r="AD210" i="1" s="1"/>
  <c r="AF210" i="1"/>
  <c r="AB210" i="1" s="1"/>
  <c r="AG210" i="1"/>
  <c r="CU210" i="1" s="1"/>
  <c r="AH210" i="1"/>
  <c r="AI210" i="1"/>
  <c r="AJ210" i="1"/>
  <c r="CX210" i="1" s="1"/>
  <c r="CR210" i="1"/>
  <c r="CS210" i="1"/>
  <c r="CT210" i="1"/>
  <c r="CV210" i="1"/>
  <c r="CW210" i="1"/>
  <c r="V210" i="1" s="1"/>
  <c r="FR210" i="1"/>
  <c r="GL210" i="1"/>
  <c r="GO210" i="1"/>
  <c r="GP210" i="1"/>
  <c r="GV210" i="1"/>
  <c r="HC210" i="1"/>
  <c r="I211" i="1"/>
  <c r="P211" i="1" s="1"/>
  <c r="R211" i="1"/>
  <c r="GK211" i="1" s="1"/>
  <c r="T211" i="1"/>
  <c r="AC211" i="1"/>
  <c r="AD211" i="1"/>
  <c r="AB211" i="1" s="1"/>
  <c r="AE211" i="1"/>
  <c r="AF211" i="1"/>
  <c r="AG211" i="1"/>
  <c r="AH211" i="1"/>
  <c r="CV211" i="1" s="1"/>
  <c r="U211" i="1" s="1"/>
  <c r="AI211" i="1"/>
  <c r="AJ211" i="1"/>
  <c r="CX211" i="1" s="1"/>
  <c r="CQ211" i="1"/>
  <c r="CR211" i="1"/>
  <c r="CS211" i="1"/>
  <c r="CU211" i="1"/>
  <c r="CW211" i="1"/>
  <c r="V211" i="1" s="1"/>
  <c r="FR211" i="1"/>
  <c r="GL211" i="1"/>
  <c r="GO211" i="1"/>
  <c r="GP211" i="1"/>
  <c r="GV211" i="1"/>
  <c r="HC211" i="1" s="1"/>
  <c r="GX211" i="1" s="1"/>
  <c r="I212" i="1"/>
  <c r="S212" i="1"/>
  <c r="W212" i="1"/>
  <c r="AC212" i="1"/>
  <c r="AD212" i="1"/>
  <c r="AE212" i="1"/>
  <c r="Q212" i="1" s="1"/>
  <c r="AF212" i="1"/>
  <c r="AG212" i="1"/>
  <c r="CU212" i="1" s="1"/>
  <c r="T212" i="1" s="1"/>
  <c r="AH212" i="1"/>
  <c r="CV212" i="1" s="1"/>
  <c r="U212" i="1" s="1"/>
  <c r="AI212" i="1"/>
  <c r="CW212" i="1" s="1"/>
  <c r="V212" i="1" s="1"/>
  <c r="AJ212" i="1"/>
  <c r="CR212" i="1"/>
  <c r="CT212" i="1"/>
  <c r="CX212" i="1"/>
  <c r="FR212" i="1"/>
  <c r="GL212" i="1"/>
  <c r="GO212" i="1"/>
  <c r="GP212" i="1"/>
  <c r="GV212" i="1"/>
  <c r="HC212" i="1" s="1"/>
  <c r="GX212" i="1" s="1"/>
  <c r="I213" i="1"/>
  <c r="Q213" i="1" s="1"/>
  <c r="R213" i="1"/>
  <c r="GK213" i="1" s="1"/>
  <c r="AC213" i="1"/>
  <c r="P213" i="1" s="1"/>
  <c r="AD213" i="1"/>
  <c r="AE213" i="1"/>
  <c r="AF213" i="1"/>
  <c r="AG213" i="1"/>
  <c r="CU213" i="1" s="1"/>
  <c r="T213" i="1" s="1"/>
  <c r="AH213" i="1"/>
  <c r="CV213" i="1" s="1"/>
  <c r="U213" i="1" s="1"/>
  <c r="AI213" i="1"/>
  <c r="AJ213" i="1"/>
  <c r="CX213" i="1" s="1"/>
  <c r="W213" i="1" s="1"/>
  <c r="CR213" i="1"/>
  <c r="CS213" i="1"/>
  <c r="CW213" i="1"/>
  <c r="V213" i="1" s="1"/>
  <c r="FR213" i="1"/>
  <c r="GL213" i="1"/>
  <c r="GO213" i="1"/>
  <c r="GP213" i="1"/>
  <c r="GV213" i="1"/>
  <c r="GX213" i="1"/>
  <c r="HC213" i="1"/>
  <c r="I214" i="1"/>
  <c r="P214" i="1"/>
  <c r="AC214" i="1"/>
  <c r="AD214" i="1"/>
  <c r="AB214" i="1" s="1"/>
  <c r="AE214" i="1"/>
  <c r="Q214" i="1" s="1"/>
  <c r="AF214" i="1"/>
  <c r="S214" i="1" s="1"/>
  <c r="CZ214" i="1" s="1"/>
  <c r="Y214" i="1" s="1"/>
  <c r="AG214" i="1"/>
  <c r="AH214" i="1"/>
  <c r="CV214" i="1" s="1"/>
  <c r="U214" i="1" s="1"/>
  <c r="AI214" i="1"/>
  <c r="CW214" i="1" s="1"/>
  <c r="V214" i="1" s="1"/>
  <c r="AJ214" i="1"/>
  <c r="CX214" i="1" s="1"/>
  <c r="W214" i="1" s="1"/>
  <c r="CQ214" i="1"/>
  <c r="CR214" i="1"/>
  <c r="CU214" i="1"/>
  <c r="T214" i="1" s="1"/>
  <c r="CY214" i="1"/>
  <c r="X214" i="1" s="1"/>
  <c r="FR214" i="1"/>
  <c r="GL214" i="1"/>
  <c r="GO214" i="1"/>
  <c r="GP214" i="1"/>
  <c r="GV214" i="1"/>
  <c r="HC214" i="1" s="1"/>
  <c r="GX214" i="1" s="1"/>
  <c r="I215" i="1"/>
  <c r="S215" i="1"/>
  <c r="AC215" i="1"/>
  <c r="AD215" i="1"/>
  <c r="AE215" i="1"/>
  <c r="Q215" i="1" s="1"/>
  <c r="AF215" i="1"/>
  <c r="AG215" i="1"/>
  <c r="CU215" i="1" s="1"/>
  <c r="T215" i="1" s="1"/>
  <c r="AH215" i="1"/>
  <c r="CV215" i="1" s="1"/>
  <c r="U215" i="1" s="1"/>
  <c r="AI215" i="1"/>
  <c r="CW215" i="1" s="1"/>
  <c r="V215" i="1" s="1"/>
  <c r="AJ215" i="1"/>
  <c r="CR215" i="1"/>
  <c r="CT215" i="1"/>
  <c r="CX215" i="1"/>
  <c r="W215" i="1" s="1"/>
  <c r="FR215" i="1"/>
  <c r="GL215" i="1"/>
  <c r="GO215" i="1"/>
  <c r="GP215" i="1"/>
  <c r="GV215" i="1"/>
  <c r="HC215" i="1"/>
  <c r="GX215" i="1" s="1"/>
  <c r="C216" i="1"/>
  <c r="D216" i="1"/>
  <c r="P216" i="1"/>
  <c r="CP216" i="1" s="1"/>
  <c r="O216" i="1" s="1"/>
  <c r="AC216" i="1"/>
  <c r="AD216" i="1"/>
  <c r="AB216" i="1" s="1"/>
  <c r="AE216" i="1"/>
  <c r="Q216" i="1" s="1"/>
  <c r="AF216" i="1"/>
  <c r="S216" i="1" s="1"/>
  <c r="CZ216" i="1" s="1"/>
  <c r="Y216" i="1" s="1"/>
  <c r="AG216" i="1"/>
  <c r="AH216" i="1"/>
  <c r="CV216" i="1" s="1"/>
  <c r="U216" i="1" s="1"/>
  <c r="AI216" i="1"/>
  <c r="CW216" i="1" s="1"/>
  <c r="V216" i="1" s="1"/>
  <c r="AJ216" i="1"/>
  <c r="CX216" i="1" s="1"/>
  <c r="W216" i="1" s="1"/>
  <c r="CQ216" i="1"/>
  <c r="CR216" i="1"/>
  <c r="CU216" i="1"/>
  <c r="T216" i="1" s="1"/>
  <c r="CY216" i="1"/>
  <c r="X216" i="1" s="1"/>
  <c r="FR216" i="1"/>
  <c r="GL216" i="1"/>
  <c r="GO216" i="1"/>
  <c r="GP216" i="1"/>
  <c r="GV216" i="1"/>
  <c r="HC216" i="1" s="1"/>
  <c r="GX216" i="1" s="1"/>
  <c r="C217" i="1"/>
  <c r="D217" i="1"/>
  <c r="R217" i="1"/>
  <c r="GK217" i="1" s="1"/>
  <c r="AC217" i="1"/>
  <c r="P217" i="1" s="1"/>
  <c r="AD217" i="1"/>
  <c r="AE217" i="1"/>
  <c r="Q217" i="1" s="1"/>
  <c r="AF217" i="1"/>
  <c r="AG217" i="1"/>
  <c r="CU217" i="1" s="1"/>
  <c r="T217" i="1" s="1"/>
  <c r="AH217" i="1"/>
  <c r="CV217" i="1" s="1"/>
  <c r="U217" i="1" s="1"/>
  <c r="AI217" i="1"/>
  <c r="AJ217" i="1"/>
  <c r="CX217" i="1" s="1"/>
  <c r="W217" i="1" s="1"/>
  <c r="CR217" i="1"/>
  <c r="CS217" i="1"/>
  <c r="CW217" i="1"/>
  <c r="V217" i="1" s="1"/>
  <c r="FR217" i="1"/>
  <c r="GL217" i="1"/>
  <c r="GO217" i="1"/>
  <c r="GP217" i="1"/>
  <c r="GV217" i="1"/>
  <c r="GX217" i="1"/>
  <c r="HC217" i="1"/>
  <c r="C218" i="1"/>
  <c r="D218" i="1"/>
  <c r="S218" i="1"/>
  <c r="AC218" i="1"/>
  <c r="AD218" i="1"/>
  <c r="AE218" i="1"/>
  <c r="Q218" i="1" s="1"/>
  <c r="AF218" i="1"/>
  <c r="AG218" i="1"/>
  <c r="CU218" i="1" s="1"/>
  <c r="T218" i="1" s="1"/>
  <c r="AH218" i="1"/>
  <c r="CV218" i="1" s="1"/>
  <c r="U218" i="1" s="1"/>
  <c r="AI218" i="1"/>
  <c r="CW218" i="1" s="1"/>
  <c r="V218" i="1" s="1"/>
  <c r="AJ218" i="1"/>
  <c r="CR218" i="1"/>
  <c r="CT218" i="1"/>
  <c r="CX218" i="1"/>
  <c r="W218" i="1" s="1"/>
  <c r="FR218" i="1"/>
  <c r="GL218" i="1"/>
  <c r="GO218" i="1"/>
  <c r="GP218" i="1"/>
  <c r="GV218" i="1"/>
  <c r="HC218" i="1" s="1"/>
  <c r="GX218" i="1" s="1"/>
  <c r="C219" i="1"/>
  <c r="D219" i="1"/>
  <c r="Y219" i="1"/>
  <c r="AC219" i="1"/>
  <c r="P219" i="1" s="1"/>
  <c r="AE219" i="1"/>
  <c r="AF219" i="1"/>
  <c r="S219" i="1" s="1"/>
  <c r="CY219" i="1" s="1"/>
  <c r="X219" i="1" s="1"/>
  <c r="AG219" i="1"/>
  <c r="CU219" i="1" s="1"/>
  <c r="T219" i="1" s="1"/>
  <c r="AH219" i="1"/>
  <c r="AI219" i="1"/>
  <c r="CW219" i="1" s="1"/>
  <c r="V219" i="1" s="1"/>
  <c r="AJ219" i="1"/>
  <c r="CX219" i="1" s="1"/>
  <c r="W219" i="1" s="1"/>
  <c r="CR219" i="1"/>
  <c r="CV219" i="1"/>
  <c r="U219" i="1" s="1"/>
  <c r="CZ219" i="1"/>
  <c r="FR219" i="1"/>
  <c r="GL219" i="1"/>
  <c r="GO219" i="1"/>
  <c r="GP219" i="1"/>
  <c r="GV219" i="1"/>
  <c r="HC219" i="1" s="1"/>
  <c r="GX219" i="1" s="1"/>
  <c r="C220" i="1"/>
  <c r="D220" i="1"/>
  <c r="R220" i="1"/>
  <c r="AC220" i="1"/>
  <c r="P220" i="1" s="1"/>
  <c r="AD220" i="1"/>
  <c r="AE220" i="1"/>
  <c r="Q220" i="1" s="1"/>
  <c r="AF220" i="1"/>
  <c r="AG220" i="1"/>
  <c r="CU220" i="1" s="1"/>
  <c r="T220" i="1" s="1"/>
  <c r="AH220" i="1"/>
  <c r="CV220" i="1" s="1"/>
  <c r="U220" i="1" s="1"/>
  <c r="AI220" i="1"/>
  <c r="AJ220" i="1"/>
  <c r="CX220" i="1" s="1"/>
  <c r="W220" i="1" s="1"/>
  <c r="CR220" i="1"/>
  <c r="CS220" i="1"/>
  <c r="CW220" i="1"/>
  <c r="V220" i="1" s="1"/>
  <c r="FR220" i="1"/>
  <c r="GL220" i="1"/>
  <c r="GO220" i="1"/>
  <c r="GP220" i="1"/>
  <c r="GV220" i="1"/>
  <c r="HC220" i="1"/>
  <c r="GX220" i="1" s="1"/>
  <c r="C221" i="1"/>
  <c r="D221" i="1"/>
  <c r="P221" i="1"/>
  <c r="CP221" i="1" s="1"/>
  <c r="O221" i="1" s="1"/>
  <c r="AC221" i="1"/>
  <c r="AD221" i="1"/>
  <c r="AB221" i="1" s="1"/>
  <c r="AE221" i="1"/>
  <c r="Q221" i="1" s="1"/>
  <c r="AF221" i="1"/>
  <c r="S221" i="1" s="1"/>
  <c r="CZ221" i="1" s="1"/>
  <c r="Y221" i="1" s="1"/>
  <c r="AG221" i="1"/>
  <c r="AH221" i="1"/>
  <c r="CV221" i="1" s="1"/>
  <c r="U221" i="1" s="1"/>
  <c r="AI221" i="1"/>
  <c r="CW221" i="1" s="1"/>
  <c r="V221" i="1" s="1"/>
  <c r="AJ221" i="1"/>
  <c r="CX221" i="1" s="1"/>
  <c r="W221" i="1" s="1"/>
  <c r="CQ221" i="1"/>
  <c r="CR221" i="1"/>
  <c r="CU221" i="1"/>
  <c r="T221" i="1" s="1"/>
  <c r="CY221" i="1"/>
  <c r="X221" i="1" s="1"/>
  <c r="FR221" i="1"/>
  <c r="GL221" i="1"/>
  <c r="GO221" i="1"/>
  <c r="GP221" i="1"/>
  <c r="GV221" i="1"/>
  <c r="HC221" i="1" s="1"/>
  <c r="GX221" i="1" s="1"/>
  <c r="C222" i="1"/>
  <c r="D222" i="1"/>
  <c r="U222" i="1"/>
  <c r="AC222" i="1"/>
  <c r="P222" i="1" s="1"/>
  <c r="AE222" i="1"/>
  <c r="AF222" i="1"/>
  <c r="S222" i="1" s="1"/>
  <c r="CY222" i="1" s="1"/>
  <c r="X222" i="1" s="1"/>
  <c r="AG222" i="1"/>
  <c r="CU222" i="1" s="1"/>
  <c r="T222" i="1" s="1"/>
  <c r="AH222" i="1"/>
  <c r="AI222" i="1"/>
  <c r="CW222" i="1" s="1"/>
  <c r="V222" i="1" s="1"/>
  <c r="AJ222" i="1"/>
  <c r="CX222" i="1" s="1"/>
  <c r="W222" i="1" s="1"/>
  <c r="CR222" i="1"/>
  <c r="CV222" i="1"/>
  <c r="FR222" i="1"/>
  <c r="GL222" i="1"/>
  <c r="GO222" i="1"/>
  <c r="GP222" i="1"/>
  <c r="GV222" i="1"/>
  <c r="GX222" i="1"/>
  <c r="HC222" i="1"/>
  <c r="C223" i="1"/>
  <c r="D223" i="1"/>
  <c r="S223" i="1"/>
  <c r="AC223" i="1"/>
  <c r="AD223" i="1"/>
  <c r="AE223" i="1"/>
  <c r="Q223" i="1" s="1"/>
  <c r="AF223" i="1"/>
  <c r="AG223" i="1"/>
  <c r="CU223" i="1" s="1"/>
  <c r="T223" i="1" s="1"/>
  <c r="AH223" i="1"/>
  <c r="CV223" i="1" s="1"/>
  <c r="U223" i="1" s="1"/>
  <c r="AI223" i="1"/>
  <c r="CW223" i="1" s="1"/>
  <c r="V223" i="1" s="1"/>
  <c r="AJ223" i="1"/>
  <c r="CR223" i="1"/>
  <c r="CT223" i="1"/>
  <c r="CX223" i="1"/>
  <c r="W223" i="1" s="1"/>
  <c r="FR223" i="1"/>
  <c r="GL223" i="1"/>
  <c r="GO223" i="1"/>
  <c r="GP223" i="1"/>
  <c r="GV223" i="1"/>
  <c r="HC223" i="1"/>
  <c r="GX223" i="1" s="1"/>
  <c r="C224" i="1"/>
  <c r="D224" i="1"/>
  <c r="P224" i="1"/>
  <c r="AC224" i="1"/>
  <c r="AD224" i="1"/>
  <c r="AB224" i="1" s="1"/>
  <c r="AE224" i="1"/>
  <c r="Q224" i="1" s="1"/>
  <c r="AF224" i="1"/>
  <c r="S224" i="1" s="1"/>
  <c r="CZ224" i="1" s="1"/>
  <c r="Y224" i="1" s="1"/>
  <c r="AG224" i="1"/>
  <c r="AH224" i="1"/>
  <c r="CV224" i="1" s="1"/>
  <c r="U224" i="1" s="1"/>
  <c r="AI224" i="1"/>
  <c r="CW224" i="1" s="1"/>
  <c r="V224" i="1" s="1"/>
  <c r="AJ224" i="1"/>
  <c r="CX224" i="1" s="1"/>
  <c r="W224" i="1" s="1"/>
  <c r="CQ224" i="1"/>
  <c r="CR224" i="1"/>
  <c r="CU224" i="1"/>
  <c r="T224" i="1" s="1"/>
  <c r="CY224" i="1"/>
  <c r="X224" i="1" s="1"/>
  <c r="FR224" i="1"/>
  <c r="GL224" i="1"/>
  <c r="GO224" i="1"/>
  <c r="GP224" i="1"/>
  <c r="GV224" i="1"/>
  <c r="HC224" i="1" s="1"/>
  <c r="GX224" i="1" s="1"/>
  <c r="C225" i="1"/>
  <c r="D225" i="1"/>
  <c r="R225" i="1"/>
  <c r="GK225" i="1" s="1"/>
  <c r="AC225" i="1"/>
  <c r="P225" i="1" s="1"/>
  <c r="AD225" i="1"/>
  <c r="AE225" i="1"/>
  <c r="Q225" i="1" s="1"/>
  <c r="AF225" i="1"/>
  <c r="AG225" i="1"/>
  <c r="CU225" i="1" s="1"/>
  <c r="T225" i="1" s="1"/>
  <c r="AH225" i="1"/>
  <c r="CV225" i="1" s="1"/>
  <c r="U225" i="1" s="1"/>
  <c r="AI225" i="1"/>
  <c r="AJ225" i="1"/>
  <c r="CX225" i="1" s="1"/>
  <c r="W225" i="1" s="1"/>
  <c r="CR225" i="1"/>
  <c r="CS225" i="1"/>
  <c r="CW225" i="1"/>
  <c r="V225" i="1" s="1"/>
  <c r="FR225" i="1"/>
  <c r="GL225" i="1"/>
  <c r="GO225" i="1"/>
  <c r="GP225" i="1"/>
  <c r="GV225" i="1"/>
  <c r="GX225" i="1"/>
  <c r="HC225" i="1"/>
  <c r="C226" i="1"/>
  <c r="D226" i="1"/>
  <c r="S226" i="1"/>
  <c r="AC226" i="1"/>
  <c r="AD226" i="1"/>
  <c r="AE226" i="1"/>
  <c r="Q226" i="1" s="1"/>
  <c r="AF226" i="1"/>
  <c r="AG226" i="1"/>
  <c r="CU226" i="1" s="1"/>
  <c r="T226" i="1" s="1"/>
  <c r="AH226" i="1"/>
  <c r="CV226" i="1" s="1"/>
  <c r="U226" i="1" s="1"/>
  <c r="AI226" i="1"/>
  <c r="CW226" i="1" s="1"/>
  <c r="V226" i="1" s="1"/>
  <c r="AJ226" i="1"/>
  <c r="CR226" i="1"/>
  <c r="CT226" i="1"/>
  <c r="CX226" i="1"/>
  <c r="W226" i="1" s="1"/>
  <c r="FR226" i="1"/>
  <c r="GL226" i="1"/>
  <c r="GO226" i="1"/>
  <c r="GP226" i="1"/>
  <c r="GV226" i="1"/>
  <c r="HC226" i="1" s="1"/>
  <c r="GX226" i="1" s="1"/>
  <c r="C227" i="1"/>
  <c r="D227" i="1"/>
  <c r="U227" i="1"/>
  <c r="AC227" i="1"/>
  <c r="P227" i="1" s="1"/>
  <c r="AE227" i="1"/>
  <c r="AF227" i="1"/>
  <c r="S227" i="1" s="1"/>
  <c r="CY227" i="1" s="1"/>
  <c r="X227" i="1" s="1"/>
  <c r="AG227" i="1"/>
  <c r="CU227" i="1" s="1"/>
  <c r="T227" i="1" s="1"/>
  <c r="AH227" i="1"/>
  <c r="AI227" i="1"/>
  <c r="CW227" i="1" s="1"/>
  <c r="V227" i="1" s="1"/>
  <c r="AJ227" i="1"/>
  <c r="CX227" i="1" s="1"/>
  <c r="W227" i="1" s="1"/>
  <c r="CR227" i="1"/>
  <c r="CV227" i="1"/>
  <c r="FR227" i="1"/>
  <c r="GL227" i="1"/>
  <c r="GO227" i="1"/>
  <c r="GP227" i="1"/>
  <c r="GV227" i="1"/>
  <c r="HC227" i="1" s="1"/>
  <c r="GX227" i="1" s="1"/>
  <c r="I228" i="1"/>
  <c r="S228" i="1"/>
  <c r="AC228" i="1"/>
  <c r="AD228" i="1"/>
  <c r="AE228" i="1"/>
  <c r="Q228" i="1" s="1"/>
  <c r="AF228" i="1"/>
  <c r="AG228" i="1"/>
  <c r="CU228" i="1" s="1"/>
  <c r="T228" i="1" s="1"/>
  <c r="AH228" i="1"/>
  <c r="CV228" i="1" s="1"/>
  <c r="U228" i="1" s="1"/>
  <c r="AI228" i="1"/>
  <c r="CW228" i="1" s="1"/>
  <c r="V228" i="1" s="1"/>
  <c r="AJ228" i="1"/>
  <c r="CR228" i="1"/>
  <c r="CT228" i="1"/>
  <c r="CX228" i="1"/>
  <c r="W228" i="1" s="1"/>
  <c r="FR228" i="1"/>
  <c r="GL228" i="1"/>
  <c r="GO228" i="1"/>
  <c r="GP228" i="1"/>
  <c r="GV228" i="1"/>
  <c r="HC228" i="1" s="1"/>
  <c r="GX228" i="1" s="1"/>
  <c r="I229" i="1"/>
  <c r="Q229" i="1" s="1"/>
  <c r="R229" i="1"/>
  <c r="GK229" i="1" s="1"/>
  <c r="AC229" i="1"/>
  <c r="P229" i="1" s="1"/>
  <c r="AD229" i="1"/>
  <c r="AE229" i="1"/>
  <c r="AF229" i="1"/>
  <c r="AG229" i="1"/>
  <c r="CU229" i="1" s="1"/>
  <c r="T229" i="1" s="1"/>
  <c r="AH229" i="1"/>
  <c r="CV229" i="1" s="1"/>
  <c r="U229" i="1" s="1"/>
  <c r="AI229" i="1"/>
  <c r="AJ229" i="1"/>
  <c r="CX229" i="1" s="1"/>
  <c r="W229" i="1" s="1"/>
  <c r="CR229" i="1"/>
  <c r="CS229" i="1"/>
  <c r="CW229" i="1"/>
  <c r="V229" i="1" s="1"/>
  <c r="FR229" i="1"/>
  <c r="GL229" i="1"/>
  <c r="GO229" i="1"/>
  <c r="GP229" i="1"/>
  <c r="GV229" i="1"/>
  <c r="GX229" i="1"/>
  <c r="HC229" i="1"/>
  <c r="B231" i="1"/>
  <c r="C231" i="1"/>
  <c r="C172" i="1" s="1"/>
  <c r="D231" i="1"/>
  <c r="D172" i="1" s="1"/>
  <c r="F231" i="1"/>
  <c r="F172" i="1" s="1"/>
  <c r="G231" i="1"/>
  <c r="G172" i="1" s="1"/>
  <c r="BD231" i="1"/>
  <c r="BX231" i="1"/>
  <c r="BX172" i="1" s="1"/>
  <c r="CK231" i="1"/>
  <c r="CK172" i="1" s="1"/>
  <c r="CL231" i="1"/>
  <c r="CL172" i="1" s="1"/>
  <c r="CM231" i="1"/>
  <c r="CM172" i="1" s="1"/>
  <c r="EH231" i="1"/>
  <c r="ET231" i="1"/>
  <c r="FP231" i="1"/>
  <c r="FP172" i="1" s="1"/>
  <c r="FQ231" i="1"/>
  <c r="FV231" i="1"/>
  <c r="FV172" i="1" s="1"/>
  <c r="GC231" i="1"/>
  <c r="GC172" i="1" s="1"/>
  <c r="GD231" i="1"/>
  <c r="GD172" i="1" s="1"/>
  <c r="GE231" i="1"/>
  <c r="GE172" i="1" s="1"/>
  <c r="D261" i="1"/>
  <c r="E263" i="1"/>
  <c r="Z263" i="1"/>
  <c r="AA263" i="1"/>
  <c r="AM263" i="1"/>
  <c r="AN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CM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R263" i="1"/>
  <c r="DS263" i="1"/>
  <c r="EE263" i="1"/>
  <c r="EF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C265" i="1"/>
  <c r="D265" i="1"/>
  <c r="Y265" i="1"/>
  <c r="AC265" i="1"/>
  <c r="P265" i="1" s="1"/>
  <c r="AE265" i="1"/>
  <c r="AF265" i="1"/>
  <c r="S265" i="1" s="1"/>
  <c r="CY265" i="1" s="1"/>
  <c r="X265" i="1" s="1"/>
  <c r="AG265" i="1"/>
  <c r="CU265" i="1" s="1"/>
  <c r="T265" i="1" s="1"/>
  <c r="AH265" i="1"/>
  <c r="AI265" i="1"/>
  <c r="CW265" i="1" s="1"/>
  <c r="V265" i="1" s="1"/>
  <c r="AJ265" i="1"/>
  <c r="CX265" i="1" s="1"/>
  <c r="W265" i="1" s="1"/>
  <c r="CR265" i="1"/>
  <c r="CV265" i="1"/>
  <c r="U265" i="1" s="1"/>
  <c r="CZ265" i="1"/>
  <c r="FR265" i="1"/>
  <c r="GL265" i="1"/>
  <c r="GO265" i="1"/>
  <c r="GP265" i="1"/>
  <c r="GV265" i="1"/>
  <c r="GX265" i="1"/>
  <c r="HC265" i="1"/>
  <c r="C266" i="1"/>
  <c r="D266" i="1"/>
  <c r="S266" i="1"/>
  <c r="AC266" i="1"/>
  <c r="AD266" i="1"/>
  <c r="AE266" i="1"/>
  <c r="Q266" i="1" s="1"/>
  <c r="AF266" i="1"/>
  <c r="AG266" i="1"/>
  <c r="CU266" i="1" s="1"/>
  <c r="T266" i="1" s="1"/>
  <c r="AH266" i="1"/>
  <c r="CV266" i="1" s="1"/>
  <c r="U266" i="1" s="1"/>
  <c r="AI266" i="1"/>
  <c r="CW266" i="1" s="1"/>
  <c r="V266" i="1" s="1"/>
  <c r="AJ266" i="1"/>
  <c r="CR266" i="1"/>
  <c r="CT266" i="1"/>
  <c r="CX266" i="1"/>
  <c r="W266" i="1" s="1"/>
  <c r="EB282" i="1" s="1"/>
  <c r="FR266" i="1"/>
  <c r="GL266" i="1"/>
  <c r="GO266" i="1"/>
  <c r="GP266" i="1"/>
  <c r="GV266" i="1"/>
  <c r="HC266" i="1"/>
  <c r="GX266" i="1" s="1"/>
  <c r="I267" i="1"/>
  <c r="Q267" i="1"/>
  <c r="U267" i="1"/>
  <c r="AC267" i="1"/>
  <c r="P267" i="1" s="1"/>
  <c r="AE267" i="1"/>
  <c r="AF267" i="1"/>
  <c r="AG267" i="1"/>
  <c r="CU267" i="1" s="1"/>
  <c r="T267" i="1" s="1"/>
  <c r="AH267" i="1"/>
  <c r="AI267" i="1"/>
  <c r="CW267" i="1" s="1"/>
  <c r="V267" i="1" s="1"/>
  <c r="AJ267" i="1"/>
  <c r="CX267" i="1" s="1"/>
  <c r="W267" i="1" s="1"/>
  <c r="CR267" i="1"/>
  <c r="CS267" i="1"/>
  <c r="CV267" i="1"/>
  <c r="FR267" i="1"/>
  <c r="GL267" i="1"/>
  <c r="GO267" i="1"/>
  <c r="GP267" i="1"/>
  <c r="GV267" i="1"/>
  <c r="HC267" i="1"/>
  <c r="GX267" i="1" s="1"/>
  <c r="I268" i="1"/>
  <c r="P268" i="1"/>
  <c r="T268" i="1"/>
  <c r="AC268" i="1"/>
  <c r="AD268" i="1"/>
  <c r="AB268" i="1" s="1"/>
  <c r="AE268" i="1"/>
  <c r="Q268" i="1" s="1"/>
  <c r="AF268" i="1"/>
  <c r="S268" i="1" s="1"/>
  <c r="AG268" i="1"/>
  <c r="AH268" i="1"/>
  <c r="CV268" i="1" s="1"/>
  <c r="U268" i="1" s="1"/>
  <c r="AI268" i="1"/>
  <c r="CW268" i="1" s="1"/>
  <c r="V268" i="1" s="1"/>
  <c r="AJ268" i="1"/>
  <c r="CX268" i="1" s="1"/>
  <c r="W268" i="1" s="1"/>
  <c r="CQ268" i="1"/>
  <c r="CR268" i="1"/>
  <c r="CU268" i="1"/>
  <c r="CY268" i="1"/>
  <c r="X268" i="1" s="1"/>
  <c r="CZ268" i="1"/>
  <c r="Y268" i="1" s="1"/>
  <c r="FR268" i="1"/>
  <c r="GL268" i="1"/>
  <c r="GO268" i="1"/>
  <c r="GP268" i="1"/>
  <c r="GV268" i="1"/>
  <c r="HC268" i="1" s="1"/>
  <c r="GX268" i="1"/>
  <c r="C269" i="1"/>
  <c r="D269" i="1"/>
  <c r="R269" i="1"/>
  <c r="AC269" i="1"/>
  <c r="AE269" i="1"/>
  <c r="AF269" i="1"/>
  <c r="S269" i="1" s="1"/>
  <c r="AG269" i="1"/>
  <c r="CU269" i="1" s="1"/>
  <c r="T269" i="1" s="1"/>
  <c r="AH269" i="1"/>
  <c r="AI269" i="1"/>
  <c r="CW269" i="1" s="1"/>
  <c r="V269" i="1" s="1"/>
  <c r="AJ269" i="1"/>
  <c r="CT269" i="1"/>
  <c r="CV269" i="1"/>
  <c r="U269" i="1" s="1"/>
  <c r="CX269" i="1"/>
  <c r="W269" i="1" s="1"/>
  <c r="FR269" i="1"/>
  <c r="GL269" i="1"/>
  <c r="GO269" i="1"/>
  <c r="GP269" i="1"/>
  <c r="GV269" i="1"/>
  <c r="GX269" i="1"/>
  <c r="HC269" i="1"/>
  <c r="C270" i="1"/>
  <c r="D270" i="1"/>
  <c r="S270" i="1"/>
  <c r="CZ270" i="1" s="1"/>
  <c r="Y270" i="1" s="1"/>
  <c r="T270" i="1"/>
  <c r="U270" i="1"/>
  <c r="AC270" i="1"/>
  <c r="CQ270" i="1" s="1"/>
  <c r="AE270" i="1"/>
  <c r="AF270" i="1"/>
  <c r="AG270" i="1"/>
  <c r="AH270" i="1"/>
  <c r="AI270" i="1"/>
  <c r="CW270" i="1" s="1"/>
  <c r="V270" i="1" s="1"/>
  <c r="AJ270" i="1"/>
  <c r="CR270" i="1"/>
  <c r="CT270" i="1"/>
  <c r="CU270" i="1"/>
  <c r="CV270" i="1"/>
  <c r="CX270" i="1"/>
  <c r="W270" i="1" s="1"/>
  <c r="CY270" i="1"/>
  <c r="X270" i="1" s="1"/>
  <c r="FR270" i="1"/>
  <c r="GL270" i="1"/>
  <c r="GO270" i="1"/>
  <c r="GP270" i="1"/>
  <c r="GV270" i="1"/>
  <c r="HC270" i="1"/>
  <c r="GX270" i="1" s="1"/>
  <c r="I271" i="1"/>
  <c r="Q271" i="1" s="1"/>
  <c r="R271" i="1"/>
  <c r="AC271" i="1"/>
  <c r="P271" i="1" s="1"/>
  <c r="AE271" i="1"/>
  <c r="AD271" i="1" s="1"/>
  <c r="AB271" i="1" s="1"/>
  <c r="AF271" i="1"/>
  <c r="AG271" i="1"/>
  <c r="CU271" i="1" s="1"/>
  <c r="AH271" i="1"/>
  <c r="AI271" i="1"/>
  <c r="AJ271" i="1"/>
  <c r="CX271" i="1" s="1"/>
  <c r="CR271" i="1"/>
  <c r="CS271" i="1"/>
  <c r="CV271" i="1"/>
  <c r="U271" i="1" s="1"/>
  <c r="CW271" i="1"/>
  <c r="V271" i="1" s="1"/>
  <c r="FR271" i="1"/>
  <c r="GL271" i="1"/>
  <c r="GO271" i="1"/>
  <c r="GP271" i="1"/>
  <c r="GV271" i="1"/>
  <c r="HC271" i="1"/>
  <c r="GX271" i="1" s="1"/>
  <c r="I272" i="1"/>
  <c r="P272" i="1"/>
  <c r="AC272" i="1"/>
  <c r="AE272" i="1"/>
  <c r="AF272" i="1"/>
  <c r="S272" i="1" s="1"/>
  <c r="AG272" i="1"/>
  <c r="AH272" i="1"/>
  <c r="AI272" i="1"/>
  <c r="CW272" i="1" s="1"/>
  <c r="V272" i="1" s="1"/>
  <c r="AJ272" i="1"/>
  <c r="CX272" i="1" s="1"/>
  <c r="W272" i="1" s="1"/>
  <c r="CQ272" i="1"/>
  <c r="CR272" i="1"/>
  <c r="CU272" i="1"/>
  <c r="T272" i="1" s="1"/>
  <c r="CV272" i="1"/>
  <c r="U272" i="1" s="1"/>
  <c r="CZ272" i="1"/>
  <c r="Y272" i="1" s="1"/>
  <c r="FR272" i="1"/>
  <c r="GL272" i="1"/>
  <c r="GO272" i="1"/>
  <c r="GP272" i="1"/>
  <c r="GV272" i="1"/>
  <c r="HC272" i="1" s="1"/>
  <c r="GX272" i="1" s="1"/>
  <c r="C273" i="1"/>
  <c r="D273" i="1"/>
  <c r="R273" i="1"/>
  <c r="AB273" i="1"/>
  <c r="AC273" i="1"/>
  <c r="P273" i="1" s="1"/>
  <c r="AE273" i="1"/>
  <c r="AD273" i="1" s="1"/>
  <c r="AF273" i="1"/>
  <c r="AG273" i="1"/>
  <c r="CU273" i="1" s="1"/>
  <c r="T273" i="1" s="1"/>
  <c r="AH273" i="1"/>
  <c r="AI273" i="1"/>
  <c r="AJ273" i="1"/>
  <c r="CX273" i="1" s="1"/>
  <c r="W273" i="1" s="1"/>
  <c r="CR273" i="1"/>
  <c r="CS273" i="1"/>
  <c r="CV273" i="1"/>
  <c r="U273" i="1" s="1"/>
  <c r="CW273" i="1"/>
  <c r="V273" i="1" s="1"/>
  <c r="FR273" i="1"/>
  <c r="GL273" i="1"/>
  <c r="GO273" i="1"/>
  <c r="GP273" i="1"/>
  <c r="GV273" i="1"/>
  <c r="HC273" i="1"/>
  <c r="GX273" i="1" s="1"/>
  <c r="C274" i="1"/>
  <c r="D274" i="1"/>
  <c r="P274" i="1"/>
  <c r="CP274" i="1" s="1"/>
  <c r="O274" i="1" s="1"/>
  <c r="S274" i="1"/>
  <c r="CZ274" i="1" s="1"/>
  <c r="Y274" i="1" s="1"/>
  <c r="T274" i="1"/>
  <c r="AC274" i="1"/>
  <c r="AD274" i="1"/>
  <c r="AE274" i="1"/>
  <c r="Q274" i="1" s="1"/>
  <c r="AF274" i="1"/>
  <c r="AG274" i="1"/>
  <c r="AH274" i="1"/>
  <c r="CV274" i="1" s="1"/>
  <c r="U274" i="1" s="1"/>
  <c r="AI274" i="1"/>
  <c r="CW274" i="1" s="1"/>
  <c r="V274" i="1" s="1"/>
  <c r="AJ274" i="1"/>
  <c r="CQ274" i="1"/>
  <c r="CR274" i="1"/>
  <c r="CT274" i="1"/>
  <c r="CU274" i="1"/>
  <c r="CX274" i="1"/>
  <c r="W274" i="1" s="1"/>
  <c r="CY274" i="1"/>
  <c r="X274" i="1" s="1"/>
  <c r="FR274" i="1"/>
  <c r="GL274" i="1"/>
  <c r="GO274" i="1"/>
  <c r="GP274" i="1"/>
  <c r="GV274" i="1"/>
  <c r="HC274" i="1"/>
  <c r="GX274" i="1" s="1"/>
  <c r="I275" i="1"/>
  <c r="Q275" i="1" s="1"/>
  <c r="R275" i="1"/>
  <c r="AC275" i="1"/>
  <c r="P275" i="1" s="1"/>
  <c r="AE275" i="1"/>
  <c r="AD275" i="1" s="1"/>
  <c r="AB275" i="1" s="1"/>
  <c r="AF275" i="1"/>
  <c r="AG275" i="1"/>
  <c r="CU275" i="1" s="1"/>
  <c r="AH275" i="1"/>
  <c r="AI275" i="1"/>
  <c r="AJ275" i="1"/>
  <c r="CX275" i="1" s="1"/>
  <c r="CR275" i="1"/>
  <c r="CS275" i="1"/>
  <c r="CV275" i="1"/>
  <c r="U275" i="1" s="1"/>
  <c r="CW275" i="1"/>
  <c r="V275" i="1" s="1"/>
  <c r="FR275" i="1"/>
  <c r="GL275" i="1"/>
  <c r="GO275" i="1"/>
  <c r="GP275" i="1"/>
  <c r="GV275" i="1"/>
  <c r="HC275" i="1"/>
  <c r="GX275" i="1" s="1"/>
  <c r="I276" i="1"/>
  <c r="P276" i="1"/>
  <c r="AC276" i="1"/>
  <c r="AE276" i="1"/>
  <c r="AF276" i="1"/>
  <c r="S276" i="1" s="1"/>
  <c r="CY276" i="1" s="1"/>
  <c r="X276" i="1" s="1"/>
  <c r="AG276" i="1"/>
  <c r="AH276" i="1"/>
  <c r="AI276" i="1"/>
  <c r="CW276" i="1" s="1"/>
  <c r="V276" i="1" s="1"/>
  <c r="AJ276" i="1"/>
  <c r="CX276" i="1" s="1"/>
  <c r="W276" i="1" s="1"/>
  <c r="CQ276" i="1"/>
  <c r="CR276" i="1"/>
  <c r="CU276" i="1"/>
  <c r="T276" i="1" s="1"/>
  <c r="CV276" i="1"/>
  <c r="U276" i="1" s="1"/>
  <c r="CZ276" i="1"/>
  <c r="Y276" i="1" s="1"/>
  <c r="FR276" i="1"/>
  <c r="GL276" i="1"/>
  <c r="GO276" i="1"/>
  <c r="GP276" i="1"/>
  <c r="GV276" i="1"/>
  <c r="HC276" i="1" s="1"/>
  <c r="GX276" i="1" s="1"/>
  <c r="C277" i="1"/>
  <c r="D277" i="1"/>
  <c r="R277" i="1"/>
  <c r="AB277" i="1"/>
  <c r="AC277" i="1"/>
  <c r="P277" i="1" s="1"/>
  <c r="AE277" i="1"/>
  <c r="AD277" i="1" s="1"/>
  <c r="AF277" i="1"/>
  <c r="AG277" i="1"/>
  <c r="CU277" i="1" s="1"/>
  <c r="T277" i="1" s="1"/>
  <c r="AH277" i="1"/>
  <c r="AI277" i="1"/>
  <c r="AJ277" i="1"/>
  <c r="CX277" i="1" s="1"/>
  <c r="W277" i="1" s="1"/>
  <c r="CR277" i="1"/>
  <c r="CS277" i="1"/>
  <c r="CV277" i="1"/>
  <c r="U277" i="1" s="1"/>
  <c r="CW277" i="1"/>
  <c r="V277" i="1" s="1"/>
  <c r="FR277" i="1"/>
  <c r="GL277" i="1"/>
  <c r="GO277" i="1"/>
  <c r="GP277" i="1"/>
  <c r="GV277" i="1"/>
  <c r="HC277" i="1"/>
  <c r="GX277" i="1" s="1"/>
  <c r="C278" i="1"/>
  <c r="D278" i="1"/>
  <c r="P278" i="1"/>
  <c r="CP278" i="1" s="1"/>
  <c r="O278" i="1" s="1"/>
  <c r="S278" i="1"/>
  <c r="CZ278" i="1" s="1"/>
  <c r="Y278" i="1" s="1"/>
  <c r="T278" i="1"/>
  <c r="AC278" i="1"/>
  <c r="AD278" i="1"/>
  <c r="AE278" i="1"/>
  <c r="Q278" i="1" s="1"/>
  <c r="AF278" i="1"/>
  <c r="AG278" i="1"/>
  <c r="AH278" i="1"/>
  <c r="CV278" i="1" s="1"/>
  <c r="U278" i="1" s="1"/>
  <c r="AI278" i="1"/>
  <c r="CW278" i="1" s="1"/>
  <c r="V278" i="1" s="1"/>
  <c r="AJ278" i="1"/>
  <c r="CQ278" i="1"/>
  <c r="CR278" i="1"/>
  <c r="CT278" i="1"/>
  <c r="CU278" i="1"/>
  <c r="CX278" i="1"/>
  <c r="W278" i="1" s="1"/>
  <c r="CY278" i="1"/>
  <c r="X278" i="1" s="1"/>
  <c r="FR278" i="1"/>
  <c r="GL278" i="1"/>
  <c r="GO278" i="1"/>
  <c r="GP278" i="1"/>
  <c r="GV278" i="1"/>
  <c r="HC278" i="1"/>
  <c r="GX278" i="1" s="1"/>
  <c r="I279" i="1"/>
  <c r="Q279" i="1" s="1"/>
  <c r="R279" i="1"/>
  <c r="AC279" i="1"/>
  <c r="P279" i="1" s="1"/>
  <c r="AE279" i="1"/>
  <c r="AD279" i="1" s="1"/>
  <c r="AB279" i="1" s="1"/>
  <c r="AF279" i="1"/>
  <c r="AG279" i="1"/>
  <c r="CU279" i="1" s="1"/>
  <c r="AH279" i="1"/>
  <c r="AI279" i="1"/>
  <c r="AJ279" i="1"/>
  <c r="CX279" i="1" s="1"/>
  <c r="CR279" i="1"/>
  <c r="CS279" i="1"/>
  <c r="CV279" i="1"/>
  <c r="U279" i="1" s="1"/>
  <c r="CW279" i="1"/>
  <c r="V279" i="1" s="1"/>
  <c r="FR279" i="1"/>
  <c r="GL279" i="1"/>
  <c r="GO279" i="1"/>
  <c r="GP279" i="1"/>
  <c r="GV279" i="1"/>
  <c r="HC279" i="1"/>
  <c r="GX279" i="1" s="1"/>
  <c r="I280" i="1"/>
  <c r="P280" i="1"/>
  <c r="AC280" i="1"/>
  <c r="AE280" i="1"/>
  <c r="AF280" i="1"/>
  <c r="S280" i="1" s="1"/>
  <c r="CY280" i="1" s="1"/>
  <c r="X280" i="1" s="1"/>
  <c r="AG280" i="1"/>
  <c r="AH280" i="1"/>
  <c r="AI280" i="1"/>
  <c r="CW280" i="1" s="1"/>
  <c r="V280" i="1" s="1"/>
  <c r="AJ280" i="1"/>
  <c r="CX280" i="1" s="1"/>
  <c r="W280" i="1" s="1"/>
  <c r="CQ280" i="1"/>
  <c r="CR280" i="1"/>
  <c r="CU280" i="1"/>
  <c r="T280" i="1" s="1"/>
  <c r="CV280" i="1"/>
  <c r="U280" i="1" s="1"/>
  <c r="CZ280" i="1"/>
  <c r="Y280" i="1" s="1"/>
  <c r="FR280" i="1"/>
  <c r="GL280" i="1"/>
  <c r="GO280" i="1"/>
  <c r="GP280" i="1"/>
  <c r="GV280" i="1"/>
  <c r="HC280" i="1" s="1"/>
  <c r="GX280" i="1" s="1"/>
  <c r="B282" i="1"/>
  <c r="B263" i="1" s="1"/>
  <c r="C282" i="1"/>
  <c r="C263" i="1" s="1"/>
  <c r="D282" i="1"/>
  <c r="D263" i="1" s="1"/>
  <c r="F282" i="1"/>
  <c r="F263" i="1" s="1"/>
  <c r="G282" i="1"/>
  <c r="G263" i="1" s="1"/>
  <c r="BX282" i="1"/>
  <c r="BX263" i="1" s="1"/>
  <c r="BZ282" i="1"/>
  <c r="CD282" i="1"/>
  <c r="CK282" i="1"/>
  <c r="CK263" i="1" s="1"/>
  <c r="CL282" i="1"/>
  <c r="CL263" i="1" s="1"/>
  <c r="CM282" i="1"/>
  <c r="BD282" i="1" s="1"/>
  <c r="EA282" i="1"/>
  <c r="FP282" i="1"/>
  <c r="FQ282" i="1"/>
  <c r="FQ263" i="1" s="1"/>
  <c r="FU282" i="1"/>
  <c r="FU263" i="1" s="1"/>
  <c r="GB282" i="1"/>
  <c r="GB263" i="1" s="1"/>
  <c r="GC282" i="1"/>
  <c r="GC263" i="1" s="1"/>
  <c r="GD282" i="1"/>
  <c r="GD263" i="1" s="1"/>
  <c r="GE282" i="1"/>
  <c r="GE263" i="1" s="1"/>
  <c r="B312" i="1"/>
  <c r="B26" i="1" s="1"/>
  <c r="C312" i="1"/>
  <c r="C26" i="1" s="1"/>
  <c r="D312" i="1"/>
  <c r="D26" i="1" s="1"/>
  <c r="F312" i="1"/>
  <c r="F26" i="1" s="1"/>
  <c r="G312" i="1"/>
  <c r="G26" i="1" s="1"/>
  <c r="D342" i="1"/>
  <c r="E344" i="1"/>
  <c r="F344" i="1"/>
  <c r="Z344" i="1"/>
  <c r="AA344" i="1"/>
  <c r="AM344" i="1"/>
  <c r="AN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R344" i="1"/>
  <c r="DS344" i="1"/>
  <c r="EE344" i="1"/>
  <c r="EF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GX344" i="1"/>
  <c r="C346" i="1"/>
  <c r="D346" i="1"/>
  <c r="R346" i="1"/>
  <c r="S346" i="1"/>
  <c r="AC346" i="1"/>
  <c r="AD346" i="1"/>
  <c r="AE346" i="1"/>
  <c r="Q346" i="1" s="1"/>
  <c r="AF346" i="1"/>
  <c r="AG346" i="1"/>
  <c r="CU346" i="1" s="1"/>
  <c r="T346" i="1" s="1"/>
  <c r="AH346" i="1"/>
  <c r="CV346" i="1" s="1"/>
  <c r="U346" i="1" s="1"/>
  <c r="AI346" i="1"/>
  <c r="AJ346" i="1"/>
  <c r="CR346" i="1"/>
  <c r="CS346" i="1"/>
  <c r="CT346" i="1"/>
  <c r="CW346" i="1"/>
  <c r="V346" i="1" s="1"/>
  <c r="CX346" i="1"/>
  <c r="W346" i="1" s="1"/>
  <c r="FR346" i="1"/>
  <c r="GL346" i="1"/>
  <c r="GN346" i="1"/>
  <c r="GP346" i="1"/>
  <c r="GV346" i="1"/>
  <c r="HC346" i="1"/>
  <c r="GX346" i="1" s="1"/>
  <c r="C347" i="1"/>
  <c r="D347" i="1"/>
  <c r="P347" i="1"/>
  <c r="AC347" i="1"/>
  <c r="AE347" i="1"/>
  <c r="AF347" i="1"/>
  <c r="S347" i="1" s="1"/>
  <c r="CY347" i="1" s="1"/>
  <c r="X347" i="1" s="1"/>
  <c r="AG347" i="1"/>
  <c r="AH347" i="1"/>
  <c r="AI347" i="1"/>
  <c r="CW347" i="1" s="1"/>
  <c r="V347" i="1" s="1"/>
  <c r="AJ347" i="1"/>
  <c r="CX347" i="1" s="1"/>
  <c r="W347" i="1" s="1"/>
  <c r="CQ347" i="1"/>
  <c r="CR347" i="1"/>
  <c r="CU347" i="1"/>
  <c r="T347" i="1" s="1"/>
  <c r="CV347" i="1"/>
  <c r="U347" i="1" s="1"/>
  <c r="CZ347" i="1"/>
  <c r="Y347" i="1" s="1"/>
  <c r="FR347" i="1"/>
  <c r="GL347" i="1"/>
  <c r="GN347" i="1"/>
  <c r="GP347" i="1"/>
  <c r="GV347" i="1"/>
  <c r="HC347" i="1" s="1"/>
  <c r="GX347" i="1" s="1"/>
  <c r="C348" i="1"/>
  <c r="D348" i="1"/>
  <c r="R348" i="1"/>
  <c r="AB348" i="1"/>
  <c r="AC348" i="1"/>
  <c r="P348" i="1" s="1"/>
  <c r="AE348" i="1"/>
  <c r="AD348" i="1" s="1"/>
  <c r="AF348" i="1"/>
  <c r="AG348" i="1"/>
  <c r="CU348" i="1" s="1"/>
  <c r="T348" i="1" s="1"/>
  <c r="AH348" i="1"/>
  <c r="AI348" i="1"/>
  <c r="AJ348" i="1"/>
  <c r="CX348" i="1" s="1"/>
  <c r="W348" i="1" s="1"/>
  <c r="CR348" i="1"/>
  <c r="CS348" i="1"/>
  <c r="CV348" i="1"/>
  <c r="U348" i="1" s="1"/>
  <c r="CW348" i="1"/>
  <c r="V348" i="1" s="1"/>
  <c r="FR348" i="1"/>
  <c r="GL348" i="1"/>
  <c r="GN348" i="1"/>
  <c r="GP348" i="1"/>
  <c r="GV348" i="1"/>
  <c r="HC348" i="1"/>
  <c r="GX348" i="1" s="1"/>
  <c r="C349" i="1"/>
  <c r="D349" i="1"/>
  <c r="P349" i="1"/>
  <c r="CP349" i="1" s="1"/>
  <c r="O349" i="1" s="1"/>
  <c r="S349" i="1"/>
  <c r="CZ349" i="1" s="1"/>
  <c r="Y349" i="1" s="1"/>
  <c r="X349" i="1"/>
  <c r="AC349" i="1"/>
  <c r="AB349" i="1" s="1"/>
  <c r="AD349" i="1"/>
  <c r="AE349" i="1"/>
  <c r="Q349" i="1" s="1"/>
  <c r="AF349" i="1"/>
  <c r="AG349" i="1"/>
  <c r="AH349" i="1"/>
  <c r="CV349" i="1" s="1"/>
  <c r="U349" i="1" s="1"/>
  <c r="AI349" i="1"/>
  <c r="CW349" i="1" s="1"/>
  <c r="V349" i="1" s="1"/>
  <c r="AJ349" i="1"/>
  <c r="CQ349" i="1"/>
  <c r="CR349" i="1"/>
  <c r="CT349" i="1"/>
  <c r="CU349" i="1"/>
  <c r="T349" i="1" s="1"/>
  <c r="CX349" i="1"/>
  <c r="W349" i="1" s="1"/>
  <c r="CY349" i="1"/>
  <c r="FR349" i="1"/>
  <c r="GL349" i="1"/>
  <c r="GN349" i="1"/>
  <c r="GP349" i="1"/>
  <c r="GV349" i="1"/>
  <c r="HC349" i="1"/>
  <c r="GX349" i="1" s="1"/>
  <c r="C350" i="1"/>
  <c r="D350" i="1"/>
  <c r="I350" i="1"/>
  <c r="CX365" i="3" s="1"/>
  <c r="K350" i="1"/>
  <c r="R350" i="1"/>
  <c r="S350" i="1"/>
  <c r="W350" i="1"/>
  <c r="AC350" i="1"/>
  <c r="AD350" i="1"/>
  <c r="AE350" i="1"/>
  <c r="Q350" i="1" s="1"/>
  <c r="AF350" i="1"/>
  <c r="AG350" i="1"/>
  <c r="CU350" i="1" s="1"/>
  <c r="T350" i="1" s="1"/>
  <c r="AH350" i="1"/>
  <c r="CV350" i="1" s="1"/>
  <c r="U350" i="1" s="1"/>
  <c r="AI350" i="1"/>
  <c r="AJ350" i="1"/>
  <c r="CR350" i="1"/>
  <c r="CS350" i="1"/>
  <c r="CT350" i="1"/>
  <c r="CW350" i="1"/>
  <c r="V350" i="1" s="1"/>
  <c r="CX350" i="1"/>
  <c r="FR350" i="1"/>
  <c r="GL350" i="1"/>
  <c r="GN350" i="1"/>
  <c r="GP350" i="1"/>
  <c r="GV350" i="1"/>
  <c r="HC350" i="1"/>
  <c r="GX350" i="1" s="1"/>
  <c r="C351" i="1"/>
  <c r="D351" i="1"/>
  <c r="I351" i="1"/>
  <c r="CX366" i="3" s="1"/>
  <c r="K351" i="1"/>
  <c r="R351" i="1"/>
  <c r="S351" i="1"/>
  <c r="W351" i="1"/>
  <c r="AC351" i="1"/>
  <c r="AD351" i="1"/>
  <c r="AE351" i="1"/>
  <c r="Q351" i="1" s="1"/>
  <c r="AF351" i="1"/>
  <c r="AG351" i="1"/>
  <c r="CU351" i="1" s="1"/>
  <c r="T351" i="1" s="1"/>
  <c r="AH351" i="1"/>
  <c r="CV351" i="1" s="1"/>
  <c r="U351" i="1" s="1"/>
  <c r="AI351" i="1"/>
  <c r="AJ351" i="1"/>
  <c r="CR351" i="1"/>
  <c r="CS351" i="1"/>
  <c r="CT351" i="1"/>
  <c r="CW351" i="1"/>
  <c r="V351" i="1" s="1"/>
  <c r="CX351" i="1"/>
  <c r="FR351" i="1"/>
  <c r="GK351" i="1"/>
  <c r="GL351" i="1"/>
  <c r="GN351" i="1"/>
  <c r="GP351" i="1"/>
  <c r="GV351" i="1"/>
  <c r="GX351" i="1"/>
  <c r="HC351" i="1"/>
  <c r="C352" i="1"/>
  <c r="D352" i="1"/>
  <c r="I352" i="1"/>
  <c r="CX367" i="3" s="1"/>
  <c r="K352" i="1"/>
  <c r="Q352" i="1"/>
  <c r="R352" i="1"/>
  <c r="U352" i="1"/>
  <c r="AB352" i="1"/>
  <c r="AC352" i="1"/>
  <c r="P352" i="1" s="1"/>
  <c r="AE352" i="1"/>
  <c r="AD352" i="1" s="1"/>
  <c r="AF352" i="1"/>
  <c r="AG352" i="1"/>
  <c r="CU352" i="1" s="1"/>
  <c r="T352" i="1" s="1"/>
  <c r="AH352" i="1"/>
  <c r="AI352" i="1"/>
  <c r="AJ352" i="1"/>
  <c r="CX352" i="1" s="1"/>
  <c r="W352" i="1" s="1"/>
  <c r="CR352" i="1"/>
  <c r="CS352" i="1"/>
  <c r="CV352" i="1"/>
  <c r="CW352" i="1"/>
  <c r="V352" i="1" s="1"/>
  <c r="FR352" i="1"/>
  <c r="GL352" i="1"/>
  <c r="GN352" i="1"/>
  <c r="GP352" i="1"/>
  <c r="GV352" i="1"/>
  <c r="HC352" i="1"/>
  <c r="GX352" i="1" s="1"/>
  <c r="C353" i="1"/>
  <c r="D353" i="1"/>
  <c r="I353" i="1"/>
  <c r="CX368" i="3" s="1"/>
  <c r="K353" i="1"/>
  <c r="AC353" i="1"/>
  <c r="P353" i="1" s="1"/>
  <c r="AE353" i="1"/>
  <c r="AF353" i="1"/>
  <c r="AG353" i="1"/>
  <c r="CU353" i="1" s="1"/>
  <c r="AH353" i="1"/>
  <c r="AI353" i="1"/>
  <c r="CW353" i="1" s="1"/>
  <c r="V353" i="1" s="1"/>
  <c r="AJ353" i="1"/>
  <c r="CX353" i="1" s="1"/>
  <c r="CV353" i="1"/>
  <c r="U353" i="1" s="1"/>
  <c r="FR353" i="1"/>
  <c r="GL353" i="1"/>
  <c r="GN353" i="1"/>
  <c r="GP353" i="1"/>
  <c r="GV353" i="1"/>
  <c r="HC353" i="1" s="1"/>
  <c r="GX353" i="1" s="1"/>
  <c r="C354" i="1"/>
  <c r="D354" i="1"/>
  <c r="I354" i="1"/>
  <c r="K354" i="1"/>
  <c r="T354" i="1"/>
  <c r="AC354" i="1"/>
  <c r="AD354" i="1"/>
  <c r="AB354" i="1" s="1"/>
  <c r="AE354" i="1"/>
  <c r="AF354" i="1"/>
  <c r="AG354" i="1"/>
  <c r="AH354" i="1"/>
  <c r="AI354" i="1"/>
  <c r="CW354" i="1" s="1"/>
  <c r="AJ354" i="1"/>
  <c r="CX354" i="1" s="1"/>
  <c r="CQ354" i="1"/>
  <c r="CR354" i="1"/>
  <c r="CU354" i="1"/>
  <c r="CV354" i="1"/>
  <c r="U354" i="1" s="1"/>
  <c r="FR354" i="1"/>
  <c r="GL354" i="1"/>
  <c r="GN354" i="1"/>
  <c r="GP354" i="1"/>
  <c r="GV354" i="1"/>
  <c r="HC354" i="1" s="1"/>
  <c r="GX354" i="1"/>
  <c r="C355" i="1"/>
  <c r="D355" i="1"/>
  <c r="I355" i="1"/>
  <c r="CX370" i="3" s="1"/>
  <c r="K355" i="1"/>
  <c r="T355" i="1"/>
  <c r="AC355" i="1"/>
  <c r="AD355" i="1"/>
  <c r="AB355" i="1" s="1"/>
  <c r="AE355" i="1"/>
  <c r="AF355" i="1"/>
  <c r="AG355" i="1"/>
  <c r="AH355" i="1"/>
  <c r="CV355" i="1" s="1"/>
  <c r="U355" i="1" s="1"/>
  <c r="AI355" i="1"/>
  <c r="CW355" i="1" s="1"/>
  <c r="AJ355" i="1"/>
  <c r="CX355" i="1" s="1"/>
  <c r="CQ355" i="1"/>
  <c r="CR355" i="1"/>
  <c r="CU355" i="1"/>
  <c r="FR355" i="1"/>
  <c r="GL355" i="1"/>
  <c r="GN355" i="1"/>
  <c r="GP355" i="1"/>
  <c r="GV355" i="1"/>
  <c r="HC355" i="1" s="1"/>
  <c r="C356" i="1"/>
  <c r="D356" i="1"/>
  <c r="I356" i="1"/>
  <c r="CX371" i="3" s="1"/>
  <c r="K356" i="1"/>
  <c r="P356" i="1"/>
  <c r="CP356" i="1" s="1"/>
  <c r="O356" i="1" s="1"/>
  <c r="S356" i="1"/>
  <c r="CZ356" i="1" s="1"/>
  <c r="Y356" i="1" s="1"/>
  <c r="W356" i="1"/>
  <c r="X356" i="1"/>
  <c r="AC356" i="1"/>
  <c r="AB356" i="1" s="1"/>
  <c r="AD356" i="1"/>
  <c r="AE356" i="1"/>
  <c r="Q356" i="1" s="1"/>
  <c r="AF356" i="1"/>
  <c r="AG356" i="1"/>
  <c r="AH356" i="1"/>
  <c r="CV356" i="1" s="1"/>
  <c r="U356" i="1" s="1"/>
  <c r="AI356" i="1"/>
  <c r="CW356" i="1" s="1"/>
  <c r="V356" i="1" s="1"/>
  <c r="AJ356" i="1"/>
  <c r="CR356" i="1"/>
  <c r="CT356" i="1"/>
  <c r="CU356" i="1"/>
  <c r="T356" i="1" s="1"/>
  <c r="CX356" i="1"/>
  <c r="CY356" i="1"/>
  <c r="FR356" i="1"/>
  <c r="GL356" i="1"/>
  <c r="GN356" i="1"/>
  <c r="GP356" i="1"/>
  <c r="GV356" i="1"/>
  <c r="HC356" i="1" s="1"/>
  <c r="GX356" i="1" s="1"/>
  <c r="C357" i="1"/>
  <c r="D357" i="1"/>
  <c r="I357" i="1"/>
  <c r="CX372" i="3" s="1"/>
  <c r="K357" i="1"/>
  <c r="S357" i="1"/>
  <c r="AC357" i="1"/>
  <c r="AD357" i="1"/>
  <c r="AE357" i="1"/>
  <c r="Q357" i="1" s="1"/>
  <c r="AF357" i="1"/>
  <c r="AG357" i="1"/>
  <c r="CU357" i="1" s="1"/>
  <c r="T357" i="1" s="1"/>
  <c r="AH357" i="1"/>
  <c r="CV357" i="1" s="1"/>
  <c r="U357" i="1" s="1"/>
  <c r="AI357" i="1"/>
  <c r="CW357" i="1" s="1"/>
  <c r="V357" i="1" s="1"/>
  <c r="AJ357" i="1"/>
  <c r="CR357" i="1"/>
  <c r="CT357" i="1"/>
  <c r="CX357" i="1"/>
  <c r="W357" i="1" s="1"/>
  <c r="FR357" i="1"/>
  <c r="GL357" i="1"/>
  <c r="GN357" i="1"/>
  <c r="GP357" i="1"/>
  <c r="FV371" i="1" s="1"/>
  <c r="GV357" i="1"/>
  <c r="HC357" i="1"/>
  <c r="GX357" i="1" s="1"/>
  <c r="C358" i="1"/>
  <c r="D358" i="1"/>
  <c r="I358" i="1"/>
  <c r="CX373" i="3" s="1"/>
  <c r="K358" i="1"/>
  <c r="R358" i="1"/>
  <c r="AC358" i="1"/>
  <c r="AD358" i="1"/>
  <c r="AE358" i="1"/>
  <c r="Q358" i="1" s="1"/>
  <c r="AF358" i="1"/>
  <c r="S358" i="1" s="1"/>
  <c r="AG358" i="1"/>
  <c r="CU358" i="1" s="1"/>
  <c r="T358" i="1" s="1"/>
  <c r="AH358" i="1"/>
  <c r="CV358" i="1" s="1"/>
  <c r="U358" i="1" s="1"/>
  <c r="AI358" i="1"/>
  <c r="AJ358" i="1"/>
  <c r="CX358" i="1" s="1"/>
  <c r="W358" i="1" s="1"/>
  <c r="CR358" i="1"/>
  <c r="CS358" i="1"/>
  <c r="CW358" i="1"/>
  <c r="V358" i="1" s="1"/>
  <c r="FR358" i="1"/>
  <c r="GL358" i="1"/>
  <c r="GN358" i="1"/>
  <c r="GP358" i="1"/>
  <c r="GV358" i="1"/>
  <c r="HC358" i="1"/>
  <c r="GX358" i="1" s="1"/>
  <c r="C359" i="1"/>
  <c r="D359" i="1"/>
  <c r="I359" i="1"/>
  <c r="CX374" i="3" s="1"/>
  <c r="K359" i="1"/>
  <c r="R359" i="1"/>
  <c r="GK359" i="1" s="1"/>
  <c r="S359" i="1"/>
  <c r="W359" i="1"/>
  <c r="AC359" i="1"/>
  <c r="AD359" i="1"/>
  <c r="AE359" i="1"/>
  <c r="Q359" i="1" s="1"/>
  <c r="AF359" i="1"/>
  <c r="AG359" i="1"/>
  <c r="AH359" i="1"/>
  <c r="CV359" i="1" s="1"/>
  <c r="U359" i="1" s="1"/>
  <c r="AI359" i="1"/>
  <c r="CW359" i="1" s="1"/>
  <c r="V359" i="1" s="1"/>
  <c r="AJ359" i="1"/>
  <c r="CQ359" i="1"/>
  <c r="CR359" i="1"/>
  <c r="CT359" i="1"/>
  <c r="CU359" i="1"/>
  <c r="T359" i="1" s="1"/>
  <c r="CX359" i="1"/>
  <c r="CY359" i="1"/>
  <c r="X359" i="1" s="1"/>
  <c r="CZ359" i="1"/>
  <c r="Y359" i="1" s="1"/>
  <c r="FR359" i="1"/>
  <c r="GL359" i="1"/>
  <c r="GN359" i="1"/>
  <c r="GP359" i="1"/>
  <c r="GV359" i="1"/>
  <c r="HC359" i="1"/>
  <c r="GX359" i="1" s="1"/>
  <c r="C360" i="1"/>
  <c r="D360" i="1"/>
  <c r="I360" i="1"/>
  <c r="CX375" i="3" s="1"/>
  <c r="K360" i="1"/>
  <c r="R360" i="1"/>
  <c r="S360" i="1"/>
  <c r="AC360" i="1"/>
  <c r="AD360" i="1"/>
  <c r="AE360" i="1"/>
  <c r="Q360" i="1" s="1"/>
  <c r="AF360" i="1"/>
  <c r="AG360" i="1"/>
  <c r="CU360" i="1" s="1"/>
  <c r="T360" i="1" s="1"/>
  <c r="AH360" i="1"/>
  <c r="CV360" i="1" s="1"/>
  <c r="U360" i="1" s="1"/>
  <c r="AI360" i="1"/>
  <c r="AJ360" i="1"/>
  <c r="CR360" i="1"/>
  <c r="CS360" i="1"/>
  <c r="CT360" i="1"/>
  <c r="CW360" i="1"/>
  <c r="V360" i="1" s="1"/>
  <c r="CX360" i="1"/>
  <c r="W360" i="1" s="1"/>
  <c r="FR360" i="1"/>
  <c r="GL360" i="1"/>
  <c r="GN360" i="1"/>
  <c r="GP360" i="1"/>
  <c r="GV360" i="1"/>
  <c r="HC360" i="1"/>
  <c r="GX360" i="1" s="1"/>
  <c r="C361" i="1"/>
  <c r="D361" i="1"/>
  <c r="I361" i="1"/>
  <c r="CX376" i="3" s="1"/>
  <c r="K361" i="1"/>
  <c r="R361" i="1"/>
  <c r="S361" i="1"/>
  <c r="AC361" i="1"/>
  <c r="AD361" i="1"/>
  <c r="AE361" i="1"/>
  <c r="Q361" i="1" s="1"/>
  <c r="AF361" i="1"/>
  <c r="AG361" i="1"/>
  <c r="CU361" i="1" s="1"/>
  <c r="T361" i="1" s="1"/>
  <c r="AH361" i="1"/>
  <c r="CV361" i="1" s="1"/>
  <c r="U361" i="1" s="1"/>
  <c r="AI361" i="1"/>
  <c r="AJ361" i="1"/>
  <c r="CR361" i="1"/>
  <c r="CS361" i="1"/>
  <c r="CT361" i="1"/>
  <c r="CW361" i="1"/>
  <c r="V361" i="1" s="1"/>
  <c r="CX361" i="1"/>
  <c r="W361" i="1" s="1"/>
  <c r="FR361" i="1"/>
  <c r="GK361" i="1"/>
  <c r="GL361" i="1"/>
  <c r="GN361" i="1"/>
  <c r="GP361" i="1"/>
  <c r="GV361" i="1"/>
  <c r="HC361" i="1"/>
  <c r="GX361" i="1" s="1"/>
  <c r="C362" i="1"/>
  <c r="D362" i="1"/>
  <c r="I362" i="1"/>
  <c r="CX377" i="3" s="1"/>
  <c r="K362" i="1"/>
  <c r="R362" i="1"/>
  <c r="AB362" i="1"/>
  <c r="AC362" i="1"/>
  <c r="P362" i="1" s="1"/>
  <c r="AE362" i="1"/>
  <c r="AD362" i="1" s="1"/>
  <c r="AF362" i="1"/>
  <c r="AG362" i="1"/>
  <c r="CU362" i="1" s="1"/>
  <c r="T362" i="1" s="1"/>
  <c r="AH362" i="1"/>
  <c r="AI362" i="1"/>
  <c r="AJ362" i="1"/>
  <c r="CX362" i="1" s="1"/>
  <c r="W362" i="1" s="1"/>
  <c r="CR362" i="1"/>
  <c r="CS362" i="1"/>
  <c r="CV362" i="1"/>
  <c r="U362" i="1" s="1"/>
  <c r="CW362" i="1"/>
  <c r="V362" i="1" s="1"/>
  <c r="FR362" i="1"/>
  <c r="BY371" i="1" s="1"/>
  <c r="GL362" i="1"/>
  <c r="GN362" i="1"/>
  <c r="GP362" i="1"/>
  <c r="GV362" i="1"/>
  <c r="HC362" i="1"/>
  <c r="GX362" i="1" s="1"/>
  <c r="C363" i="1"/>
  <c r="D363" i="1"/>
  <c r="I363" i="1"/>
  <c r="CX378" i="3" s="1"/>
  <c r="K363" i="1"/>
  <c r="R363" i="1"/>
  <c r="GK363" i="1" s="1"/>
  <c r="AB363" i="1"/>
  <c r="AC363" i="1"/>
  <c r="P363" i="1" s="1"/>
  <c r="AE363" i="1"/>
  <c r="AD363" i="1" s="1"/>
  <c r="AF363" i="1"/>
  <c r="AG363" i="1"/>
  <c r="CU363" i="1" s="1"/>
  <c r="T363" i="1" s="1"/>
  <c r="AH363" i="1"/>
  <c r="AI363" i="1"/>
  <c r="AJ363" i="1"/>
  <c r="CX363" i="1" s="1"/>
  <c r="W363" i="1" s="1"/>
  <c r="CR363" i="1"/>
  <c r="CS363" i="1"/>
  <c r="CV363" i="1"/>
  <c r="U363" i="1" s="1"/>
  <c r="CW363" i="1"/>
  <c r="V363" i="1" s="1"/>
  <c r="FR363" i="1"/>
  <c r="FQ371" i="1" s="1"/>
  <c r="GL363" i="1"/>
  <c r="GN363" i="1"/>
  <c r="FT371" i="1" s="1"/>
  <c r="GP363" i="1"/>
  <c r="GV363" i="1"/>
  <c r="HC363" i="1" s="1"/>
  <c r="GX363" i="1" s="1"/>
  <c r="C364" i="1"/>
  <c r="D364" i="1"/>
  <c r="I364" i="1"/>
  <c r="Q364" i="1" s="1"/>
  <c r="K364" i="1"/>
  <c r="AC364" i="1"/>
  <c r="AE364" i="1"/>
  <c r="AF364" i="1"/>
  <c r="AG364" i="1"/>
  <c r="AH364" i="1"/>
  <c r="AI364" i="1"/>
  <c r="CW364" i="1" s="1"/>
  <c r="AJ364" i="1"/>
  <c r="CX364" i="1" s="1"/>
  <c r="CQ364" i="1"/>
  <c r="CU364" i="1"/>
  <c r="CV364" i="1"/>
  <c r="U364" i="1" s="1"/>
  <c r="FR364" i="1"/>
  <c r="GL364" i="1"/>
  <c r="GN364" i="1"/>
  <c r="GP364" i="1"/>
  <c r="GV364" i="1"/>
  <c r="HC364" i="1" s="1"/>
  <c r="C365" i="1"/>
  <c r="D365" i="1"/>
  <c r="I365" i="1"/>
  <c r="K365" i="1"/>
  <c r="AC365" i="1"/>
  <c r="AE365" i="1"/>
  <c r="AF365" i="1"/>
  <c r="S365" i="1" s="1"/>
  <c r="CY365" i="1" s="1"/>
  <c r="X365" i="1" s="1"/>
  <c r="AG365" i="1"/>
  <c r="AH365" i="1"/>
  <c r="AI365" i="1"/>
  <c r="CW365" i="1" s="1"/>
  <c r="V365" i="1" s="1"/>
  <c r="AJ365" i="1"/>
  <c r="CX365" i="1" s="1"/>
  <c r="W365" i="1" s="1"/>
  <c r="CQ365" i="1"/>
  <c r="CU365" i="1"/>
  <c r="T365" i="1" s="1"/>
  <c r="CV365" i="1"/>
  <c r="U365" i="1" s="1"/>
  <c r="FR365" i="1"/>
  <c r="GL365" i="1"/>
  <c r="GN365" i="1"/>
  <c r="GP365" i="1"/>
  <c r="GV365" i="1"/>
  <c r="HC365" i="1" s="1"/>
  <c r="GX365" i="1" s="1"/>
  <c r="C366" i="1"/>
  <c r="D366" i="1"/>
  <c r="I366" i="1"/>
  <c r="CX381" i="3" s="1"/>
  <c r="K366" i="1"/>
  <c r="P366" i="1"/>
  <c r="CP366" i="1" s="1"/>
  <c r="O366" i="1" s="1"/>
  <c r="GO366" i="1" s="1"/>
  <c r="S366" i="1"/>
  <c r="CZ366" i="1" s="1"/>
  <c r="Y366" i="1" s="1"/>
  <c r="X366" i="1"/>
  <c r="AC366" i="1"/>
  <c r="AB366" i="1" s="1"/>
  <c r="AD366" i="1"/>
  <c r="AE366" i="1"/>
  <c r="Q366" i="1" s="1"/>
  <c r="AF366" i="1"/>
  <c r="AG366" i="1"/>
  <c r="AH366" i="1"/>
  <c r="CV366" i="1" s="1"/>
  <c r="U366" i="1" s="1"/>
  <c r="AI366" i="1"/>
  <c r="CW366" i="1" s="1"/>
  <c r="V366" i="1" s="1"/>
  <c r="AJ366" i="1"/>
  <c r="CQ366" i="1"/>
  <c r="CR366" i="1"/>
  <c r="CT366" i="1"/>
  <c r="CU366" i="1"/>
  <c r="T366" i="1" s="1"/>
  <c r="CX366" i="1"/>
  <c r="W366" i="1" s="1"/>
  <c r="CY366" i="1"/>
  <c r="FR366" i="1"/>
  <c r="GL366" i="1"/>
  <c r="GM366" i="1"/>
  <c r="GN366" i="1"/>
  <c r="GP366" i="1"/>
  <c r="GV366" i="1"/>
  <c r="HC366" i="1" s="1"/>
  <c r="GX366" i="1" s="1"/>
  <c r="C367" i="1"/>
  <c r="D367" i="1"/>
  <c r="I367" i="1"/>
  <c r="CX382" i="3" s="1"/>
  <c r="K367" i="1"/>
  <c r="P367" i="1"/>
  <c r="CP367" i="1" s="1"/>
  <c r="O367" i="1" s="1"/>
  <c r="S367" i="1"/>
  <c r="CZ367" i="1" s="1"/>
  <c r="Y367" i="1" s="1"/>
  <c r="X367" i="1"/>
  <c r="AC367" i="1"/>
  <c r="AB367" i="1" s="1"/>
  <c r="AD367" i="1"/>
  <c r="AE367" i="1"/>
  <c r="Q367" i="1" s="1"/>
  <c r="AF367" i="1"/>
  <c r="AG367" i="1"/>
  <c r="AH367" i="1"/>
  <c r="CV367" i="1" s="1"/>
  <c r="U367" i="1" s="1"/>
  <c r="AI367" i="1"/>
  <c r="CW367" i="1" s="1"/>
  <c r="V367" i="1" s="1"/>
  <c r="AJ367" i="1"/>
  <c r="CQ367" i="1"/>
  <c r="CR367" i="1"/>
  <c r="CT367" i="1"/>
  <c r="CU367" i="1"/>
  <c r="T367" i="1" s="1"/>
  <c r="CX367" i="1"/>
  <c r="W367" i="1" s="1"/>
  <c r="CY367" i="1"/>
  <c r="FR367" i="1"/>
  <c r="GL367" i="1"/>
  <c r="GN367" i="1"/>
  <c r="GP367" i="1"/>
  <c r="GV367" i="1"/>
  <c r="HC367" i="1"/>
  <c r="GX367" i="1" s="1"/>
  <c r="C368" i="1"/>
  <c r="D368" i="1"/>
  <c r="I368" i="1"/>
  <c r="CX383" i="3" s="1"/>
  <c r="K368" i="1"/>
  <c r="R368" i="1"/>
  <c r="S368" i="1"/>
  <c r="W368" i="1"/>
  <c r="AC368" i="1"/>
  <c r="AD368" i="1"/>
  <c r="AE368" i="1"/>
  <c r="Q368" i="1" s="1"/>
  <c r="AF368" i="1"/>
  <c r="AG368" i="1"/>
  <c r="CU368" i="1" s="1"/>
  <c r="T368" i="1" s="1"/>
  <c r="AH368" i="1"/>
  <c r="CV368" i="1" s="1"/>
  <c r="U368" i="1" s="1"/>
  <c r="AI368" i="1"/>
  <c r="AJ368" i="1"/>
  <c r="CR368" i="1"/>
  <c r="CS368" i="1"/>
  <c r="CT368" i="1"/>
  <c r="CW368" i="1"/>
  <c r="V368" i="1" s="1"/>
  <c r="CX368" i="1"/>
  <c r="FR368" i="1"/>
  <c r="GL368" i="1"/>
  <c r="GN368" i="1"/>
  <c r="GP368" i="1"/>
  <c r="GV368" i="1"/>
  <c r="HC368" i="1"/>
  <c r="GX368" i="1" s="1"/>
  <c r="C369" i="1"/>
  <c r="D369" i="1"/>
  <c r="I369" i="1"/>
  <c r="CX384" i="3" s="1"/>
  <c r="K369" i="1"/>
  <c r="R369" i="1"/>
  <c r="S369" i="1"/>
  <c r="W369" i="1"/>
  <c r="AC369" i="1"/>
  <c r="AD369" i="1"/>
  <c r="AE369" i="1"/>
  <c r="Q369" i="1" s="1"/>
  <c r="AF369" i="1"/>
  <c r="AG369" i="1"/>
  <c r="CU369" i="1" s="1"/>
  <c r="T369" i="1" s="1"/>
  <c r="AH369" i="1"/>
  <c r="CV369" i="1" s="1"/>
  <c r="U369" i="1" s="1"/>
  <c r="AI369" i="1"/>
  <c r="AJ369" i="1"/>
  <c r="CR369" i="1"/>
  <c r="CS369" i="1"/>
  <c r="CT369" i="1"/>
  <c r="CW369" i="1"/>
  <c r="V369" i="1" s="1"/>
  <c r="CX369" i="1"/>
  <c r="FR369" i="1"/>
  <c r="GK369" i="1"/>
  <c r="GL369" i="1"/>
  <c r="GN369" i="1"/>
  <c r="GP369" i="1"/>
  <c r="GV369" i="1"/>
  <c r="HC369" i="1"/>
  <c r="GX369" i="1" s="1"/>
  <c r="B371" i="1"/>
  <c r="B344" i="1" s="1"/>
  <c r="C371" i="1"/>
  <c r="C344" i="1" s="1"/>
  <c r="D371" i="1"/>
  <c r="D344" i="1" s="1"/>
  <c r="F371" i="1"/>
  <c r="G371" i="1"/>
  <c r="G344" i="1" s="1"/>
  <c r="BX371" i="1"/>
  <c r="AO371" i="1" s="1"/>
  <c r="CB371" i="1"/>
  <c r="CB344" i="1" s="1"/>
  <c r="CK371" i="1"/>
  <c r="CK344" i="1" s="1"/>
  <c r="CL371" i="1"/>
  <c r="CL344" i="1" s="1"/>
  <c r="CM371" i="1"/>
  <c r="CM344" i="1" s="1"/>
  <c r="EU371" i="1"/>
  <c r="FP371" i="1"/>
  <c r="FP344" i="1" s="1"/>
  <c r="FR371" i="1"/>
  <c r="GC371" i="1"/>
  <c r="GC344" i="1" s="1"/>
  <c r="GD371" i="1"/>
  <c r="GD344" i="1" s="1"/>
  <c r="GE371" i="1"/>
  <c r="GE344" i="1" s="1"/>
  <c r="D401" i="1"/>
  <c r="E403" i="1"/>
  <c r="Z403" i="1"/>
  <c r="AA403" i="1"/>
  <c r="AM403" i="1"/>
  <c r="AN403" i="1"/>
  <c r="BD403" i="1"/>
  <c r="BE403" i="1"/>
  <c r="BF403" i="1"/>
  <c r="BG403" i="1"/>
  <c r="BH403" i="1"/>
  <c r="BI403" i="1"/>
  <c r="BJ403" i="1"/>
  <c r="BK403" i="1"/>
  <c r="BL403" i="1"/>
  <c r="BM403" i="1"/>
  <c r="BN403" i="1"/>
  <c r="BO403" i="1"/>
  <c r="BP403" i="1"/>
  <c r="BQ403" i="1"/>
  <c r="BR403" i="1"/>
  <c r="BS403" i="1"/>
  <c r="BT403" i="1"/>
  <c r="BU403" i="1"/>
  <c r="BV403" i="1"/>
  <c r="BW403" i="1"/>
  <c r="BX403" i="1"/>
  <c r="CN403" i="1"/>
  <c r="CO403" i="1"/>
  <c r="CP403" i="1"/>
  <c r="CQ403" i="1"/>
  <c r="CR403" i="1"/>
  <c r="CS403" i="1"/>
  <c r="CT403" i="1"/>
  <c r="CU403" i="1"/>
  <c r="CV403" i="1"/>
  <c r="CW403" i="1"/>
  <c r="CX403" i="1"/>
  <c r="CY403" i="1"/>
  <c r="CZ403" i="1"/>
  <c r="DA403" i="1"/>
  <c r="DB403" i="1"/>
  <c r="DC403" i="1"/>
  <c r="DD403" i="1"/>
  <c r="DE403" i="1"/>
  <c r="DF403" i="1"/>
  <c r="DR403" i="1"/>
  <c r="DS403" i="1"/>
  <c r="EE403" i="1"/>
  <c r="EF403" i="1"/>
  <c r="EW403" i="1"/>
  <c r="EX403" i="1"/>
  <c r="EY403" i="1"/>
  <c r="EZ403" i="1"/>
  <c r="FA403" i="1"/>
  <c r="FB403" i="1"/>
  <c r="FC403" i="1"/>
  <c r="FD403" i="1"/>
  <c r="FE403" i="1"/>
  <c r="FF403" i="1"/>
  <c r="FG403" i="1"/>
  <c r="FH403" i="1"/>
  <c r="FI403" i="1"/>
  <c r="FJ403" i="1"/>
  <c r="FK403" i="1"/>
  <c r="FL403" i="1"/>
  <c r="FM403" i="1"/>
  <c r="FN403" i="1"/>
  <c r="FO403" i="1"/>
  <c r="FP403" i="1"/>
  <c r="GF403" i="1"/>
  <c r="GG403" i="1"/>
  <c r="GH403" i="1"/>
  <c r="GI403" i="1"/>
  <c r="GJ403" i="1"/>
  <c r="GK403" i="1"/>
  <c r="GL403" i="1"/>
  <c r="GM403" i="1"/>
  <c r="GN403" i="1"/>
  <c r="GO403" i="1"/>
  <c r="GP403" i="1"/>
  <c r="GQ403" i="1"/>
  <c r="GR403" i="1"/>
  <c r="GS403" i="1"/>
  <c r="GT403" i="1"/>
  <c r="GU403" i="1"/>
  <c r="GV403" i="1"/>
  <c r="GW403" i="1"/>
  <c r="GX403" i="1"/>
  <c r="P405" i="1"/>
  <c r="CP405" i="1" s="1"/>
  <c r="O405" i="1" s="1"/>
  <c r="S405" i="1"/>
  <c r="CZ405" i="1" s="1"/>
  <c r="Y405" i="1" s="1"/>
  <c r="AC405" i="1"/>
  <c r="AD405" i="1"/>
  <c r="AE405" i="1"/>
  <c r="Q405" i="1" s="1"/>
  <c r="AF405" i="1"/>
  <c r="AG405" i="1"/>
  <c r="AH405" i="1"/>
  <c r="CV405" i="1" s="1"/>
  <c r="U405" i="1" s="1"/>
  <c r="AI405" i="1"/>
  <c r="CW405" i="1" s="1"/>
  <c r="V405" i="1" s="1"/>
  <c r="AJ405" i="1"/>
  <c r="CQ405" i="1"/>
  <c r="CR405" i="1"/>
  <c r="CT405" i="1"/>
  <c r="CU405" i="1"/>
  <c r="T405" i="1" s="1"/>
  <c r="AG414" i="1" s="1"/>
  <c r="CX405" i="1"/>
  <c r="W405" i="1" s="1"/>
  <c r="CY405" i="1"/>
  <c r="X405" i="1" s="1"/>
  <c r="FR405" i="1"/>
  <c r="GL405" i="1"/>
  <c r="GO405" i="1"/>
  <c r="GP405" i="1"/>
  <c r="GV405" i="1"/>
  <c r="HC405" i="1" s="1"/>
  <c r="GX405" i="1" s="1"/>
  <c r="P406" i="1"/>
  <c r="S406" i="1"/>
  <c r="CZ406" i="1" s="1"/>
  <c r="Y406" i="1" s="1"/>
  <c r="AC406" i="1"/>
  <c r="AD406" i="1"/>
  <c r="AE406" i="1"/>
  <c r="Q406" i="1" s="1"/>
  <c r="AF406" i="1"/>
  <c r="AG406" i="1"/>
  <c r="AH406" i="1"/>
  <c r="CV406" i="1" s="1"/>
  <c r="U406" i="1" s="1"/>
  <c r="AI406" i="1"/>
  <c r="CW406" i="1" s="1"/>
  <c r="V406" i="1" s="1"/>
  <c r="AJ406" i="1"/>
  <c r="CQ406" i="1"/>
  <c r="CR406" i="1"/>
  <c r="CT406" i="1"/>
  <c r="CU406" i="1"/>
  <c r="T406" i="1" s="1"/>
  <c r="DY414" i="1" s="1"/>
  <c r="CX406" i="1"/>
  <c r="W406" i="1" s="1"/>
  <c r="CY406" i="1"/>
  <c r="X406" i="1" s="1"/>
  <c r="FR406" i="1"/>
  <c r="GL406" i="1"/>
  <c r="FR414" i="1" s="1"/>
  <c r="GO406" i="1"/>
  <c r="GP406" i="1"/>
  <c r="FV414" i="1" s="1"/>
  <c r="GV406" i="1"/>
  <c r="HC406" i="1"/>
  <c r="GX406" i="1" s="1"/>
  <c r="R407" i="1"/>
  <c r="S407" i="1"/>
  <c r="AC407" i="1"/>
  <c r="AD407" i="1"/>
  <c r="AE407" i="1"/>
  <c r="Q407" i="1" s="1"/>
  <c r="AF407" i="1"/>
  <c r="AG407" i="1"/>
  <c r="CU407" i="1" s="1"/>
  <c r="T407" i="1" s="1"/>
  <c r="AH407" i="1"/>
  <c r="CV407" i="1" s="1"/>
  <c r="U407" i="1" s="1"/>
  <c r="AI407" i="1"/>
  <c r="AJ407" i="1"/>
  <c r="CR407" i="1"/>
  <c r="CS407" i="1"/>
  <c r="CT407" i="1"/>
  <c r="CW407" i="1"/>
  <c r="V407" i="1" s="1"/>
  <c r="CX407" i="1"/>
  <c r="W407" i="1" s="1"/>
  <c r="FR407" i="1"/>
  <c r="GL407" i="1"/>
  <c r="GO407" i="1"/>
  <c r="GP407" i="1"/>
  <c r="CD414" i="1" s="1"/>
  <c r="GV407" i="1"/>
  <c r="HC407" i="1"/>
  <c r="GX407" i="1" s="1"/>
  <c r="R408" i="1"/>
  <c r="S408" i="1"/>
  <c r="AC408" i="1"/>
  <c r="AE408" i="1"/>
  <c r="AD408" i="1" s="1"/>
  <c r="AF408" i="1"/>
  <c r="AG408" i="1"/>
  <c r="CU408" i="1" s="1"/>
  <c r="T408" i="1" s="1"/>
  <c r="AH408" i="1"/>
  <c r="AI408" i="1"/>
  <c r="AJ408" i="1"/>
  <c r="CR408" i="1"/>
  <c r="CS408" i="1"/>
  <c r="CT408" i="1"/>
  <c r="CV408" i="1"/>
  <c r="U408" i="1" s="1"/>
  <c r="CW408" i="1"/>
  <c r="V408" i="1" s="1"/>
  <c r="CX408" i="1"/>
  <c r="W408" i="1" s="1"/>
  <c r="FR408" i="1"/>
  <c r="FQ414" i="1" s="1"/>
  <c r="GK408" i="1"/>
  <c r="GL408" i="1"/>
  <c r="GO408" i="1"/>
  <c r="GP408" i="1"/>
  <c r="GV408" i="1"/>
  <c r="HC408" i="1"/>
  <c r="GX408" i="1" s="1"/>
  <c r="R409" i="1"/>
  <c r="AC409" i="1"/>
  <c r="P409" i="1" s="1"/>
  <c r="AE409" i="1"/>
  <c r="AD409" i="1" s="1"/>
  <c r="AB409" i="1" s="1"/>
  <c r="AF409" i="1"/>
  <c r="AG409" i="1"/>
  <c r="AH409" i="1"/>
  <c r="AI409" i="1"/>
  <c r="AJ409" i="1"/>
  <c r="CX409" i="1" s="1"/>
  <c r="W409" i="1" s="1"/>
  <c r="CQ409" i="1"/>
  <c r="CR409" i="1"/>
  <c r="CS409" i="1"/>
  <c r="CU409" i="1"/>
  <c r="T409" i="1" s="1"/>
  <c r="CV409" i="1"/>
  <c r="U409" i="1" s="1"/>
  <c r="CW409" i="1"/>
  <c r="V409" i="1" s="1"/>
  <c r="FR409" i="1"/>
  <c r="GL409" i="1"/>
  <c r="GN409" i="1"/>
  <c r="GP409" i="1"/>
  <c r="GV409" i="1"/>
  <c r="HC409" i="1"/>
  <c r="GX409" i="1" s="1"/>
  <c r="R410" i="1"/>
  <c r="GK410" i="1" s="1"/>
  <c r="V410" i="1"/>
  <c r="AC410" i="1"/>
  <c r="P410" i="1" s="1"/>
  <c r="AE410" i="1"/>
  <c r="AD410" i="1" s="1"/>
  <c r="AB410" i="1" s="1"/>
  <c r="AF410" i="1"/>
  <c r="AG410" i="1"/>
  <c r="AH410" i="1"/>
  <c r="AI410" i="1"/>
  <c r="AJ410" i="1"/>
  <c r="CX410" i="1" s="1"/>
  <c r="W410" i="1" s="1"/>
  <c r="CQ410" i="1"/>
  <c r="CR410" i="1"/>
  <c r="CS410" i="1"/>
  <c r="CU410" i="1"/>
  <c r="T410" i="1" s="1"/>
  <c r="CV410" i="1"/>
  <c r="U410" i="1" s="1"/>
  <c r="CW410" i="1"/>
  <c r="FR410" i="1"/>
  <c r="GL410" i="1"/>
  <c r="GN410" i="1"/>
  <c r="GP410" i="1"/>
  <c r="GV410" i="1"/>
  <c r="HC410" i="1" s="1"/>
  <c r="GX410" i="1"/>
  <c r="P411" i="1"/>
  <c r="S411" i="1"/>
  <c r="U411" i="1"/>
  <c r="AC411" i="1"/>
  <c r="AE411" i="1"/>
  <c r="AF411" i="1"/>
  <c r="AG411" i="1"/>
  <c r="AH411" i="1"/>
  <c r="AI411" i="1"/>
  <c r="CW411" i="1" s="1"/>
  <c r="V411" i="1" s="1"/>
  <c r="AJ411" i="1"/>
  <c r="CQ411" i="1"/>
  <c r="CT411" i="1"/>
  <c r="CU411" i="1"/>
  <c r="T411" i="1" s="1"/>
  <c r="CV411" i="1"/>
  <c r="CX411" i="1"/>
  <c r="W411" i="1" s="1"/>
  <c r="CY411" i="1"/>
  <c r="X411" i="1" s="1"/>
  <c r="CZ411" i="1"/>
  <c r="Y411" i="1" s="1"/>
  <c r="FR411" i="1"/>
  <c r="GL411" i="1"/>
  <c r="GN411" i="1"/>
  <c r="GP411" i="1"/>
  <c r="GV411" i="1"/>
  <c r="HC411" i="1" s="1"/>
  <c r="GX411" i="1"/>
  <c r="P412" i="1"/>
  <c r="Q412" i="1"/>
  <c r="S412" i="1"/>
  <c r="Y412" i="1"/>
  <c r="AC412" i="1"/>
  <c r="AE412" i="1"/>
  <c r="AF412" i="1"/>
  <c r="AG412" i="1"/>
  <c r="AH412" i="1"/>
  <c r="AI412" i="1"/>
  <c r="CW412" i="1" s="1"/>
  <c r="V412" i="1" s="1"/>
  <c r="AJ412" i="1"/>
  <c r="CQ412" i="1"/>
  <c r="CR412" i="1"/>
  <c r="CT412" i="1"/>
  <c r="CU412" i="1"/>
  <c r="T412" i="1" s="1"/>
  <c r="CV412" i="1"/>
  <c r="U412" i="1" s="1"/>
  <c r="CX412" i="1"/>
  <c r="W412" i="1" s="1"/>
  <c r="CY412" i="1"/>
  <c r="X412" i="1" s="1"/>
  <c r="CZ412" i="1"/>
  <c r="FR412" i="1"/>
  <c r="GL412" i="1"/>
  <c r="GN412" i="1"/>
  <c r="GP412" i="1"/>
  <c r="GV412" i="1"/>
  <c r="HC412" i="1" s="1"/>
  <c r="GX412" i="1" s="1"/>
  <c r="B414" i="1"/>
  <c r="B403" i="1" s="1"/>
  <c r="C414" i="1"/>
  <c r="C403" i="1" s="1"/>
  <c r="D414" i="1"/>
  <c r="D403" i="1" s="1"/>
  <c r="F414" i="1"/>
  <c r="F403" i="1" s="1"/>
  <c r="G414" i="1"/>
  <c r="G403" i="1" s="1"/>
  <c r="AQ414" i="1"/>
  <c r="AQ403" i="1" s="1"/>
  <c r="BC414" i="1"/>
  <c r="BC403" i="1" s="1"/>
  <c r="BX414" i="1"/>
  <c r="AO414" i="1" s="1"/>
  <c r="AO403" i="1" s="1"/>
  <c r="BY414" i="1"/>
  <c r="BY403" i="1" s="1"/>
  <c r="BZ414" i="1"/>
  <c r="CK414" i="1"/>
  <c r="CK403" i="1" s="1"/>
  <c r="CL414" i="1"/>
  <c r="CL403" i="1" s="1"/>
  <c r="CM414" i="1"/>
  <c r="BD414" i="1" s="1"/>
  <c r="F439" i="1" s="1"/>
  <c r="EA414" i="1"/>
  <c r="FP414" i="1"/>
  <c r="FY414" i="1" s="1"/>
  <c r="GB414" i="1"/>
  <c r="ES414" i="1" s="1"/>
  <c r="GC414" i="1"/>
  <c r="GC403" i="1" s="1"/>
  <c r="GD414" i="1"/>
  <c r="GD403" i="1" s="1"/>
  <c r="GE414" i="1"/>
  <c r="GE403" i="1" s="1"/>
  <c r="F424" i="1"/>
  <c r="F430" i="1"/>
  <c r="D444" i="1"/>
  <c r="C446" i="1"/>
  <c r="E446" i="1"/>
  <c r="G446" i="1"/>
  <c r="R446" i="1"/>
  <c r="Z446" i="1"/>
  <c r="AA446" i="1"/>
  <c r="AM446" i="1"/>
  <c r="AN446" i="1"/>
  <c r="BE446" i="1"/>
  <c r="BF446" i="1"/>
  <c r="BG446" i="1"/>
  <c r="BH446" i="1"/>
  <c r="BI446" i="1"/>
  <c r="BJ446" i="1"/>
  <c r="BK446" i="1"/>
  <c r="BL446" i="1"/>
  <c r="BM446" i="1"/>
  <c r="BN446" i="1"/>
  <c r="BO446" i="1"/>
  <c r="BP446" i="1"/>
  <c r="BQ446" i="1"/>
  <c r="BR446" i="1"/>
  <c r="BS446" i="1"/>
  <c r="BT446" i="1"/>
  <c r="BU446" i="1"/>
  <c r="BV446" i="1"/>
  <c r="BW446" i="1"/>
  <c r="CD446" i="1"/>
  <c r="CL446" i="1"/>
  <c r="CN446" i="1"/>
  <c r="CO446" i="1"/>
  <c r="CP446" i="1"/>
  <c r="CQ446" i="1"/>
  <c r="CR446" i="1"/>
  <c r="CS446" i="1"/>
  <c r="CT446" i="1"/>
  <c r="CU446" i="1"/>
  <c r="CV446" i="1"/>
  <c r="CW446" i="1"/>
  <c r="CX446" i="1"/>
  <c r="CY446" i="1"/>
  <c r="CZ446" i="1"/>
  <c r="DA446" i="1"/>
  <c r="DB446" i="1"/>
  <c r="DC446" i="1"/>
  <c r="DD446" i="1"/>
  <c r="DE446" i="1"/>
  <c r="DF446" i="1"/>
  <c r="DR446" i="1"/>
  <c r="DS446" i="1"/>
  <c r="EE446" i="1"/>
  <c r="EF446" i="1"/>
  <c r="EW446" i="1"/>
  <c r="EX446" i="1"/>
  <c r="EY446" i="1"/>
  <c r="EZ446" i="1"/>
  <c r="FA446" i="1"/>
  <c r="FB446" i="1"/>
  <c r="FC446" i="1"/>
  <c r="FD446" i="1"/>
  <c r="FE446" i="1"/>
  <c r="FF446" i="1"/>
  <c r="FG446" i="1"/>
  <c r="FH446" i="1"/>
  <c r="FI446" i="1"/>
  <c r="FJ446" i="1"/>
  <c r="FK446" i="1"/>
  <c r="FL446" i="1"/>
  <c r="FM446" i="1"/>
  <c r="FN446" i="1"/>
  <c r="FO446" i="1"/>
  <c r="FR446" i="1"/>
  <c r="FV446" i="1"/>
  <c r="GD446" i="1"/>
  <c r="GF446" i="1"/>
  <c r="GG446" i="1"/>
  <c r="GH446" i="1"/>
  <c r="GI446" i="1"/>
  <c r="GJ446" i="1"/>
  <c r="GK446" i="1"/>
  <c r="GL446" i="1"/>
  <c r="GM446" i="1"/>
  <c r="GN446" i="1"/>
  <c r="GO446" i="1"/>
  <c r="GP446" i="1"/>
  <c r="GQ446" i="1"/>
  <c r="GR446" i="1"/>
  <c r="GS446" i="1"/>
  <c r="GT446" i="1"/>
  <c r="GU446" i="1"/>
  <c r="GV446" i="1"/>
  <c r="GW446" i="1"/>
  <c r="GX446" i="1"/>
  <c r="C448" i="1"/>
  <c r="D448" i="1"/>
  <c r="P448" i="1"/>
  <c r="R448" i="1"/>
  <c r="S448" i="1"/>
  <c r="CZ448" i="1" s="1"/>
  <c r="Y448" i="1" s="1"/>
  <c r="AC448" i="1"/>
  <c r="AD448" i="1"/>
  <c r="AE448" i="1"/>
  <c r="Q448" i="1" s="1"/>
  <c r="AF448" i="1"/>
  <c r="AG448" i="1"/>
  <c r="AH448" i="1"/>
  <c r="CV448" i="1" s="1"/>
  <c r="U448" i="1" s="1"/>
  <c r="AH467" i="1" s="1"/>
  <c r="AI448" i="1"/>
  <c r="AJ448" i="1"/>
  <c r="CQ448" i="1"/>
  <c r="CR448" i="1"/>
  <c r="CS448" i="1"/>
  <c r="CT448" i="1"/>
  <c r="CU448" i="1"/>
  <c r="T448" i="1" s="1"/>
  <c r="AG467" i="1" s="1"/>
  <c r="CW448" i="1"/>
  <c r="V448" i="1" s="1"/>
  <c r="CX448" i="1"/>
  <c r="W448" i="1" s="1"/>
  <c r="CY448" i="1"/>
  <c r="X448" i="1" s="1"/>
  <c r="FR448" i="1"/>
  <c r="GL448" i="1"/>
  <c r="GN448" i="1"/>
  <c r="GP448" i="1"/>
  <c r="GV448" i="1"/>
  <c r="HC448" i="1" s="1"/>
  <c r="GX448" i="1" s="1"/>
  <c r="CJ467" i="1" s="1"/>
  <c r="C449" i="1"/>
  <c r="D449" i="1"/>
  <c r="P449" i="1"/>
  <c r="R449" i="1"/>
  <c r="AC449" i="1"/>
  <c r="AE449" i="1"/>
  <c r="AD449" i="1" s="1"/>
  <c r="AB449" i="1" s="1"/>
  <c r="AF449" i="1"/>
  <c r="AG449" i="1"/>
  <c r="AH449" i="1"/>
  <c r="AI449" i="1"/>
  <c r="AJ449" i="1"/>
  <c r="CX449" i="1" s="1"/>
  <c r="W449" i="1" s="1"/>
  <c r="CQ449" i="1"/>
  <c r="CR449" i="1"/>
  <c r="CS449" i="1"/>
  <c r="CU449" i="1"/>
  <c r="T449" i="1" s="1"/>
  <c r="CV449" i="1"/>
  <c r="U449" i="1" s="1"/>
  <c r="CW449" i="1"/>
  <c r="V449" i="1" s="1"/>
  <c r="EA467" i="1" s="1"/>
  <c r="FR449" i="1"/>
  <c r="FQ467" i="1" s="1"/>
  <c r="GL449" i="1"/>
  <c r="GN449" i="1"/>
  <c r="FT467" i="1" s="1"/>
  <c r="GP449" i="1"/>
  <c r="GV449" i="1"/>
  <c r="HC449" i="1" s="1"/>
  <c r="GX449" i="1" s="1"/>
  <c r="GB467" i="1" s="1"/>
  <c r="C450" i="1"/>
  <c r="D450" i="1"/>
  <c r="R450" i="1"/>
  <c r="S450" i="1"/>
  <c r="W450" i="1"/>
  <c r="AC450" i="1"/>
  <c r="AE450" i="1"/>
  <c r="AD450" i="1" s="1"/>
  <c r="AF450" i="1"/>
  <c r="AG450" i="1"/>
  <c r="CU450" i="1" s="1"/>
  <c r="T450" i="1" s="1"/>
  <c r="AH450" i="1"/>
  <c r="AI450" i="1"/>
  <c r="AJ450" i="1"/>
  <c r="CR450" i="1"/>
  <c r="CS450" i="1"/>
  <c r="CT450" i="1"/>
  <c r="CV450" i="1"/>
  <c r="U450" i="1" s="1"/>
  <c r="CW450" i="1"/>
  <c r="V450" i="1" s="1"/>
  <c r="CX450" i="1"/>
  <c r="FR450" i="1"/>
  <c r="GL450" i="1"/>
  <c r="BZ467" i="1" s="1"/>
  <c r="GN450" i="1"/>
  <c r="GP450" i="1"/>
  <c r="CD467" i="1" s="1"/>
  <c r="AU467" i="1" s="1"/>
  <c r="GV450" i="1"/>
  <c r="HC450" i="1"/>
  <c r="GX450" i="1" s="1"/>
  <c r="C451" i="1"/>
  <c r="D451" i="1"/>
  <c r="P451" i="1"/>
  <c r="S451" i="1"/>
  <c r="Y451" i="1"/>
  <c r="AC451" i="1"/>
  <c r="AE451" i="1"/>
  <c r="Q451" i="1" s="1"/>
  <c r="AF451" i="1"/>
  <c r="AG451" i="1"/>
  <c r="AH451" i="1"/>
  <c r="AI451" i="1"/>
  <c r="CW451" i="1" s="1"/>
  <c r="V451" i="1" s="1"/>
  <c r="AJ451" i="1"/>
  <c r="CQ451" i="1"/>
  <c r="CT451" i="1"/>
  <c r="CU451" i="1"/>
  <c r="T451" i="1" s="1"/>
  <c r="CV451" i="1"/>
  <c r="U451" i="1" s="1"/>
  <c r="CX451" i="1"/>
  <c r="W451" i="1" s="1"/>
  <c r="CY451" i="1"/>
  <c r="X451" i="1" s="1"/>
  <c r="CZ451" i="1"/>
  <c r="FR451" i="1"/>
  <c r="GL451" i="1"/>
  <c r="GN451" i="1"/>
  <c r="GP451" i="1"/>
  <c r="GV451" i="1"/>
  <c r="HC451" i="1" s="1"/>
  <c r="GX451" i="1" s="1"/>
  <c r="C452" i="1"/>
  <c r="D452" i="1"/>
  <c r="I452" i="1"/>
  <c r="CX389" i="3" s="1"/>
  <c r="K452" i="1"/>
  <c r="P452" i="1"/>
  <c r="CP452" i="1" s="1"/>
  <c r="O452" i="1" s="1"/>
  <c r="R452" i="1"/>
  <c r="S452" i="1"/>
  <c r="CZ452" i="1" s="1"/>
  <c r="Y452" i="1" s="1"/>
  <c r="T452" i="1"/>
  <c r="AC452" i="1"/>
  <c r="AD452" i="1"/>
  <c r="AE452" i="1"/>
  <c r="Q452" i="1" s="1"/>
  <c r="AF452" i="1"/>
  <c r="AG452" i="1"/>
  <c r="AH452" i="1"/>
  <c r="CV452" i="1" s="1"/>
  <c r="U452" i="1" s="1"/>
  <c r="AI452" i="1"/>
  <c r="AJ452" i="1"/>
  <c r="CQ452" i="1"/>
  <c r="CR452" i="1"/>
  <c r="CS452" i="1"/>
  <c r="CT452" i="1"/>
  <c r="CU452" i="1"/>
  <c r="CW452" i="1"/>
  <c r="V452" i="1" s="1"/>
  <c r="CX452" i="1"/>
  <c r="W452" i="1" s="1"/>
  <c r="CY452" i="1"/>
  <c r="X452" i="1" s="1"/>
  <c r="FR452" i="1"/>
  <c r="GL452" i="1"/>
  <c r="GN452" i="1"/>
  <c r="GP452" i="1"/>
  <c r="GV452" i="1"/>
  <c r="HC452" i="1" s="1"/>
  <c r="GX452" i="1" s="1"/>
  <c r="C453" i="1"/>
  <c r="D453" i="1"/>
  <c r="I453" i="1"/>
  <c r="CX390" i="3" s="1"/>
  <c r="K453" i="1"/>
  <c r="P453" i="1"/>
  <c r="CP453" i="1" s="1"/>
  <c r="O453" i="1" s="1"/>
  <c r="R453" i="1"/>
  <c r="S453" i="1"/>
  <c r="CZ453" i="1" s="1"/>
  <c r="Y453" i="1" s="1"/>
  <c r="AC453" i="1"/>
  <c r="AB453" i="1" s="1"/>
  <c r="AD453" i="1"/>
  <c r="AE453" i="1"/>
  <c r="Q453" i="1" s="1"/>
  <c r="AF453" i="1"/>
  <c r="AG453" i="1"/>
  <c r="AH453" i="1"/>
  <c r="CV453" i="1" s="1"/>
  <c r="U453" i="1" s="1"/>
  <c r="AI453" i="1"/>
  <c r="AJ453" i="1"/>
  <c r="CQ453" i="1"/>
  <c r="CR453" i="1"/>
  <c r="CS453" i="1"/>
  <c r="CT453" i="1"/>
  <c r="CU453" i="1"/>
  <c r="T453" i="1" s="1"/>
  <c r="CW453" i="1"/>
  <c r="V453" i="1" s="1"/>
  <c r="CX453" i="1"/>
  <c r="W453" i="1" s="1"/>
  <c r="CY453" i="1"/>
  <c r="X453" i="1" s="1"/>
  <c r="FR453" i="1"/>
  <c r="GK453" i="1"/>
  <c r="GL453" i="1"/>
  <c r="GN453" i="1"/>
  <c r="GP453" i="1"/>
  <c r="GV453" i="1"/>
  <c r="HC453" i="1"/>
  <c r="GX453" i="1" s="1"/>
  <c r="R454" i="1"/>
  <c r="S454" i="1"/>
  <c r="AC454" i="1"/>
  <c r="AE454" i="1"/>
  <c r="AD454" i="1" s="1"/>
  <c r="AF454" i="1"/>
  <c r="AG454" i="1"/>
  <c r="CU454" i="1" s="1"/>
  <c r="T454" i="1" s="1"/>
  <c r="AH454" i="1"/>
  <c r="AI454" i="1"/>
  <c r="AJ454" i="1"/>
  <c r="CR454" i="1"/>
  <c r="CS454" i="1"/>
  <c r="CT454" i="1"/>
  <c r="CV454" i="1"/>
  <c r="U454" i="1" s="1"/>
  <c r="CW454" i="1"/>
  <c r="V454" i="1" s="1"/>
  <c r="CX454" i="1"/>
  <c r="W454" i="1" s="1"/>
  <c r="FR454" i="1"/>
  <c r="GL454" i="1"/>
  <c r="GN454" i="1"/>
  <c r="GP454" i="1"/>
  <c r="GV454" i="1"/>
  <c r="HC454" i="1"/>
  <c r="GX454" i="1" s="1"/>
  <c r="R455" i="1"/>
  <c r="S455" i="1"/>
  <c r="AC455" i="1"/>
  <c r="AE455" i="1"/>
  <c r="AD455" i="1" s="1"/>
  <c r="AF455" i="1"/>
  <c r="AG455" i="1"/>
  <c r="CU455" i="1" s="1"/>
  <c r="T455" i="1" s="1"/>
  <c r="AH455" i="1"/>
  <c r="AI455" i="1"/>
  <c r="AJ455" i="1"/>
  <c r="CR455" i="1"/>
  <c r="CS455" i="1"/>
  <c r="CT455" i="1"/>
  <c r="CV455" i="1"/>
  <c r="U455" i="1" s="1"/>
  <c r="CW455" i="1"/>
  <c r="V455" i="1" s="1"/>
  <c r="CX455" i="1"/>
  <c r="W455" i="1" s="1"/>
  <c r="FR455" i="1"/>
  <c r="GK455" i="1"/>
  <c r="GL455" i="1"/>
  <c r="GN455" i="1"/>
  <c r="GP455" i="1"/>
  <c r="GV455" i="1"/>
  <c r="HC455" i="1"/>
  <c r="GX455" i="1" s="1"/>
  <c r="P456" i="1"/>
  <c r="R456" i="1"/>
  <c r="V456" i="1"/>
  <c r="AB456" i="1"/>
  <c r="AC456" i="1"/>
  <c r="AE456" i="1"/>
  <c r="AD456" i="1" s="1"/>
  <c r="AF456" i="1"/>
  <c r="AG456" i="1"/>
  <c r="AH456" i="1"/>
  <c r="AI456" i="1"/>
  <c r="AJ456" i="1"/>
  <c r="CX456" i="1" s="1"/>
  <c r="W456" i="1" s="1"/>
  <c r="CQ456" i="1"/>
  <c r="CR456" i="1"/>
  <c r="CS456" i="1"/>
  <c r="CU456" i="1"/>
  <c r="T456" i="1" s="1"/>
  <c r="CV456" i="1"/>
  <c r="U456" i="1" s="1"/>
  <c r="CW456" i="1"/>
  <c r="FR456" i="1"/>
  <c r="GL456" i="1"/>
  <c r="GN456" i="1"/>
  <c r="GP456" i="1"/>
  <c r="GV456" i="1"/>
  <c r="HC456" i="1"/>
  <c r="GX456" i="1" s="1"/>
  <c r="P457" i="1"/>
  <c r="R457" i="1"/>
  <c r="GK457" i="1" s="1"/>
  <c r="V457" i="1"/>
  <c r="AB457" i="1"/>
  <c r="AC457" i="1"/>
  <c r="AE457" i="1"/>
  <c r="AD457" i="1" s="1"/>
  <c r="AF457" i="1"/>
  <c r="AG457" i="1"/>
  <c r="AH457" i="1"/>
  <c r="AI457" i="1"/>
  <c r="AJ457" i="1"/>
  <c r="CX457" i="1" s="1"/>
  <c r="W457" i="1" s="1"/>
  <c r="CQ457" i="1"/>
  <c r="CR457" i="1"/>
  <c r="CS457" i="1"/>
  <c r="CU457" i="1"/>
  <c r="T457" i="1" s="1"/>
  <c r="CV457" i="1"/>
  <c r="U457" i="1" s="1"/>
  <c r="CW457" i="1"/>
  <c r="FR457" i="1"/>
  <c r="GL457" i="1"/>
  <c r="GN457" i="1"/>
  <c r="GP457" i="1"/>
  <c r="GV457" i="1"/>
  <c r="HC457" i="1" s="1"/>
  <c r="GX457" i="1" s="1"/>
  <c r="P458" i="1"/>
  <c r="S458" i="1"/>
  <c r="Y458" i="1"/>
  <c r="AC458" i="1"/>
  <c r="AE458" i="1"/>
  <c r="AF458" i="1"/>
  <c r="AG458" i="1"/>
  <c r="AH458" i="1"/>
  <c r="AI458" i="1"/>
  <c r="CW458" i="1" s="1"/>
  <c r="V458" i="1" s="1"/>
  <c r="AJ458" i="1"/>
  <c r="CQ458" i="1"/>
  <c r="CT458" i="1"/>
  <c r="CU458" i="1"/>
  <c r="T458" i="1" s="1"/>
  <c r="CV458" i="1"/>
  <c r="U458" i="1" s="1"/>
  <c r="CX458" i="1"/>
  <c r="W458" i="1" s="1"/>
  <c r="CY458" i="1"/>
  <c r="X458" i="1" s="1"/>
  <c r="CZ458" i="1"/>
  <c r="FR458" i="1"/>
  <c r="GL458" i="1"/>
  <c r="GN458" i="1"/>
  <c r="GP458" i="1"/>
  <c r="GV458" i="1"/>
  <c r="HC458" i="1" s="1"/>
  <c r="GX458" i="1" s="1"/>
  <c r="P459" i="1"/>
  <c r="S459" i="1"/>
  <c r="Y459" i="1"/>
  <c r="AC459" i="1"/>
  <c r="AE459" i="1"/>
  <c r="AF459" i="1"/>
  <c r="AG459" i="1"/>
  <c r="AH459" i="1"/>
  <c r="AI459" i="1"/>
  <c r="CW459" i="1" s="1"/>
  <c r="V459" i="1" s="1"/>
  <c r="AJ459" i="1"/>
  <c r="CQ459" i="1"/>
  <c r="CT459" i="1"/>
  <c r="CU459" i="1"/>
  <c r="T459" i="1" s="1"/>
  <c r="CV459" i="1"/>
  <c r="U459" i="1" s="1"/>
  <c r="CX459" i="1"/>
  <c r="W459" i="1" s="1"/>
  <c r="CY459" i="1"/>
  <c r="X459" i="1" s="1"/>
  <c r="CZ459" i="1"/>
  <c r="FR459" i="1"/>
  <c r="GL459" i="1"/>
  <c r="GN459" i="1"/>
  <c r="GP459" i="1"/>
  <c r="GV459" i="1"/>
  <c r="HC459" i="1" s="1"/>
  <c r="GX459" i="1" s="1"/>
  <c r="P460" i="1"/>
  <c r="CP460" i="1" s="1"/>
  <c r="O460" i="1" s="1"/>
  <c r="GM460" i="1" s="1"/>
  <c r="R460" i="1"/>
  <c r="S460" i="1"/>
  <c r="CZ460" i="1" s="1"/>
  <c r="Y460" i="1" s="1"/>
  <c r="T460" i="1"/>
  <c r="AC460" i="1"/>
  <c r="AD460" i="1"/>
  <c r="AE460" i="1"/>
  <c r="Q460" i="1" s="1"/>
  <c r="AF460" i="1"/>
  <c r="AG460" i="1"/>
  <c r="AH460" i="1"/>
  <c r="CV460" i="1" s="1"/>
  <c r="U460" i="1" s="1"/>
  <c r="AI460" i="1"/>
  <c r="AJ460" i="1"/>
  <c r="CQ460" i="1"/>
  <c r="CR460" i="1"/>
  <c r="CS460" i="1"/>
  <c r="CT460" i="1"/>
  <c r="CU460" i="1"/>
  <c r="CW460" i="1"/>
  <c r="V460" i="1" s="1"/>
  <c r="CX460" i="1"/>
  <c r="W460" i="1" s="1"/>
  <c r="CY460" i="1"/>
  <c r="X460" i="1" s="1"/>
  <c r="FR460" i="1"/>
  <c r="GL460" i="1"/>
  <c r="GN460" i="1"/>
  <c r="GP460" i="1"/>
  <c r="GV460" i="1"/>
  <c r="HC460" i="1" s="1"/>
  <c r="GX460" i="1" s="1"/>
  <c r="P461" i="1"/>
  <c r="R461" i="1"/>
  <c r="S461" i="1"/>
  <c r="CZ461" i="1" s="1"/>
  <c r="Y461" i="1" s="1"/>
  <c r="AC461" i="1"/>
  <c r="AB461" i="1" s="1"/>
  <c r="AD461" i="1"/>
  <c r="AE461" i="1"/>
  <c r="Q461" i="1" s="1"/>
  <c r="AF461" i="1"/>
  <c r="AG461" i="1"/>
  <c r="AH461" i="1"/>
  <c r="CV461" i="1" s="1"/>
  <c r="U461" i="1" s="1"/>
  <c r="AI461" i="1"/>
  <c r="AJ461" i="1"/>
  <c r="CQ461" i="1"/>
  <c r="CR461" i="1"/>
  <c r="CS461" i="1"/>
  <c r="CT461" i="1"/>
  <c r="CU461" i="1"/>
  <c r="T461" i="1" s="1"/>
  <c r="CW461" i="1"/>
  <c r="V461" i="1" s="1"/>
  <c r="CX461" i="1"/>
  <c r="W461" i="1" s="1"/>
  <c r="CY461" i="1"/>
  <c r="X461" i="1" s="1"/>
  <c r="FR461" i="1"/>
  <c r="GK461" i="1"/>
  <c r="GL461" i="1"/>
  <c r="GN461" i="1"/>
  <c r="GP461" i="1"/>
  <c r="GV461" i="1"/>
  <c r="HC461" i="1"/>
  <c r="GX461" i="1" s="1"/>
  <c r="C462" i="1"/>
  <c r="D462" i="1"/>
  <c r="I462" i="1"/>
  <c r="CX391" i="3" s="1"/>
  <c r="K462" i="1"/>
  <c r="R462" i="1"/>
  <c r="S462" i="1"/>
  <c r="AC462" i="1"/>
  <c r="AE462" i="1"/>
  <c r="AD462" i="1" s="1"/>
  <c r="AF462" i="1"/>
  <c r="AG462" i="1"/>
  <c r="CU462" i="1" s="1"/>
  <c r="T462" i="1" s="1"/>
  <c r="AH462" i="1"/>
  <c r="AI462" i="1"/>
  <c r="AJ462" i="1"/>
  <c r="CR462" i="1"/>
  <c r="CS462" i="1"/>
  <c r="CT462" i="1"/>
  <c r="CV462" i="1"/>
  <c r="U462" i="1" s="1"/>
  <c r="CW462" i="1"/>
  <c r="V462" i="1" s="1"/>
  <c r="CX462" i="1"/>
  <c r="W462" i="1" s="1"/>
  <c r="FR462" i="1"/>
  <c r="GL462" i="1"/>
  <c r="GN462" i="1"/>
  <c r="GP462" i="1"/>
  <c r="GV462" i="1"/>
  <c r="HC462" i="1"/>
  <c r="GX462" i="1" s="1"/>
  <c r="C463" i="1"/>
  <c r="D463" i="1"/>
  <c r="I463" i="1"/>
  <c r="CX392" i="3" s="1"/>
  <c r="K463" i="1"/>
  <c r="R463" i="1"/>
  <c r="S463" i="1"/>
  <c r="AC463" i="1"/>
  <c r="AE463" i="1"/>
  <c r="AD463" i="1" s="1"/>
  <c r="AF463" i="1"/>
  <c r="AG463" i="1"/>
  <c r="CU463" i="1" s="1"/>
  <c r="T463" i="1" s="1"/>
  <c r="AH463" i="1"/>
  <c r="AI463" i="1"/>
  <c r="AJ463" i="1"/>
  <c r="CR463" i="1"/>
  <c r="CS463" i="1"/>
  <c r="CT463" i="1"/>
  <c r="CV463" i="1"/>
  <c r="U463" i="1" s="1"/>
  <c r="CW463" i="1"/>
  <c r="V463" i="1" s="1"/>
  <c r="CX463" i="1"/>
  <c r="W463" i="1" s="1"/>
  <c r="FR463" i="1"/>
  <c r="GK463" i="1"/>
  <c r="GL463" i="1"/>
  <c r="GN463" i="1"/>
  <c r="GP463" i="1"/>
  <c r="GV463" i="1"/>
  <c r="HC463" i="1"/>
  <c r="GX463" i="1" s="1"/>
  <c r="P464" i="1"/>
  <c r="R464" i="1"/>
  <c r="V464" i="1"/>
  <c r="AB464" i="1"/>
  <c r="AC464" i="1"/>
  <c r="AE464" i="1"/>
  <c r="AD464" i="1" s="1"/>
  <c r="AF464" i="1"/>
  <c r="AG464" i="1"/>
  <c r="AH464" i="1"/>
  <c r="AI464" i="1"/>
  <c r="AJ464" i="1"/>
  <c r="CX464" i="1" s="1"/>
  <c r="W464" i="1" s="1"/>
  <c r="CQ464" i="1"/>
  <c r="CR464" i="1"/>
  <c r="CS464" i="1"/>
  <c r="CU464" i="1"/>
  <c r="T464" i="1" s="1"/>
  <c r="CV464" i="1"/>
  <c r="U464" i="1" s="1"/>
  <c r="CW464" i="1"/>
  <c r="FR464" i="1"/>
  <c r="GL464" i="1"/>
  <c r="GN464" i="1"/>
  <c r="GP464" i="1"/>
  <c r="GV464" i="1"/>
  <c r="HC464" i="1"/>
  <c r="GX464" i="1" s="1"/>
  <c r="P465" i="1"/>
  <c r="R465" i="1"/>
  <c r="GK465" i="1" s="1"/>
  <c r="V465" i="1"/>
  <c r="AB465" i="1"/>
  <c r="AC465" i="1"/>
  <c r="AE465" i="1"/>
  <c r="AD465" i="1" s="1"/>
  <c r="AF465" i="1"/>
  <c r="AG465" i="1"/>
  <c r="AH465" i="1"/>
  <c r="AI465" i="1"/>
  <c r="AJ465" i="1"/>
  <c r="CX465" i="1" s="1"/>
  <c r="W465" i="1" s="1"/>
  <c r="CQ465" i="1"/>
  <c r="CR465" i="1"/>
  <c r="CS465" i="1"/>
  <c r="CU465" i="1"/>
  <c r="T465" i="1" s="1"/>
  <c r="CV465" i="1"/>
  <c r="U465" i="1" s="1"/>
  <c r="CW465" i="1"/>
  <c r="FR465" i="1"/>
  <c r="GL465" i="1"/>
  <c r="GN465" i="1"/>
  <c r="GP465" i="1"/>
  <c r="GV465" i="1"/>
  <c r="HC465" i="1" s="1"/>
  <c r="GX465" i="1" s="1"/>
  <c r="B467" i="1"/>
  <c r="B446" i="1" s="1"/>
  <c r="C467" i="1"/>
  <c r="D467" i="1"/>
  <c r="D446" i="1" s="1"/>
  <c r="F467" i="1"/>
  <c r="F446" i="1" s="1"/>
  <c r="G467" i="1"/>
  <c r="R467" i="1"/>
  <c r="AE467" i="1"/>
  <c r="AE446" i="1" s="1"/>
  <c r="BD467" i="1"/>
  <c r="BX467" i="1"/>
  <c r="AO467" i="1" s="1"/>
  <c r="BY467" i="1"/>
  <c r="AP467" i="1" s="1"/>
  <c r="F476" i="1" s="1"/>
  <c r="CB467" i="1"/>
  <c r="AS467" i="1" s="1"/>
  <c r="CI467" i="1"/>
  <c r="CI446" i="1" s="1"/>
  <c r="CK467" i="1"/>
  <c r="BB467" i="1" s="1"/>
  <c r="F480" i="1" s="1"/>
  <c r="CL467" i="1"/>
  <c r="BC467" i="1" s="1"/>
  <c r="CM467" i="1"/>
  <c r="CM446" i="1" s="1"/>
  <c r="DH467" i="1"/>
  <c r="DH446" i="1" s="1"/>
  <c r="DU467" i="1"/>
  <c r="DU446" i="1" s="1"/>
  <c r="EB467" i="1"/>
  <c r="ET467" i="1"/>
  <c r="P480" i="1" s="1"/>
  <c r="FP467" i="1"/>
  <c r="FR467" i="1"/>
  <c r="EI467" i="1" s="1"/>
  <c r="EI446" i="1" s="1"/>
  <c r="FV467" i="1"/>
  <c r="EM467" i="1" s="1"/>
  <c r="FY467" i="1"/>
  <c r="FY446" i="1" s="1"/>
  <c r="GC467" i="1"/>
  <c r="GC446" i="1" s="1"/>
  <c r="GD467" i="1"/>
  <c r="EU467" i="1" s="1"/>
  <c r="EU446" i="1" s="1"/>
  <c r="GE467" i="1"/>
  <c r="GE446" i="1" s="1"/>
  <c r="P470" i="1"/>
  <c r="P477" i="1"/>
  <c r="F481" i="1"/>
  <c r="D497" i="1"/>
  <c r="D499" i="1"/>
  <c r="E499" i="1"/>
  <c r="Z499" i="1"/>
  <c r="AA499" i="1"/>
  <c r="AM499" i="1"/>
  <c r="AN499" i="1"/>
  <c r="BE499" i="1"/>
  <c r="BF499" i="1"/>
  <c r="BG499" i="1"/>
  <c r="BH499" i="1"/>
  <c r="BI499" i="1"/>
  <c r="BJ499" i="1"/>
  <c r="BK499" i="1"/>
  <c r="BL499" i="1"/>
  <c r="BM499" i="1"/>
  <c r="BN499" i="1"/>
  <c r="BO499" i="1"/>
  <c r="BP499" i="1"/>
  <c r="BQ499" i="1"/>
  <c r="BR499" i="1"/>
  <c r="BS499" i="1"/>
  <c r="BT499" i="1"/>
  <c r="BU499" i="1"/>
  <c r="BV499" i="1"/>
  <c r="BW499" i="1"/>
  <c r="CM499" i="1"/>
  <c r="CN499" i="1"/>
  <c r="CO499" i="1"/>
  <c r="CP499" i="1"/>
  <c r="CQ499" i="1"/>
  <c r="CR499" i="1"/>
  <c r="CS499" i="1"/>
  <c r="CT499" i="1"/>
  <c r="CU499" i="1"/>
  <c r="CV499" i="1"/>
  <c r="CW499" i="1"/>
  <c r="CX499" i="1"/>
  <c r="CY499" i="1"/>
  <c r="CZ499" i="1"/>
  <c r="DA499" i="1"/>
  <c r="DB499" i="1"/>
  <c r="DC499" i="1"/>
  <c r="DD499" i="1"/>
  <c r="DE499" i="1"/>
  <c r="DF499" i="1"/>
  <c r="DR499" i="1"/>
  <c r="DS499" i="1"/>
  <c r="EE499" i="1"/>
  <c r="EF499" i="1"/>
  <c r="EW499" i="1"/>
  <c r="EX499" i="1"/>
  <c r="EY499" i="1"/>
  <c r="EZ499" i="1"/>
  <c r="FA499" i="1"/>
  <c r="FB499" i="1"/>
  <c r="FC499" i="1"/>
  <c r="FD499" i="1"/>
  <c r="FE499" i="1"/>
  <c r="FF499" i="1"/>
  <c r="FG499" i="1"/>
  <c r="FH499" i="1"/>
  <c r="FI499" i="1"/>
  <c r="FJ499" i="1"/>
  <c r="FK499" i="1"/>
  <c r="FL499" i="1"/>
  <c r="FM499" i="1"/>
  <c r="FN499" i="1"/>
  <c r="FO499" i="1"/>
  <c r="GE499" i="1"/>
  <c r="GF499" i="1"/>
  <c r="GG499" i="1"/>
  <c r="GH499" i="1"/>
  <c r="GI499" i="1"/>
  <c r="GJ499" i="1"/>
  <c r="GK499" i="1"/>
  <c r="GL499" i="1"/>
  <c r="GM499" i="1"/>
  <c r="GN499" i="1"/>
  <c r="GO499" i="1"/>
  <c r="GP499" i="1"/>
  <c r="GQ499" i="1"/>
  <c r="GR499" i="1"/>
  <c r="GS499" i="1"/>
  <c r="GT499" i="1"/>
  <c r="GU499" i="1"/>
  <c r="GV499" i="1"/>
  <c r="GW499" i="1"/>
  <c r="GX499" i="1"/>
  <c r="R501" i="1"/>
  <c r="S501" i="1"/>
  <c r="AC501" i="1"/>
  <c r="AE501" i="1"/>
  <c r="AD501" i="1" s="1"/>
  <c r="AF501" i="1"/>
  <c r="AG501" i="1"/>
  <c r="CU501" i="1" s="1"/>
  <c r="T501" i="1" s="1"/>
  <c r="AG508" i="1" s="1"/>
  <c r="AH501" i="1"/>
  <c r="AI501" i="1"/>
  <c r="AJ501" i="1"/>
  <c r="CR501" i="1"/>
  <c r="CS501" i="1"/>
  <c r="CT501" i="1"/>
  <c r="CV501" i="1"/>
  <c r="U501" i="1" s="1"/>
  <c r="CW501" i="1"/>
  <c r="V501" i="1" s="1"/>
  <c r="CX501" i="1"/>
  <c r="W501" i="1" s="1"/>
  <c r="AJ508" i="1" s="1"/>
  <c r="GL501" i="1"/>
  <c r="GN501" i="1"/>
  <c r="GO501" i="1"/>
  <c r="GP501" i="1"/>
  <c r="CD508" i="1" s="1"/>
  <c r="GV501" i="1"/>
  <c r="HC501" i="1"/>
  <c r="GX501" i="1" s="1"/>
  <c r="R502" i="1"/>
  <c r="S502" i="1"/>
  <c r="AC502" i="1"/>
  <c r="AE502" i="1"/>
  <c r="AD502" i="1" s="1"/>
  <c r="AF502" i="1"/>
  <c r="AG502" i="1"/>
  <c r="CU502" i="1" s="1"/>
  <c r="T502" i="1" s="1"/>
  <c r="AH502" i="1"/>
  <c r="AI502" i="1"/>
  <c r="AJ502" i="1"/>
  <c r="CR502" i="1"/>
  <c r="CS502" i="1"/>
  <c r="CT502" i="1"/>
  <c r="CV502" i="1"/>
  <c r="U502" i="1" s="1"/>
  <c r="CW502" i="1"/>
  <c r="V502" i="1" s="1"/>
  <c r="CX502" i="1"/>
  <c r="W502" i="1" s="1"/>
  <c r="EB508" i="1" s="1"/>
  <c r="GK502" i="1"/>
  <c r="GL502" i="1"/>
  <c r="GN502" i="1"/>
  <c r="GO502" i="1"/>
  <c r="FU508" i="1" s="1"/>
  <c r="GP502" i="1"/>
  <c r="GV502" i="1"/>
  <c r="HC502" i="1"/>
  <c r="GX502" i="1" s="1"/>
  <c r="P503" i="1"/>
  <c r="R503" i="1"/>
  <c r="AC503" i="1"/>
  <c r="AE503" i="1"/>
  <c r="AD503" i="1" s="1"/>
  <c r="AF503" i="1"/>
  <c r="AB503" i="1" s="1"/>
  <c r="AG503" i="1"/>
  <c r="AH503" i="1"/>
  <c r="AI503" i="1"/>
  <c r="AJ503" i="1"/>
  <c r="CX503" i="1" s="1"/>
  <c r="W503" i="1" s="1"/>
  <c r="CQ503" i="1"/>
  <c r="CR503" i="1"/>
  <c r="CS503" i="1"/>
  <c r="CU503" i="1"/>
  <c r="T503" i="1" s="1"/>
  <c r="CV503" i="1"/>
  <c r="U503" i="1" s="1"/>
  <c r="CW503" i="1"/>
  <c r="V503" i="1" s="1"/>
  <c r="FR503" i="1"/>
  <c r="GL503" i="1"/>
  <c r="GN503" i="1"/>
  <c r="CB508" i="1" s="1"/>
  <c r="GO503" i="1"/>
  <c r="CC508" i="1" s="1"/>
  <c r="GP503" i="1"/>
  <c r="GV503" i="1"/>
  <c r="HC503" i="1"/>
  <c r="GX503" i="1" s="1"/>
  <c r="P504" i="1"/>
  <c r="R504" i="1"/>
  <c r="GK504" i="1" s="1"/>
  <c r="AC504" i="1"/>
  <c r="AE504" i="1"/>
  <c r="AD504" i="1" s="1"/>
  <c r="AF504" i="1"/>
  <c r="AB504" i="1" s="1"/>
  <c r="AG504" i="1"/>
  <c r="AH504" i="1"/>
  <c r="AI504" i="1"/>
  <c r="AJ504" i="1"/>
  <c r="CX504" i="1" s="1"/>
  <c r="W504" i="1" s="1"/>
  <c r="CQ504" i="1"/>
  <c r="CR504" i="1"/>
  <c r="CS504" i="1"/>
  <c r="CU504" i="1"/>
  <c r="T504" i="1" s="1"/>
  <c r="CV504" i="1"/>
  <c r="U504" i="1" s="1"/>
  <c r="CW504" i="1"/>
  <c r="V504" i="1" s="1"/>
  <c r="EA508" i="1" s="1"/>
  <c r="FR504" i="1"/>
  <c r="GL504" i="1"/>
  <c r="GN504" i="1"/>
  <c r="GO504" i="1"/>
  <c r="GP504" i="1"/>
  <c r="GV504" i="1"/>
  <c r="HC504" i="1" s="1"/>
  <c r="GX504" i="1" s="1"/>
  <c r="GB508" i="1" s="1"/>
  <c r="P505" i="1"/>
  <c r="FR505" i="1" s="1"/>
  <c r="S505" i="1"/>
  <c r="Y505" i="1"/>
  <c r="AC505" i="1"/>
  <c r="AE505" i="1"/>
  <c r="AF505" i="1"/>
  <c r="AG505" i="1"/>
  <c r="AH505" i="1"/>
  <c r="AI505" i="1"/>
  <c r="CW505" i="1" s="1"/>
  <c r="V505" i="1" s="1"/>
  <c r="AJ505" i="1"/>
  <c r="CQ505" i="1"/>
  <c r="CT505" i="1"/>
  <c r="CU505" i="1"/>
  <c r="T505" i="1" s="1"/>
  <c r="CV505" i="1"/>
  <c r="U505" i="1" s="1"/>
  <c r="CX505" i="1"/>
  <c r="W505" i="1" s="1"/>
  <c r="CY505" i="1"/>
  <c r="X505" i="1" s="1"/>
  <c r="CZ505" i="1"/>
  <c r="GL505" i="1"/>
  <c r="GN505" i="1"/>
  <c r="GO505" i="1"/>
  <c r="GP505" i="1"/>
  <c r="GV505" i="1"/>
  <c r="HC505" i="1" s="1"/>
  <c r="GX505" i="1" s="1"/>
  <c r="P506" i="1"/>
  <c r="FR506" i="1" s="1"/>
  <c r="S506" i="1"/>
  <c r="Y506" i="1"/>
  <c r="AC506" i="1"/>
  <c r="AE506" i="1"/>
  <c r="Q506" i="1" s="1"/>
  <c r="AF506" i="1"/>
  <c r="AG506" i="1"/>
  <c r="AH506" i="1"/>
  <c r="AI506" i="1"/>
  <c r="CW506" i="1" s="1"/>
  <c r="V506" i="1" s="1"/>
  <c r="AJ506" i="1"/>
  <c r="CQ506" i="1"/>
  <c r="CT506" i="1"/>
  <c r="CU506" i="1"/>
  <c r="T506" i="1" s="1"/>
  <c r="CV506" i="1"/>
  <c r="U506" i="1" s="1"/>
  <c r="CX506" i="1"/>
  <c r="W506" i="1" s="1"/>
  <c r="CY506" i="1"/>
  <c r="X506" i="1" s="1"/>
  <c r="CZ506" i="1"/>
  <c r="GL506" i="1"/>
  <c r="FR508" i="1" s="1"/>
  <c r="GN506" i="1"/>
  <c r="GO506" i="1"/>
  <c r="GP506" i="1"/>
  <c r="FV508" i="1" s="1"/>
  <c r="GV506" i="1"/>
  <c r="HC506" i="1" s="1"/>
  <c r="GX506" i="1" s="1"/>
  <c r="B508" i="1"/>
  <c r="B499" i="1" s="1"/>
  <c r="C508" i="1"/>
  <c r="C499" i="1" s="1"/>
  <c r="D508" i="1"/>
  <c r="F508" i="1"/>
  <c r="F499" i="1" s="1"/>
  <c r="G508" i="1"/>
  <c r="G499" i="1" s="1"/>
  <c r="BX508" i="1"/>
  <c r="BX499" i="1" s="1"/>
  <c r="BZ508" i="1"/>
  <c r="AQ508" i="1" s="1"/>
  <c r="CK508" i="1"/>
  <c r="CK499" i="1" s="1"/>
  <c r="CL508" i="1"/>
  <c r="CL499" i="1" s="1"/>
  <c r="CM508" i="1"/>
  <c r="BD508" i="1" s="1"/>
  <c r="FP508" i="1"/>
  <c r="FT508" i="1"/>
  <c r="FT499" i="1" s="1"/>
  <c r="GC508" i="1"/>
  <c r="ET508" i="1" s="1"/>
  <c r="GD508" i="1"/>
  <c r="EU508" i="1" s="1"/>
  <c r="P524" i="1" s="1"/>
  <c r="GE508" i="1"/>
  <c r="EV508" i="1" s="1"/>
  <c r="D538" i="1"/>
  <c r="B540" i="1"/>
  <c r="E540" i="1"/>
  <c r="F540" i="1"/>
  <c r="G540" i="1"/>
  <c r="Z540" i="1"/>
  <c r="AA540" i="1"/>
  <c r="AD540" i="1"/>
  <c r="AM540" i="1"/>
  <c r="AN540" i="1"/>
  <c r="BB540" i="1"/>
  <c r="BE540" i="1"/>
  <c r="BF540" i="1"/>
  <c r="BG540" i="1"/>
  <c r="BH540" i="1"/>
  <c r="BI540" i="1"/>
  <c r="BJ540" i="1"/>
  <c r="BK540" i="1"/>
  <c r="BL540" i="1"/>
  <c r="BM540" i="1"/>
  <c r="BN540" i="1"/>
  <c r="BO540" i="1"/>
  <c r="BP540" i="1"/>
  <c r="BQ540" i="1"/>
  <c r="BR540" i="1"/>
  <c r="BS540" i="1"/>
  <c r="BT540" i="1"/>
  <c r="BU540" i="1"/>
  <c r="BV540" i="1"/>
  <c r="BW540" i="1"/>
  <c r="CD540" i="1"/>
  <c r="CK540" i="1"/>
  <c r="CN540" i="1"/>
  <c r="CO540" i="1"/>
  <c r="CP540" i="1"/>
  <c r="CQ540" i="1"/>
  <c r="CR540" i="1"/>
  <c r="CS540" i="1"/>
  <c r="CT540" i="1"/>
  <c r="CU540" i="1"/>
  <c r="CV540" i="1"/>
  <c r="CW540" i="1"/>
  <c r="CX540" i="1"/>
  <c r="CY540" i="1"/>
  <c r="CZ540" i="1"/>
  <c r="DA540" i="1"/>
  <c r="DB540" i="1"/>
  <c r="DC540" i="1"/>
  <c r="DD540" i="1"/>
  <c r="DE540" i="1"/>
  <c r="DF540" i="1"/>
  <c r="DR540" i="1"/>
  <c r="DS540" i="1"/>
  <c r="EE540" i="1"/>
  <c r="EF540" i="1"/>
  <c r="EW540" i="1"/>
  <c r="EX540" i="1"/>
  <c r="EY540" i="1"/>
  <c r="EZ540" i="1"/>
  <c r="FA540" i="1"/>
  <c r="FB540" i="1"/>
  <c r="FC540" i="1"/>
  <c r="FD540" i="1"/>
  <c r="FE540" i="1"/>
  <c r="FF540" i="1"/>
  <c r="FG540" i="1"/>
  <c r="FH540" i="1"/>
  <c r="FI540" i="1"/>
  <c r="FJ540" i="1"/>
  <c r="FK540" i="1"/>
  <c r="FL540" i="1"/>
  <c r="FM540" i="1"/>
  <c r="FN540" i="1"/>
  <c r="FO540" i="1"/>
  <c r="FR540" i="1"/>
  <c r="FV540" i="1"/>
  <c r="GD540" i="1"/>
  <c r="GF540" i="1"/>
  <c r="GG540" i="1"/>
  <c r="GH540" i="1"/>
  <c r="GI540" i="1"/>
  <c r="GJ540" i="1"/>
  <c r="GK540" i="1"/>
  <c r="GL540" i="1"/>
  <c r="GM540" i="1"/>
  <c r="GN540" i="1"/>
  <c r="GO540" i="1"/>
  <c r="GP540" i="1"/>
  <c r="GQ540" i="1"/>
  <c r="GR540" i="1"/>
  <c r="GS540" i="1"/>
  <c r="GT540" i="1"/>
  <c r="GU540" i="1"/>
  <c r="GV540" i="1"/>
  <c r="GW540" i="1"/>
  <c r="GX540" i="1"/>
  <c r="AC542" i="1"/>
  <c r="AD542" i="1"/>
  <c r="AE542" i="1"/>
  <c r="AF542" i="1"/>
  <c r="CT542" i="1" s="1"/>
  <c r="S542" i="1" s="1"/>
  <c r="AF545" i="1" s="1"/>
  <c r="AF540" i="1" s="1"/>
  <c r="AG542" i="1"/>
  <c r="AH542" i="1"/>
  <c r="AI542" i="1"/>
  <c r="CW542" i="1" s="1"/>
  <c r="V542" i="1" s="1"/>
  <c r="AI545" i="1" s="1"/>
  <c r="AJ542" i="1"/>
  <c r="CX542" i="1" s="1"/>
  <c r="W542" i="1" s="1"/>
  <c r="AJ545" i="1" s="1"/>
  <c r="AJ540" i="1" s="1"/>
  <c r="CQ542" i="1"/>
  <c r="P542" i="1" s="1"/>
  <c r="CP542" i="1" s="1"/>
  <c r="O542" i="1" s="1"/>
  <c r="CR542" i="1"/>
  <c r="Q542" i="1" s="1"/>
  <c r="CS542" i="1"/>
  <c r="R542" i="1" s="1"/>
  <c r="AE545" i="1" s="1"/>
  <c r="CU542" i="1"/>
  <c r="T542" i="1" s="1"/>
  <c r="CV542" i="1"/>
  <c r="U542" i="1" s="1"/>
  <c r="AH545" i="1" s="1"/>
  <c r="CY542" i="1"/>
  <c r="X542" i="1" s="1"/>
  <c r="CZ542" i="1"/>
  <c r="Y542" i="1" s="1"/>
  <c r="AL545" i="1" s="1"/>
  <c r="FR542" i="1"/>
  <c r="BY545" i="1" s="1"/>
  <c r="GL542" i="1"/>
  <c r="GO542" i="1"/>
  <c r="CC545" i="1" s="1"/>
  <c r="GP542" i="1"/>
  <c r="GV542" i="1"/>
  <c r="GX542" i="1"/>
  <c r="CJ545" i="1" s="1"/>
  <c r="HC542" i="1"/>
  <c r="Q543" i="1"/>
  <c r="DV545" i="1" s="1"/>
  <c r="DV540" i="1" s="1"/>
  <c r="AC543" i="1"/>
  <c r="AD543" i="1"/>
  <c r="AE543" i="1"/>
  <c r="AF543" i="1"/>
  <c r="CT543" i="1" s="1"/>
  <c r="S543" i="1" s="1"/>
  <c r="CY543" i="1" s="1"/>
  <c r="X543" i="1" s="1"/>
  <c r="EC545" i="1" s="1"/>
  <c r="AG543" i="1"/>
  <c r="AH543" i="1"/>
  <c r="AI543" i="1"/>
  <c r="CW543" i="1" s="1"/>
  <c r="V543" i="1" s="1"/>
  <c r="EA545" i="1" s="1"/>
  <c r="AJ543" i="1"/>
  <c r="CX543" i="1" s="1"/>
  <c r="W543" i="1" s="1"/>
  <c r="CQ543" i="1"/>
  <c r="P543" i="1" s="1"/>
  <c r="CR543" i="1"/>
  <c r="CS543" i="1"/>
  <c r="R543" i="1" s="1"/>
  <c r="CU543" i="1"/>
  <c r="T543" i="1" s="1"/>
  <c r="DY545" i="1" s="1"/>
  <c r="CV543" i="1"/>
  <c r="U543" i="1" s="1"/>
  <c r="DZ545" i="1" s="1"/>
  <c r="CZ543" i="1"/>
  <c r="Y543" i="1" s="1"/>
  <c r="ED545" i="1" s="1"/>
  <c r="FR543" i="1"/>
  <c r="GL543" i="1"/>
  <c r="GO543" i="1"/>
  <c r="GP543" i="1"/>
  <c r="GV543" i="1"/>
  <c r="HC543" i="1" s="1"/>
  <c r="GX543" i="1"/>
  <c r="GB545" i="1" s="1"/>
  <c r="B545" i="1"/>
  <c r="C545" i="1"/>
  <c r="C540" i="1" s="1"/>
  <c r="D545" i="1"/>
  <c r="D540" i="1" s="1"/>
  <c r="F545" i="1"/>
  <c r="G545" i="1"/>
  <c r="S545" i="1"/>
  <c r="W545" i="1"/>
  <c r="W540" i="1" s="1"/>
  <c r="AC545" i="1"/>
  <c r="P545" i="1" s="1"/>
  <c r="AD545" i="1"/>
  <c r="Q545" i="1" s="1"/>
  <c r="Q540" i="1" s="1"/>
  <c r="AG545" i="1"/>
  <c r="AG540" i="1" s="1"/>
  <c r="AK545" i="1"/>
  <c r="AK540" i="1" s="1"/>
  <c r="AQ545" i="1"/>
  <c r="AQ540" i="1" s="1"/>
  <c r="AU545" i="1"/>
  <c r="BC545" i="1"/>
  <c r="BC540" i="1" s="1"/>
  <c r="BX545" i="1"/>
  <c r="AO545" i="1" s="1"/>
  <c r="AO540" i="1" s="1"/>
  <c r="BZ545" i="1"/>
  <c r="CG545" i="1" s="1"/>
  <c r="CD545" i="1"/>
  <c r="CI545" i="1"/>
  <c r="CI540" i="1" s="1"/>
  <c r="CK545" i="1"/>
  <c r="BB545" i="1" s="1"/>
  <c r="F558" i="1" s="1"/>
  <c r="CL545" i="1"/>
  <c r="CL540" i="1" s="1"/>
  <c r="CM545" i="1"/>
  <c r="CM540" i="1" s="1"/>
  <c r="DI545" i="1"/>
  <c r="DI540" i="1" s="1"/>
  <c r="DX545" i="1"/>
  <c r="EB545" i="1"/>
  <c r="FP545" i="1"/>
  <c r="FP540" i="1" s="1"/>
  <c r="FQ545" i="1"/>
  <c r="FR545" i="1"/>
  <c r="EI545" i="1" s="1"/>
  <c r="EI540" i="1" s="1"/>
  <c r="FU545" i="1"/>
  <c r="FU540" i="1" s="1"/>
  <c r="FV545" i="1"/>
  <c r="EM545" i="1" s="1"/>
  <c r="EM540" i="1" s="1"/>
  <c r="GC545" i="1"/>
  <c r="GC540" i="1" s="1"/>
  <c r="GD545" i="1"/>
  <c r="EU545" i="1" s="1"/>
  <c r="EU540" i="1" s="1"/>
  <c r="GE545" i="1"/>
  <c r="GE540" i="1" s="1"/>
  <c r="F549" i="1"/>
  <c r="F555" i="1"/>
  <c r="F557" i="1"/>
  <c r="F561" i="1"/>
  <c r="P564" i="1"/>
  <c r="F569" i="1"/>
  <c r="D575" i="1"/>
  <c r="E577" i="1"/>
  <c r="F577" i="1"/>
  <c r="Z577" i="1"/>
  <c r="AA577" i="1"/>
  <c r="AM577" i="1"/>
  <c r="AN577" i="1"/>
  <c r="BE577" i="1"/>
  <c r="BF577" i="1"/>
  <c r="BG577" i="1"/>
  <c r="BH577" i="1"/>
  <c r="BI577" i="1"/>
  <c r="BJ577" i="1"/>
  <c r="BK577" i="1"/>
  <c r="BL577" i="1"/>
  <c r="BM577" i="1"/>
  <c r="BN577" i="1"/>
  <c r="BO577" i="1"/>
  <c r="BP577" i="1"/>
  <c r="BQ577" i="1"/>
  <c r="BR577" i="1"/>
  <c r="BS577" i="1"/>
  <c r="BT577" i="1"/>
  <c r="BU577" i="1"/>
  <c r="BV577" i="1"/>
  <c r="BW577" i="1"/>
  <c r="CN577" i="1"/>
  <c r="CO577" i="1"/>
  <c r="CP577" i="1"/>
  <c r="CQ577" i="1"/>
  <c r="CR577" i="1"/>
  <c r="CS577" i="1"/>
  <c r="CT577" i="1"/>
  <c r="CU577" i="1"/>
  <c r="CV577" i="1"/>
  <c r="CW577" i="1"/>
  <c r="CX577" i="1"/>
  <c r="CY577" i="1"/>
  <c r="CZ577" i="1"/>
  <c r="DA577" i="1"/>
  <c r="DB577" i="1"/>
  <c r="DC577" i="1"/>
  <c r="DD577" i="1"/>
  <c r="DE577" i="1"/>
  <c r="DF577" i="1"/>
  <c r="DR577" i="1"/>
  <c r="DS577" i="1"/>
  <c r="EE577" i="1"/>
  <c r="EF577" i="1"/>
  <c r="EW577" i="1"/>
  <c r="EX577" i="1"/>
  <c r="EY577" i="1"/>
  <c r="EZ577" i="1"/>
  <c r="FA577" i="1"/>
  <c r="FB577" i="1"/>
  <c r="FC577" i="1"/>
  <c r="FD577" i="1"/>
  <c r="FE577" i="1"/>
  <c r="FF577" i="1"/>
  <c r="FG577" i="1"/>
  <c r="FH577" i="1"/>
  <c r="FI577" i="1"/>
  <c r="FJ577" i="1"/>
  <c r="FK577" i="1"/>
  <c r="FL577" i="1"/>
  <c r="FM577" i="1"/>
  <c r="FN577" i="1"/>
  <c r="FO577" i="1"/>
  <c r="FQ577" i="1"/>
  <c r="FU577" i="1"/>
  <c r="GC577" i="1"/>
  <c r="GF577" i="1"/>
  <c r="GG577" i="1"/>
  <c r="GH577" i="1"/>
  <c r="GI577" i="1"/>
  <c r="GJ577" i="1"/>
  <c r="GK577" i="1"/>
  <c r="GL577" i="1"/>
  <c r="GM577" i="1"/>
  <c r="GN577" i="1"/>
  <c r="GO577" i="1"/>
  <c r="GP577" i="1"/>
  <c r="GQ577" i="1"/>
  <c r="GR577" i="1"/>
  <c r="GS577" i="1"/>
  <c r="GT577" i="1"/>
  <c r="GU577" i="1"/>
  <c r="GV577" i="1"/>
  <c r="GW577" i="1"/>
  <c r="GX577" i="1"/>
  <c r="C579" i="1"/>
  <c r="D579" i="1"/>
  <c r="S579" i="1"/>
  <c r="CY579" i="1" s="1"/>
  <c r="X579" i="1" s="1"/>
  <c r="AC579" i="1"/>
  <c r="P579" i="1" s="1"/>
  <c r="AE579" i="1"/>
  <c r="AD579" i="1" s="1"/>
  <c r="AF579" i="1"/>
  <c r="AG579" i="1"/>
  <c r="CU579" i="1" s="1"/>
  <c r="T579" i="1" s="1"/>
  <c r="AH579" i="1"/>
  <c r="AI579" i="1"/>
  <c r="CW579" i="1" s="1"/>
  <c r="V579" i="1" s="1"/>
  <c r="AJ579" i="1"/>
  <c r="CR579" i="1"/>
  <c r="CT579" i="1"/>
  <c r="CV579" i="1"/>
  <c r="U579" i="1" s="1"/>
  <c r="CX579" i="1"/>
  <c r="W579" i="1" s="1"/>
  <c r="AJ584" i="1" s="1"/>
  <c r="FR579" i="1"/>
  <c r="GL579" i="1"/>
  <c r="BZ584" i="1" s="1"/>
  <c r="GN579" i="1"/>
  <c r="GO579" i="1"/>
  <c r="GV579" i="1"/>
  <c r="GX579" i="1"/>
  <c r="HC579" i="1"/>
  <c r="C580" i="1"/>
  <c r="D580" i="1"/>
  <c r="S580" i="1"/>
  <c r="CY580" i="1" s="1"/>
  <c r="X580" i="1" s="1"/>
  <c r="AC580" i="1"/>
  <c r="AE580" i="1"/>
  <c r="R580" i="1" s="1"/>
  <c r="AF580" i="1"/>
  <c r="AG580" i="1"/>
  <c r="CU580" i="1" s="1"/>
  <c r="T580" i="1" s="1"/>
  <c r="AH580" i="1"/>
  <c r="AI580" i="1"/>
  <c r="CW580" i="1" s="1"/>
  <c r="V580" i="1" s="1"/>
  <c r="EA584" i="1" s="1"/>
  <c r="AJ580" i="1"/>
  <c r="CR580" i="1"/>
  <c r="CT580" i="1"/>
  <c r="CV580" i="1"/>
  <c r="U580" i="1" s="1"/>
  <c r="CX580" i="1"/>
  <c r="W580" i="1" s="1"/>
  <c r="CZ580" i="1"/>
  <c r="Y580" i="1" s="1"/>
  <c r="FR580" i="1"/>
  <c r="GL580" i="1"/>
  <c r="GN580" i="1"/>
  <c r="GO580" i="1"/>
  <c r="GV580" i="1"/>
  <c r="HC580" i="1" s="1"/>
  <c r="GX580" i="1" s="1"/>
  <c r="GB584" i="1" s="1"/>
  <c r="C581" i="1"/>
  <c r="D581" i="1"/>
  <c r="P581" i="1"/>
  <c r="R581" i="1"/>
  <c r="AC581" i="1"/>
  <c r="AD581" i="1"/>
  <c r="AE581" i="1"/>
  <c r="Q581" i="1" s="1"/>
  <c r="AF581" i="1"/>
  <c r="S581" i="1" s="1"/>
  <c r="AG581" i="1"/>
  <c r="AH581" i="1"/>
  <c r="CV581" i="1" s="1"/>
  <c r="U581" i="1" s="1"/>
  <c r="AI581" i="1"/>
  <c r="AJ581" i="1"/>
  <c r="CX581" i="1" s="1"/>
  <c r="W581" i="1" s="1"/>
  <c r="CQ581" i="1"/>
  <c r="CR581" i="1"/>
  <c r="CS581" i="1"/>
  <c r="CU581" i="1"/>
  <c r="T581" i="1" s="1"/>
  <c r="CW581" i="1"/>
  <c r="V581" i="1" s="1"/>
  <c r="FR581" i="1"/>
  <c r="GL581" i="1"/>
  <c r="GN581" i="1"/>
  <c r="GO581" i="1"/>
  <c r="GV581" i="1"/>
  <c r="HC581" i="1"/>
  <c r="GX581" i="1" s="1"/>
  <c r="CJ584" i="1" s="1"/>
  <c r="C582" i="1"/>
  <c r="D582" i="1"/>
  <c r="P582" i="1"/>
  <c r="R582" i="1"/>
  <c r="GK582" i="1" s="1"/>
  <c r="AC582" i="1"/>
  <c r="AD582" i="1"/>
  <c r="AB582" i="1" s="1"/>
  <c r="AE582" i="1"/>
  <c r="Q582" i="1" s="1"/>
  <c r="AF582" i="1"/>
  <c r="S582" i="1" s="1"/>
  <c r="AG582" i="1"/>
  <c r="AH582" i="1"/>
  <c r="CV582" i="1" s="1"/>
  <c r="U582" i="1" s="1"/>
  <c r="AI582" i="1"/>
  <c r="AJ582" i="1"/>
  <c r="CX582" i="1" s="1"/>
  <c r="W582" i="1" s="1"/>
  <c r="CQ582" i="1"/>
  <c r="CR582" i="1"/>
  <c r="CS582" i="1"/>
  <c r="CU582" i="1"/>
  <c r="T582" i="1" s="1"/>
  <c r="CW582" i="1"/>
  <c r="V582" i="1" s="1"/>
  <c r="FR582" i="1"/>
  <c r="GL582" i="1"/>
  <c r="FR584" i="1" s="1"/>
  <c r="GN582" i="1"/>
  <c r="FT584" i="1" s="1"/>
  <c r="GO582" i="1"/>
  <c r="GV582" i="1"/>
  <c r="GX582" i="1"/>
  <c r="HC582" i="1"/>
  <c r="B584" i="1"/>
  <c r="B577" i="1" s="1"/>
  <c r="C584" i="1"/>
  <c r="C577" i="1" s="1"/>
  <c r="D584" i="1"/>
  <c r="D577" i="1" s="1"/>
  <c r="F584" i="1"/>
  <c r="G584" i="1"/>
  <c r="G577" i="1" s="1"/>
  <c r="BX584" i="1"/>
  <c r="BX577" i="1" s="1"/>
  <c r="BY584" i="1"/>
  <c r="AP584" i="1" s="1"/>
  <c r="CB584" i="1"/>
  <c r="CB577" i="1" s="1"/>
  <c r="CC584" i="1"/>
  <c r="CC577" i="1" s="1"/>
  <c r="CK584" i="1"/>
  <c r="CK577" i="1" s="1"/>
  <c r="CL584" i="1"/>
  <c r="CL577" i="1" s="1"/>
  <c r="CM584" i="1"/>
  <c r="CM577" i="1" s="1"/>
  <c r="FP584" i="1"/>
  <c r="EG584" i="1" s="1"/>
  <c r="FQ584" i="1"/>
  <c r="EH584" i="1" s="1"/>
  <c r="FU584" i="1"/>
  <c r="EL584" i="1" s="1"/>
  <c r="GC584" i="1"/>
  <c r="ET584" i="1" s="1"/>
  <c r="GD584" i="1"/>
  <c r="GD577" i="1" s="1"/>
  <c r="GE584" i="1"/>
  <c r="EV584" i="1" s="1"/>
  <c r="B614" i="1"/>
  <c r="C614" i="1"/>
  <c r="C22" i="1" s="1"/>
  <c r="D614" i="1"/>
  <c r="D22" i="1" s="1"/>
  <c r="F614" i="1"/>
  <c r="F22" i="1" s="1"/>
  <c r="G614" i="1"/>
  <c r="G22" i="1" s="1"/>
  <c r="D644" i="1"/>
  <c r="E646" i="1"/>
  <c r="Z646" i="1"/>
  <c r="AA646" i="1"/>
  <c r="AB646" i="1"/>
  <c r="AC646" i="1"/>
  <c r="AD646" i="1"/>
  <c r="AE646" i="1"/>
  <c r="AF646" i="1"/>
  <c r="AG646" i="1"/>
  <c r="AH646" i="1"/>
  <c r="AI646" i="1"/>
  <c r="AJ646" i="1"/>
  <c r="AK646" i="1"/>
  <c r="AL646" i="1"/>
  <c r="AM646" i="1"/>
  <c r="AN646" i="1"/>
  <c r="BE646" i="1"/>
  <c r="BF646" i="1"/>
  <c r="BG646" i="1"/>
  <c r="BH646" i="1"/>
  <c r="BI646" i="1"/>
  <c r="BJ646" i="1"/>
  <c r="BK646" i="1"/>
  <c r="BL646" i="1"/>
  <c r="BM646" i="1"/>
  <c r="BN646" i="1"/>
  <c r="BO646" i="1"/>
  <c r="BP646" i="1"/>
  <c r="BQ646" i="1"/>
  <c r="BR646" i="1"/>
  <c r="BS646" i="1"/>
  <c r="BT646" i="1"/>
  <c r="BU646" i="1"/>
  <c r="BV646" i="1"/>
  <c r="BW646" i="1"/>
  <c r="BX646" i="1"/>
  <c r="BY646" i="1"/>
  <c r="BZ646" i="1"/>
  <c r="CA646" i="1"/>
  <c r="CB646" i="1"/>
  <c r="CC646" i="1"/>
  <c r="CD646" i="1"/>
  <c r="CE646" i="1"/>
  <c r="CF646" i="1"/>
  <c r="CG646" i="1"/>
  <c r="CH646" i="1"/>
  <c r="CI646" i="1"/>
  <c r="CJ646" i="1"/>
  <c r="CK646" i="1"/>
  <c r="CL646" i="1"/>
  <c r="CM646" i="1"/>
  <c r="CN646" i="1"/>
  <c r="CO646" i="1"/>
  <c r="CP646" i="1"/>
  <c r="CQ646" i="1"/>
  <c r="CR646" i="1"/>
  <c r="CS646" i="1"/>
  <c r="CT646" i="1"/>
  <c r="CU646" i="1"/>
  <c r="CV646" i="1"/>
  <c r="CW646" i="1"/>
  <c r="CX646" i="1"/>
  <c r="CY646" i="1"/>
  <c r="CZ646" i="1"/>
  <c r="DA646" i="1"/>
  <c r="DB646" i="1"/>
  <c r="DC646" i="1"/>
  <c r="DD646" i="1"/>
  <c r="DE646" i="1"/>
  <c r="DF646" i="1"/>
  <c r="DR646" i="1"/>
  <c r="DS646" i="1"/>
  <c r="DT646" i="1"/>
  <c r="DU646" i="1"/>
  <c r="DV646" i="1"/>
  <c r="DW646" i="1"/>
  <c r="DX646" i="1"/>
  <c r="DY646" i="1"/>
  <c r="DZ646" i="1"/>
  <c r="EA646" i="1"/>
  <c r="EB646" i="1"/>
  <c r="EC646" i="1"/>
  <c r="ED646" i="1"/>
  <c r="EE646" i="1"/>
  <c r="EF646" i="1"/>
  <c r="EW646" i="1"/>
  <c r="EX646" i="1"/>
  <c r="EY646" i="1"/>
  <c r="EZ646" i="1"/>
  <c r="FA646" i="1"/>
  <c r="FB646" i="1"/>
  <c r="FC646" i="1"/>
  <c r="FD646" i="1"/>
  <c r="FE646" i="1"/>
  <c r="FF646" i="1"/>
  <c r="FG646" i="1"/>
  <c r="FH646" i="1"/>
  <c r="FI646" i="1"/>
  <c r="FJ646" i="1"/>
  <c r="FK646" i="1"/>
  <c r="FL646" i="1"/>
  <c r="FM646" i="1"/>
  <c r="FN646" i="1"/>
  <c r="FO646" i="1"/>
  <c r="FP646" i="1"/>
  <c r="FQ646" i="1"/>
  <c r="FR646" i="1"/>
  <c r="FS646" i="1"/>
  <c r="FT646" i="1"/>
  <c r="FU646" i="1"/>
  <c r="FV646" i="1"/>
  <c r="FW646" i="1"/>
  <c r="FX646" i="1"/>
  <c r="FY646" i="1"/>
  <c r="FZ646" i="1"/>
  <c r="GA646" i="1"/>
  <c r="GB646" i="1"/>
  <c r="GC646" i="1"/>
  <c r="GD646" i="1"/>
  <c r="GE646" i="1"/>
  <c r="GF646" i="1"/>
  <c r="GG646" i="1"/>
  <c r="GH646" i="1"/>
  <c r="GI646" i="1"/>
  <c r="GJ646" i="1"/>
  <c r="GK646" i="1"/>
  <c r="GL646" i="1"/>
  <c r="GM646" i="1"/>
  <c r="GN646" i="1"/>
  <c r="GO646" i="1"/>
  <c r="GP646" i="1"/>
  <c r="GQ646" i="1"/>
  <c r="GR646" i="1"/>
  <c r="GS646" i="1"/>
  <c r="GT646" i="1"/>
  <c r="GU646" i="1"/>
  <c r="GV646" i="1"/>
  <c r="GW646" i="1"/>
  <c r="GX646" i="1"/>
  <c r="D648" i="1"/>
  <c r="B650" i="1"/>
  <c r="D650" i="1"/>
  <c r="E650" i="1"/>
  <c r="F650" i="1"/>
  <c r="Z650" i="1"/>
  <c r="AA650" i="1"/>
  <c r="AM650" i="1"/>
  <c r="AN650" i="1"/>
  <c r="BE650" i="1"/>
  <c r="BF650" i="1"/>
  <c r="BG650" i="1"/>
  <c r="BH650" i="1"/>
  <c r="BI650" i="1"/>
  <c r="BJ650" i="1"/>
  <c r="BK650" i="1"/>
  <c r="BL650" i="1"/>
  <c r="BM650" i="1"/>
  <c r="BN650" i="1"/>
  <c r="BO650" i="1"/>
  <c r="BP650" i="1"/>
  <c r="BQ650" i="1"/>
  <c r="BR650" i="1"/>
  <c r="BS650" i="1"/>
  <c r="BT650" i="1"/>
  <c r="BU650" i="1"/>
  <c r="BV650" i="1"/>
  <c r="BW650" i="1"/>
  <c r="BY650" i="1"/>
  <c r="CC650" i="1"/>
  <c r="CK650" i="1"/>
  <c r="CN650" i="1"/>
  <c r="CO650" i="1"/>
  <c r="CP650" i="1"/>
  <c r="CQ650" i="1"/>
  <c r="CR650" i="1"/>
  <c r="CS650" i="1"/>
  <c r="CT650" i="1"/>
  <c r="CU650" i="1"/>
  <c r="CV650" i="1"/>
  <c r="CW650" i="1"/>
  <c r="CX650" i="1"/>
  <c r="CY650" i="1"/>
  <c r="CZ650" i="1"/>
  <c r="DA650" i="1"/>
  <c r="DB650" i="1"/>
  <c r="DC650" i="1"/>
  <c r="DD650" i="1"/>
  <c r="DE650" i="1"/>
  <c r="DF650" i="1"/>
  <c r="DR650" i="1"/>
  <c r="DS650" i="1"/>
  <c r="EE650" i="1"/>
  <c r="EF650" i="1"/>
  <c r="EW650" i="1"/>
  <c r="EX650" i="1"/>
  <c r="EY650" i="1"/>
  <c r="EZ650" i="1"/>
  <c r="FA650" i="1"/>
  <c r="FB650" i="1"/>
  <c r="FC650" i="1"/>
  <c r="FD650" i="1"/>
  <c r="FE650" i="1"/>
  <c r="FF650" i="1"/>
  <c r="FG650" i="1"/>
  <c r="FH650" i="1"/>
  <c r="FI650" i="1"/>
  <c r="FJ650" i="1"/>
  <c r="FK650" i="1"/>
  <c r="FL650" i="1"/>
  <c r="FM650" i="1"/>
  <c r="FN650" i="1"/>
  <c r="FO650" i="1"/>
  <c r="FQ650" i="1"/>
  <c r="GC650" i="1"/>
  <c r="GF650" i="1"/>
  <c r="GG650" i="1"/>
  <c r="GH650" i="1"/>
  <c r="GI650" i="1"/>
  <c r="GJ650" i="1"/>
  <c r="GK650" i="1"/>
  <c r="GL650" i="1"/>
  <c r="GM650" i="1"/>
  <c r="GN650" i="1"/>
  <c r="GO650" i="1"/>
  <c r="GP650" i="1"/>
  <c r="GQ650" i="1"/>
  <c r="GR650" i="1"/>
  <c r="GS650" i="1"/>
  <c r="GT650" i="1"/>
  <c r="GU650" i="1"/>
  <c r="GV650" i="1"/>
  <c r="GW650" i="1"/>
  <c r="GX650" i="1"/>
  <c r="C652" i="1"/>
  <c r="D652" i="1"/>
  <c r="S652" i="1"/>
  <c r="CY652" i="1" s="1"/>
  <c r="X652" i="1" s="1"/>
  <c r="AK655" i="1" s="1"/>
  <c r="AC652" i="1"/>
  <c r="P652" i="1" s="1"/>
  <c r="AE652" i="1"/>
  <c r="AD652" i="1" s="1"/>
  <c r="AF652" i="1"/>
  <c r="AG652" i="1"/>
  <c r="CU652" i="1" s="1"/>
  <c r="T652" i="1" s="1"/>
  <c r="AG655" i="1" s="1"/>
  <c r="AH652" i="1"/>
  <c r="AI652" i="1"/>
  <c r="CW652" i="1" s="1"/>
  <c r="V652" i="1" s="1"/>
  <c r="AI655" i="1" s="1"/>
  <c r="AJ652" i="1"/>
  <c r="CR652" i="1"/>
  <c r="CT652" i="1"/>
  <c r="CV652" i="1"/>
  <c r="U652" i="1" s="1"/>
  <c r="AH655" i="1" s="1"/>
  <c r="CX652" i="1"/>
  <c r="W652" i="1" s="1"/>
  <c r="AJ655" i="1" s="1"/>
  <c r="FR652" i="1"/>
  <c r="GL652" i="1"/>
  <c r="GN652" i="1"/>
  <c r="GO652" i="1"/>
  <c r="GV652" i="1"/>
  <c r="GX652" i="1"/>
  <c r="HC652" i="1"/>
  <c r="C653" i="1"/>
  <c r="D653" i="1"/>
  <c r="S653" i="1"/>
  <c r="DX655" i="1" s="1"/>
  <c r="AC653" i="1"/>
  <c r="AE653" i="1"/>
  <c r="R653" i="1" s="1"/>
  <c r="AF653" i="1"/>
  <c r="AG653" i="1"/>
  <c r="CU653" i="1" s="1"/>
  <c r="T653" i="1" s="1"/>
  <c r="DY655" i="1" s="1"/>
  <c r="AH653" i="1"/>
  <c r="AI653" i="1"/>
  <c r="CW653" i="1" s="1"/>
  <c r="V653" i="1" s="1"/>
  <c r="EA655" i="1" s="1"/>
  <c r="AJ653" i="1"/>
  <c r="CR653" i="1"/>
  <c r="CT653" i="1"/>
  <c r="CV653" i="1"/>
  <c r="U653" i="1" s="1"/>
  <c r="DZ655" i="1" s="1"/>
  <c r="CX653" i="1"/>
  <c r="W653" i="1" s="1"/>
  <c r="EB655" i="1" s="1"/>
  <c r="CZ653" i="1"/>
  <c r="Y653" i="1" s="1"/>
  <c r="ED655" i="1" s="1"/>
  <c r="FR653" i="1"/>
  <c r="GL653" i="1"/>
  <c r="GN653" i="1"/>
  <c r="GO653" i="1"/>
  <c r="FU655" i="1" s="1"/>
  <c r="GV653" i="1"/>
  <c r="HC653" i="1" s="1"/>
  <c r="GX653" i="1" s="1"/>
  <c r="GB655" i="1" s="1"/>
  <c r="B655" i="1"/>
  <c r="C655" i="1"/>
  <c r="C650" i="1" s="1"/>
  <c r="D655" i="1"/>
  <c r="F655" i="1"/>
  <c r="G655" i="1"/>
  <c r="G650" i="1" s="1"/>
  <c r="BX655" i="1"/>
  <c r="AO655" i="1" s="1"/>
  <c r="BY655" i="1"/>
  <c r="CI655" i="1" s="1"/>
  <c r="BZ655" i="1"/>
  <c r="BZ650" i="1" s="1"/>
  <c r="CB655" i="1"/>
  <c r="AS655" i="1" s="1"/>
  <c r="CC655" i="1"/>
  <c r="AT655" i="1" s="1"/>
  <c r="CJ655" i="1"/>
  <c r="BA655" i="1" s="1"/>
  <c r="CK655" i="1"/>
  <c r="BB655" i="1" s="1"/>
  <c r="CL655" i="1"/>
  <c r="CL650" i="1" s="1"/>
  <c r="CM655" i="1"/>
  <c r="BD655" i="1" s="1"/>
  <c r="FP655" i="1"/>
  <c r="FY655" i="1" s="1"/>
  <c r="FQ655" i="1"/>
  <c r="EH655" i="1" s="1"/>
  <c r="FR655" i="1"/>
  <c r="FR650" i="1" s="1"/>
  <c r="FT655" i="1"/>
  <c r="FT650" i="1" s="1"/>
  <c r="GC655" i="1"/>
  <c r="ET655" i="1" s="1"/>
  <c r="GD655" i="1"/>
  <c r="GD650" i="1" s="1"/>
  <c r="GE655" i="1"/>
  <c r="GE650" i="1" s="1"/>
  <c r="D685" i="1"/>
  <c r="E687" i="1"/>
  <c r="G687" i="1"/>
  <c r="Z687" i="1"/>
  <c r="AA687" i="1"/>
  <c r="AM687" i="1"/>
  <c r="AN687" i="1"/>
  <c r="BE687" i="1"/>
  <c r="BF687" i="1"/>
  <c r="BG687" i="1"/>
  <c r="BH687" i="1"/>
  <c r="BI687" i="1"/>
  <c r="BJ687" i="1"/>
  <c r="BK687" i="1"/>
  <c r="BL687" i="1"/>
  <c r="BM687" i="1"/>
  <c r="BN687" i="1"/>
  <c r="BO687" i="1"/>
  <c r="BP687" i="1"/>
  <c r="BQ687" i="1"/>
  <c r="BR687" i="1"/>
  <c r="BS687" i="1"/>
  <c r="BT687" i="1"/>
  <c r="BU687" i="1"/>
  <c r="BV687" i="1"/>
  <c r="BW687" i="1"/>
  <c r="CN687" i="1"/>
  <c r="CO687" i="1"/>
  <c r="CP687" i="1"/>
  <c r="CQ687" i="1"/>
  <c r="CR687" i="1"/>
  <c r="CS687" i="1"/>
  <c r="CT687" i="1"/>
  <c r="CU687" i="1"/>
  <c r="CV687" i="1"/>
  <c r="CW687" i="1"/>
  <c r="CX687" i="1"/>
  <c r="CY687" i="1"/>
  <c r="CZ687" i="1"/>
  <c r="DA687" i="1"/>
  <c r="DB687" i="1"/>
  <c r="DC687" i="1"/>
  <c r="DD687" i="1"/>
  <c r="DE687" i="1"/>
  <c r="DF687" i="1"/>
  <c r="DR687" i="1"/>
  <c r="DS687" i="1"/>
  <c r="EE687" i="1"/>
  <c r="EF687" i="1"/>
  <c r="EW687" i="1"/>
  <c r="EX687" i="1"/>
  <c r="EY687" i="1"/>
  <c r="EZ687" i="1"/>
  <c r="FA687" i="1"/>
  <c r="FB687" i="1"/>
  <c r="FC687" i="1"/>
  <c r="FD687" i="1"/>
  <c r="FE687" i="1"/>
  <c r="FF687" i="1"/>
  <c r="FG687" i="1"/>
  <c r="FH687" i="1"/>
  <c r="FI687" i="1"/>
  <c r="FJ687" i="1"/>
  <c r="FK687" i="1"/>
  <c r="FL687" i="1"/>
  <c r="FM687" i="1"/>
  <c r="FN687" i="1"/>
  <c r="FO687" i="1"/>
  <c r="FR687" i="1"/>
  <c r="GD687" i="1"/>
  <c r="GF687" i="1"/>
  <c r="GG687" i="1"/>
  <c r="GH687" i="1"/>
  <c r="GI687" i="1"/>
  <c r="GJ687" i="1"/>
  <c r="GK687" i="1"/>
  <c r="GL687" i="1"/>
  <c r="GM687" i="1"/>
  <c r="GN687" i="1"/>
  <c r="GO687" i="1"/>
  <c r="GP687" i="1"/>
  <c r="GQ687" i="1"/>
  <c r="GR687" i="1"/>
  <c r="GS687" i="1"/>
  <c r="GT687" i="1"/>
  <c r="GU687" i="1"/>
  <c r="GV687" i="1"/>
  <c r="GW687" i="1"/>
  <c r="GX687" i="1"/>
  <c r="C689" i="1"/>
  <c r="D689" i="1"/>
  <c r="P689" i="1"/>
  <c r="R689" i="1"/>
  <c r="AC689" i="1"/>
  <c r="AD689" i="1"/>
  <c r="AB689" i="1" s="1"/>
  <c r="AE689" i="1"/>
  <c r="Q689" i="1" s="1"/>
  <c r="AF689" i="1"/>
  <c r="S689" i="1" s="1"/>
  <c r="AG689" i="1"/>
  <c r="AH689" i="1"/>
  <c r="CV689" i="1" s="1"/>
  <c r="U689" i="1" s="1"/>
  <c r="AH694" i="1" s="1"/>
  <c r="AI689" i="1"/>
  <c r="AJ689" i="1"/>
  <c r="CX689" i="1" s="1"/>
  <c r="W689" i="1" s="1"/>
  <c r="CQ689" i="1"/>
  <c r="CR689" i="1"/>
  <c r="CS689" i="1"/>
  <c r="CU689" i="1"/>
  <c r="T689" i="1" s="1"/>
  <c r="AG694" i="1" s="1"/>
  <c r="CW689" i="1"/>
  <c r="V689" i="1" s="1"/>
  <c r="FR689" i="1"/>
  <c r="GL689" i="1"/>
  <c r="GN689" i="1"/>
  <c r="GO689" i="1"/>
  <c r="GV689" i="1"/>
  <c r="HC689" i="1" s="1"/>
  <c r="GX689" i="1" s="1"/>
  <c r="CJ694" i="1" s="1"/>
  <c r="C690" i="1"/>
  <c r="D690" i="1"/>
  <c r="P690" i="1"/>
  <c r="R690" i="1"/>
  <c r="GK690" i="1" s="1"/>
  <c r="AC690" i="1"/>
  <c r="AD690" i="1"/>
  <c r="AE690" i="1"/>
  <c r="Q690" i="1" s="1"/>
  <c r="AF690" i="1"/>
  <c r="S690" i="1" s="1"/>
  <c r="AG690" i="1"/>
  <c r="AH690" i="1"/>
  <c r="CV690" i="1" s="1"/>
  <c r="U690" i="1" s="1"/>
  <c r="AI690" i="1"/>
  <c r="AJ690" i="1"/>
  <c r="CX690" i="1" s="1"/>
  <c r="W690" i="1" s="1"/>
  <c r="EB694" i="1" s="1"/>
  <c r="CQ690" i="1"/>
  <c r="CR690" i="1"/>
  <c r="CS690" i="1"/>
  <c r="CU690" i="1"/>
  <c r="T690" i="1" s="1"/>
  <c r="DY694" i="1" s="1"/>
  <c r="CW690" i="1"/>
  <c r="V690" i="1" s="1"/>
  <c r="FR690" i="1"/>
  <c r="FQ694" i="1" s="1"/>
  <c r="GL690" i="1"/>
  <c r="GN690" i="1"/>
  <c r="GO690" i="1"/>
  <c r="GV690" i="1"/>
  <c r="HC690" i="1" s="1"/>
  <c r="GX690" i="1" s="1"/>
  <c r="GB694" i="1" s="1"/>
  <c r="C691" i="1"/>
  <c r="D691" i="1"/>
  <c r="S691" i="1"/>
  <c r="CY691" i="1" s="1"/>
  <c r="X691" i="1" s="1"/>
  <c r="AC691" i="1"/>
  <c r="P691" i="1" s="1"/>
  <c r="AE691" i="1"/>
  <c r="AD691" i="1" s="1"/>
  <c r="AF691" i="1"/>
  <c r="AG691" i="1"/>
  <c r="CU691" i="1" s="1"/>
  <c r="T691" i="1" s="1"/>
  <c r="AH691" i="1"/>
  <c r="AI691" i="1"/>
  <c r="CW691" i="1" s="1"/>
  <c r="V691" i="1" s="1"/>
  <c r="AJ691" i="1"/>
  <c r="CR691" i="1"/>
  <c r="CT691" i="1"/>
  <c r="CV691" i="1"/>
  <c r="U691" i="1" s="1"/>
  <c r="CX691" i="1"/>
  <c r="W691" i="1" s="1"/>
  <c r="FR691" i="1"/>
  <c r="GL691" i="1"/>
  <c r="GN691" i="1"/>
  <c r="GO691" i="1"/>
  <c r="GV691" i="1"/>
  <c r="GX691" i="1"/>
  <c r="HC691" i="1"/>
  <c r="C692" i="1"/>
  <c r="D692" i="1"/>
  <c r="S692" i="1"/>
  <c r="CY692" i="1" s="1"/>
  <c r="X692" i="1" s="1"/>
  <c r="AC692" i="1"/>
  <c r="AE692" i="1"/>
  <c r="R692" i="1" s="1"/>
  <c r="AF692" i="1"/>
  <c r="AG692" i="1"/>
  <c r="CU692" i="1" s="1"/>
  <c r="T692" i="1" s="1"/>
  <c r="AH692" i="1"/>
  <c r="AI692" i="1"/>
  <c r="CW692" i="1" s="1"/>
  <c r="V692" i="1" s="1"/>
  <c r="AJ692" i="1"/>
  <c r="CR692" i="1"/>
  <c r="CT692" i="1"/>
  <c r="CV692" i="1"/>
  <c r="U692" i="1" s="1"/>
  <c r="CX692" i="1"/>
  <c r="W692" i="1" s="1"/>
  <c r="CZ692" i="1"/>
  <c r="Y692" i="1" s="1"/>
  <c r="FR692" i="1"/>
  <c r="GL692" i="1"/>
  <c r="GN692" i="1"/>
  <c r="GO692" i="1"/>
  <c r="FU694" i="1" s="1"/>
  <c r="GV692" i="1"/>
  <c r="HC692" i="1" s="1"/>
  <c r="GX692" i="1" s="1"/>
  <c r="B694" i="1"/>
  <c r="B687" i="1" s="1"/>
  <c r="C694" i="1"/>
  <c r="C687" i="1" s="1"/>
  <c r="D694" i="1"/>
  <c r="D687" i="1" s="1"/>
  <c r="F694" i="1"/>
  <c r="F687" i="1" s="1"/>
  <c r="G694" i="1"/>
  <c r="BX694" i="1"/>
  <c r="BX687" i="1" s="1"/>
  <c r="BY694" i="1"/>
  <c r="CI694" i="1" s="1"/>
  <c r="BZ694" i="1"/>
  <c r="BZ687" i="1" s="1"/>
  <c r="CB694" i="1"/>
  <c r="CB687" i="1" s="1"/>
  <c r="CC694" i="1"/>
  <c r="CC687" i="1" s="1"/>
  <c r="CK694" i="1"/>
  <c r="CK687" i="1" s="1"/>
  <c r="CL694" i="1"/>
  <c r="CL687" i="1" s="1"/>
  <c r="CM694" i="1"/>
  <c r="CM687" i="1" s="1"/>
  <c r="FP694" i="1"/>
  <c r="FY694" i="1" s="1"/>
  <c r="FR694" i="1"/>
  <c r="EI694" i="1" s="1"/>
  <c r="FT694" i="1"/>
  <c r="EK694" i="1" s="1"/>
  <c r="GC694" i="1"/>
  <c r="ET694" i="1" s="1"/>
  <c r="GD694" i="1"/>
  <c r="EU694" i="1" s="1"/>
  <c r="GE694" i="1"/>
  <c r="GE687" i="1" s="1"/>
  <c r="B724" i="1"/>
  <c r="B646" i="1" s="1"/>
  <c r="C724" i="1"/>
  <c r="C646" i="1" s="1"/>
  <c r="D724" i="1"/>
  <c r="D646" i="1" s="1"/>
  <c r="F724" i="1"/>
  <c r="F646" i="1" s="1"/>
  <c r="G724" i="1"/>
  <c r="G646" i="1" s="1"/>
  <c r="B754" i="1"/>
  <c r="B18" i="1" s="1"/>
  <c r="C754" i="1"/>
  <c r="C18" i="1" s="1"/>
  <c r="D754" i="1"/>
  <c r="D18" i="1" s="1"/>
  <c r="F754" i="1"/>
  <c r="F18" i="1" s="1"/>
  <c r="G754" i="1"/>
  <c r="G18" i="1" s="1"/>
  <c r="H658" i="5" l="1"/>
  <c r="H682" i="5"/>
  <c r="H429" i="5"/>
  <c r="J382" i="5"/>
  <c r="J269" i="5"/>
  <c r="H598" i="5"/>
  <c r="J558" i="5"/>
  <c r="J682" i="5"/>
  <c r="J658" i="5"/>
  <c r="H269" i="5"/>
  <c r="H382" i="5"/>
  <c r="H433" i="5"/>
  <c r="I21" i="5"/>
  <c r="H643" i="5"/>
  <c r="H163" i="5"/>
  <c r="H558" i="5"/>
  <c r="J429" i="5"/>
  <c r="J643" i="5"/>
  <c r="J433" i="5"/>
  <c r="J163" i="5"/>
  <c r="H678" i="5"/>
  <c r="P707" i="1"/>
  <c r="ET687" i="1"/>
  <c r="DY687" i="1"/>
  <c r="DL694" i="1"/>
  <c r="CJ687" i="1"/>
  <c r="BA694" i="1"/>
  <c r="GB650" i="1"/>
  <c r="ES655" i="1"/>
  <c r="EH577" i="1"/>
  <c r="P593" i="1"/>
  <c r="AJ577" i="1"/>
  <c r="W584" i="1"/>
  <c r="U545" i="1"/>
  <c r="AH540" i="1"/>
  <c r="T508" i="1"/>
  <c r="AG499" i="1"/>
  <c r="EK687" i="1"/>
  <c r="P711" i="1"/>
  <c r="CP690" i="1"/>
  <c r="O690" i="1" s="1"/>
  <c r="AI694" i="1"/>
  <c r="ET650" i="1"/>
  <c r="ET724" i="1"/>
  <c r="P668" i="1"/>
  <c r="EP655" i="1"/>
  <c r="FY650" i="1"/>
  <c r="BA724" i="1"/>
  <c r="BA650" i="1"/>
  <c r="F675" i="1"/>
  <c r="AZ655" i="1"/>
  <c r="CI650" i="1"/>
  <c r="EL655" i="1"/>
  <c r="FU650" i="1"/>
  <c r="ED650" i="1"/>
  <c r="DQ655" i="1"/>
  <c r="DY650" i="1"/>
  <c r="DL655" i="1"/>
  <c r="DK655" i="1"/>
  <c r="DX650" i="1"/>
  <c r="AC655" i="1"/>
  <c r="CP652" i="1"/>
  <c r="O652" i="1" s="1"/>
  <c r="P588" i="1"/>
  <c r="EG577" i="1"/>
  <c r="CY581" i="1"/>
  <c r="X581" i="1" s="1"/>
  <c r="CZ581" i="1"/>
  <c r="Y581" i="1" s="1"/>
  <c r="AF584" i="1"/>
  <c r="ES584" i="1"/>
  <c r="GB577" i="1"/>
  <c r="AH584" i="1"/>
  <c r="AI584" i="1"/>
  <c r="DM545" i="1"/>
  <c r="DZ540" i="1"/>
  <c r="AQ499" i="1"/>
  <c r="F518" i="1"/>
  <c r="GM452" i="1"/>
  <c r="AK467" i="1"/>
  <c r="ES403" i="1"/>
  <c r="P434" i="1"/>
  <c r="CD403" i="1"/>
  <c r="AU414" i="1"/>
  <c r="AG403" i="1"/>
  <c r="T414" i="1"/>
  <c r="FV344" i="1"/>
  <c r="EM371" i="1"/>
  <c r="EB687" i="1"/>
  <c r="DO694" i="1"/>
  <c r="U694" i="1"/>
  <c r="AH687" i="1"/>
  <c r="BB650" i="1"/>
  <c r="F668" i="1"/>
  <c r="AH650" i="1"/>
  <c r="U655" i="1"/>
  <c r="EA577" i="1"/>
  <c r="DN584" i="1"/>
  <c r="GB499" i="1"/>
  <c r="ES508" i="1"/>
  <c r="AG446" i="1"/>
  <c r="T467" i="1"/>
  <c r="EI687" i="1"/>
  <c r="P704" i="1"/>
  <c r="CI687" i="1"/>
  <c r="AZ694" i="1"/>
  <c r="ES694" i="1"/>
  <c r="GB687" i="1"/>
  <c r="DZ694" i="1"/>
  <c r="AJ694" i="1"/>
  <c r="F680" i="1"/>
  <c r="BD650" i="1"/>
  <c r="AT650" i="1"/>
  <c r="F673" i="1"/>
  <c r="AO650" i="1"/>
  <c r="F659" i="1"/>
  <c r="DO655" i="1"/>
  <c r="EB650" i="1"/>
  <c r="T655" i="1"/>
  <c r="AG650" i="1"/>
  <c r="X655" i="1"/>
  <c r="AK650" i="1"/>
  <c r="ET577" i="1"/>
  <c r="P597" i="1"/>
  <c r="EK584" i="1"/>
  <c r="FT577" i="1"/>
  <c r="CZ582" i="1"/>
  <c r="Y582" i="1" s="1"/>
  <c r="DX584" i="1"/>
  <c r="CY582" i="1"/>
  <c r="X582" i="1" s="1"/>
  <c r="CJ577" i="1"/>
  <c r="BA584" i="1"/>
  <c r="CP581" i="1"/>
  <c r="O581" i="1" s="1"/>
  <c r="ED584" i="1"/>
  <c r="DY584" i="1"/>
  <c r="EC584" i="1"/>
  <c r="BZ577" i="1"/>
  <c r="AQ584" i="1"/>
  <c r="CG584" i="1"/>
  <c r="AC584" i="1"/>
  <c r="CP579" i="1"/>
  <c r="O579" i="1" s="1"/>
  <c r="F548" i="1"/>
  <c r="P540" i="1"/>
  <c r="GB540" i="1"/>
  <c r="ES545" i="1"/>
  <c r="Y545" i="1"/>
  <c r="AL540" i="1"/>
  <c r="AE540" i="1"/>
  <c r="R545" i="1"/>
  <c r="AI540" i="1"/>
  <c r="V545" i="1"/>
  <c r="DN508" i="1"/>
  <c r="EA499" i="1"/>
  <c r="EB499" i="1"/>
  <c r="DO508" i="1"/>
  <c r="GB446" i="1"/>
  <c r="ES467" i="1"/>
  <c r="GA467" i="1"/>
  <c r="FQ446" i="1"/>
  <c r="FX467" i="1"/>
  <c r="EH467" i="1"/>
  <c r="F375" i="1"/>
  <c r="AO344" i="1"/>
  <c r="GK692" i="1"/>
  <c r="DW694" i="1"/>
  <c r="DX694" i="1"/>
  <c r="CY690" i="1"/>
  <c r="X690" i="1" s="1"/>
  <c r="EC694" i="1" s="1"/>
  <c r="CZ690" i="1"/>
  <c r="Y690" i="1" s="1"/>
  <c r="ED694" i="1" s="1"/>
  <c r="EH650" i="1"/>
  <c r="P664" i="1"/>
  <c r="AI650" i="1"/>
  <c r="V655" i="1"/>
  <c r="P609" i="1"/>
  <c r="EV577" i="1"/>
  <c r="DZ584" i="1"/>
  <c r="DW584" i="1"/>
  <c r="GK580" i="1"/>
  <c r="DQ545" i="1"/>
  <c r="ED540" i="1"/>
  <c r="DY403" i="1"/>
  <c r="DL414" i="1"/>
  <c r="EL694" i="1"/>
  <c r="FU687" i="1"/>
  <c r="AC694" i="1"/>
  <c r="EH694" i="1"/>
  <c r="FQ687" i="1"/>
  <c r="GA694" i="1"/>
  <c r="T694" i="1"/>
  <c r="AG687" i="1"/>
  <c r="CZ689" i="1"/>
  <c r="Y689" i="1" s="1"/>
  <c r="CY689" i="1"/>
  <c r="X689" i="1" s="1"/>
  <c r="AK694" i="1" s="1"/>
  <c r="AF694" i="1"/>
  <c r="EU687" i="1"/>
  <c r="P710" i="1"/>
  <c r="EP694" i="1"/>
  <c r="FY687" i="1"/>
  <c r="EA694" i="1"/>
  <c r="CP689" i="1"/>
  <c r="O689" i="1" s="1"/>
  <c r="AS650" i="1"/>
  <c r="F672" i="1"/>
  <c r="DZ650" i="1"/>
  <c r="DM655" i="1"/>
  <c r="DN655" i="1"/>
  <c r="EA650" i="1"/>
  <c r="GK653" i="1"/>
  <c r="DW655" i="1"/>
  <c r="W655" i="1"/>
  <c r="AJ650" i="1"/>
  <c r="EL577" i="1"/>
  <c r="P602" i="1"/>
  <c r="AP577" i="1"/>
  <c r="F593" i="1"/>
  <c r="FR577" i="1"/>
  <c r="GA584" i="1"/>
  <c r="FY584" i="1"/>
  <c r="EI584" i="1"/>
  <c r="CP582" i="1"/>
  <c r="O582" i="1" s="1"/>
  <c r="EB584" i="1"/>
  <c r="AG584" i="1"/>
  <c r="AK584" i="1"/>
  <c r="GK543" i="1"/>
  <c r="DW545" i="1"/>
  <c r="EA540" i="1"/>
  <c r="DN545" i="1"/>
  <c r="CD499" i="1"/>
  <c r="AU508" i="1"/>
  <c r="AJ499" i="1"/>
  <c r="W508" i="1"/>
  <c r="EA446" i="1"/>
  <c r="DN467" i="1"/>
  <c r="U467" i="1"/>
  <c r="AH446" i="1"/>
  <c r="GM405" i="1"/>
  <c r="DY371" i="1"/>
  <c r="BC694" i="1"/>
  <c r="EK655" i="1"/>
  <c r="EG655" i="1"/>
  <c r="BB584" i="1"/>
  <c r="AT584" i="1"/>
  <c r="AB581" i="1"/>
  <c r="AU540" i="1"/>
  <c r="F564" i="1"/>
  <c r="S540" i="1"/>
  <c r="F560" i="1"/>
  <c r="EL508" i="1"/>
  <c r="FU499" i="1"/>
  <c r="R459" i="1"/>
  <c r="GK459" i="1" s="1"/>
  <c r="CS459" i="1"/>
  <c r="AD459" i="1"/>
  <c r="P450" i="1"/>
  <c r="CQ450" i="1"/>
  <c r="AB450" i="1"/>
  <c r="AI467" i="1"/>
  <c r="DN414" i="1"/>
  <c r="EA403" i="1"/>
  <c r="EU344" i="1"/>
  <c r="P387" i="1"/>
  <c r="P368" i="1"/>
  <c r="CP368" i="1" s="1"/>
  <c r="O368" i="1" s="1"/>
  <c r="CQ368" i="1"/>
  <c r="AB368" i="1"/>
  <c r="GA371" i="1"/>
  <c r="FQ344" i="1"/>
  <c r="EH371" i="1"/>
  <c r="CY358" i="1"/>
  <c r="X358" i="1" s="1"/>
  <c r="CZ358" i="1"/>
  <c r="Y358" i="1" s="1"/>
  <c r="DZ371" i="1"/>
  <c r="CJ282" i="1"/>
  <c r="CP265" i="1"/>
  <c r="O265" i="1" s="1"/>
  <c r="FU30" i="1"/>
  <c r="EL77" i="1"/>
  <c r="EV694" i="1"/>
  <c r="CG694" i="1"/>
  <c r="BB694" i="1"/>
  <c r="AT694" i="1"/>
  <c r="AP694" i="1"/>
  <c r="CQ692" i="1"/>
  <c r="AD692" i="1"/>
  <c r="AB692" i="1" s="1"/>
  <c r="P692" i="1"/>
  <c r="CS691" i="1"/>
  <c r="AB691" i="1"/>
  <c r="R691" i="1"/>
  <c r="AE694" i="1" s="1"/>
  <c r="CT689" i="1"/>
  <c r="GC687" i="1"/>
  <c r="BY687" i="1"/>
  <c r="GA655" i="1"/>
  <c r="EV655" i="1"/>
  <c r="CG655" i="1"/>
  <c r="AP655" i="1"/>
  <c r="AF655" i="1"/>
  <c r="CY653" i="1"/>
  <c r="X653" i="1" s="1"/>
  <c r="EC655" i="1" s="1"/>
  <c r="CQ653" i="1"/>
  <c r="AD653" i="1"/>
  <c r="AB653" i="1" s="1"/>
  <c r="P653" i="1"/>
  <c r="CS652" i="1"/>
  <c r="AB652" i="1"/>
  <c r="R652" i="1"/>
  <c r="AE655" i="1" s="1"/>
  <c r="FP650" i="1"/>
  <c r="CJ650" i="1"/>
  <c r="CB650" i="1"/>
  <c r="BX650" i="1"/>
  <c r="EU584" i="1"/>
  <c r="AS584" i="1"/>
  <c r="AO584" i="1"/>
  <c r="CT582" i="1"/>
  <c r="CQ580" i="1"/>
  <c r="AD580" i="1"/>
  <c r="AB580" i="1" s="1"/>
  <c r="P580" i="1"/>
  <c r="CS579" i="1"/>
  <c r="AB579" i="1"/>
  <c r="R579" i="1"/>
  <c r="AE584" i="1" s="1"/>
  <c r="FP577" i="1"/>
  <c r="P555" i="1"/>
  <c r="GA545" i="1"/>
  <c r="FQ540" i="1"/>
  <c r="EH545" i="1"/>
  <c r="DK545" i="1"/>
  <c r="DX540" i="1"/>
  <c r="CH545" i="1"/>
  <c r="AX545" i="1"/>
  <c r="CG540" i="1"/>
  <c r="AZ545" i="1"/>
  <c r="X545" i="1"/>
  <c r="AT545" i="1"/>
  <c r="CC540" i="1"/>
  <c r="AB542" i="1"/>
  <c r="ET499" i="1"/>
  <c r="P521" i="1"/>
  <c r="FP499" i="1"/>
  <c r="FY508" i="1"/>
  <c r="EG508" i="1"/>
  <c r="CR506" i="1"/>
  <c r="CB499" i="1"/>
  <c r="AS508" i="1"/>
  <c r="P502" i="1"/>
  <c r="CQ502" i="1"/>
  <c r="AB502" i="1"/>
  <c r="AI508" i="1"/>
  <c r="P501" i="1"/>
  <c r="CQ501" i="1"/>
  <c r="AB501" i="1"/>
  <c r="P483" i="1"/>
  <c r="EP467" i="1"/>
  <c r="AZ467" i="1"/>
  <c r="S465" i="1"/>
  <c r="CT465" i="1"/>
  <c r="S464" i="1"/>
  <c r="CT464" i="1"/>
  <c r="P463" i="1"/>
  <c r="CQ463" i="1"/>
  <c r="AB463" i="1"/>
  <c r="P462" i="1"/>
  <c r="CQ462" i="1"/>
  <c r="AB462" i="1"/>
  <c r="CP461" i="1"/>
  <c r="O461" i="1" s="1"/>
  <c r="CR459" i="1"/>
  <c r="AB459" i="1"/>
  <c r="Q459" i="1"/>
  <c r="S457" i="1"/>
  <c r="CT457" i="1"/>
  <c r="S456" i="1"/>
  <c r="CT456" i="1"/>
  <c r="P455" i="1"/>
  <c r="CQ455" i="1"/>
  <c r="AB455" i="1"/>
  <c r="P454" i="1"/>
  <c r="CQ454" i="1"/>
  <c r="AB454" i="1"/>
  <c r="GM453" i="1"/>
  <c r="GO453" i="1"/>
  <c r="CR451" i="1"/>
  <c r="CG467" i="1"/>
  <c r="AQ467" i="1"/>
  <c r="AB448" i="1"/>
  <c r="AP446" i="1"/>
  <c r="CP412" i="1"/>
  <c r="O412" i="1" s="1"/>
  <c r="R411" i="1"/>
  <c r="CS411" i="1"/>
  <c r="AD411" i="1"/>
  <c r="CP409" i="1"/>
  <c r="O409" i="1" s="1"/>
  <c r="P408" i="1"/>
  <c r="CQ408" i="1"/>
  <c r="AB408" i="1"/>
  <c r="P407" i="1"/>
  <c r="CQ407" i="1"/>
  <c r="AB407" i="1"/>
  <c r="EB414" i="1"/>
  <c r="AB406" i="1"/>
  <c r="DU414" i="1"/>
  <c r="CP406" i="1"/>
  <c r="O406" i="1" s="1"/>
  <c r="AJ414" i="1"/>
  <c r="AB405" i="1"/>
  <c r="GN405" i="1"/>
  <c r="GB403" i="1"/>
  <c r="R365" i="1"/>
  <c r="GK365" i="1" s="1"/>
  <c r="CS365" i="1"/>
  <c r="AD365" i="1"/>
  <c r="AB365" i="1" s="1"/>
  <c r="Q365" i="1"/>
  <c r="W364" i="1"/>
  <c r="S364" i="1"/>
  <c r="S363" i="1"/>
  <c r="CT363" i="1"/>
  <c r="AP371" i="1"/>
  <c r="BY344" i="1"/>
  <c r="P361" i="1"/>
  <c r="CP361" i="1" s="1"/>
  <c r="O361" i="1" s="1"/>
  <c r="CQ361" i="1"/>
  <c r="AB361" i="1"/>
  <c r="P360" i="1"/>
  <c r="CP360" i="1" s="1"/>
  <c r="O360" i="1" s="1"/>
  <c r="CQ360" i="1"/>
  <c r="AB360" i="1"/>
  <c r="CT358" i="1"/>
  <c r="AB357" i="1"/>
  <c r="CQ357" i="1"/>
  <c r="P357" i="1"/>
  <c r="CP357" i="1" s="1"/>
  <c r="O357" i="1" s="1"/>
  <c r="CD371" i="1"/>
  <c r="CD263" i="1"/>
  <c r="AU282" i="1"/>
  <c r="CC282" i="1"/>
  <c r="AI282" i="1"/>
  <c r="AQ694" i="1"/>
  <c r="Q692" i="1"/>
  <c r="DV694" i="1" s="1"/>
  <c r="BC655" i="1"/>
  <c r="Q653" i="1"/>
  <c r="DV655" i="1" s="1"/>
  <c r="BY577" i="1"/>
  <c r="CF545" i="1"/>
  <c r="AC540" i="1"/>
  <c r="GM542" i="1"/>
  <c r="CA545" i="1" s="1"/>
  <c r="AB545" i="1"/>
  <c r="BZ499" i="1"/>
  <c r="CG508" i="1"/>
  <c r="R506" i="1"/>
  <c r="CS506" i="1"/>
  <c r="AD506" i="1"/>
  <c r="AB506" i="1" s="1"/>
  <c r="CP503" i="1"/>
  <c r="O503" i="1" s="1"/>
  <c r="EU499" i="1"/>
  <c r="BC446" i="1"/>
  <c r="F483" i="1"/>
  <c r="GO460" i="1"/>
  <c r="BA467" i="1"/>
  <c r="CJ446" i="1"/>
  <c r="S410" i="1"/>
  <c r="CT410" i="1"/>
  <c r="DZ414" i="1"/>
  <c r="AH414" i="1"/>
  <c r="P369" i="1"/>
  <c r="CP369" i="1" s="1"/>
  <c r="O369" i="1" s="1"/>
  <c r="CQ369" i="1"/>
  <c r="AB369" i="1"/>
  <c r="AH282" i="1"/>
  <c r="GN205" i="1"/>
  <c r="P112" i="1"/>
  <c r="CQ112" i="1"/>
  <c r="AB112" i="1"/>
  <c r="P54" i="1"/>
  <c r="Q54" i="1"/>
  <c r="U54" i="1"/>
  <c r="AS694" i="1"/>
  <c r="AO694" i="1"/>
  <c r="AO724" i="1" s="1"/>
  <c r="CZ691" i="1"/>
  <c r="Y691" i="1" s="1"/>
  <c r="Q691" i="1"/>
  <c r="AD694" i="1" s="1"/>
  <c r="FT687" i="1"/>
  <c r="FP687" i="1"/>
  <c r="EU655" i="1"/>
  <c r="EI655" i="1"/>
  <c r="CZ652" i="1"/>
  <c r="Y652" i="1" s="1"/>
  <c r="AL655" i="1" s="1"/>
  <c r="Q652" i="1"/>
  <c r="AD655" i="1" s="1"/>
  <c r="CM650" i="1"/>
  <c r="CI584" i="1"/>
  <c r="BD584" i="1"/>
  <c r="CZ579" i="1"/>
  <c r="Y579" i="1" s="1"/>
  <c r="Q579" i="1"/>
  <c r="AD584" i="1" s="1"/>
  <c r="GE577" i="1"/>
  <c r="EG545" i="1"/>
  <c r="CE545" i="1"/>
  <c r="CP543" i="1"/>
  <c r="O543" i="1" s="1"/>
  <c r="DU545" i="1"/>
  <c r="BA545" i="1"/>
  <c r="CJ540" i="1"/>
  <c r="GN542" i="1"/>
  <c r="CB545" i="1" s="1"/>
  <c r="BZ540" i="1"/>
  <c r="BC508" i="1"/>
  <c r="EM508" i="1"/>
  <c r="FV499" i="1"/>
  <c r="EI508" i="1"/>
  <c r="FR499" i="1"/>
  <c r="R505" i="1"/>
  <c r="CS505" i="1"/>
  <c r="AD505" i="1"/>
  <c r="S504" i="1"/>
  <c r="CT504" i="1"/>
  <c r="S503" i="1"/>
  <c r="CT503" i="1"/>
  <c r="DZ508" i="1"/>
  <c r="DY508" i="1"/>
  <c r="CJ508" i="1"/>
  <c r="AH508" i="1"/>
  <c r="CP459" i="1"/>
  <c r="O459" i="1" s="1"/>
  <c r="R458" i="1"/>
  <c r="CS458" i="1"/>
  <c r="AD458" i="1"/>
  <c r="CP451" i="1"/>
  <c r="O451" i="1" s="1"/>
  <c r="CY450" i="1"/>
  <c r="X450" i="1" s="1"/>
  <c r="CZ450" i="1"/>
  <c r="Y450" i="1" s="1"/>
  <c r="AL467" i="1" s="1"/>
  <c r="AF467" i="1"/>
  <c r="FT446" i="1"/>
  <c r="EK467" i="1"/>
  <c r="DZ467" i="1"/>
  <c r="CP448" i="1"/>
  <c r="O448" i="1" s="1"/>
  <c r="AC467" i="1"/>
  <c r="BZ446" i="1"/>
  <c r="BB446" i="1"/>
  <c r="BZ403" i="1"/>
  <c r="CG414" i="1"/>
  <c r="CR411" i="1"/>
  <c r="AB411" i="1"/>
  <c r="Q411" i="1"/>
  <c r="CP410" i="1"/>
  <c r="O410" i="1" s="1"/>
  <c r="FR403" i="1"/>
  <c r="EI414" i="1"/>
  <c r="CJ414" i="1"/>
  <c r="FR344" i="1"/>
  <c r="FY371" i="1"/>
  <c r="CY369" i="1"/>
  <c r="X369" i="1" s="1"/>
  <c r="CZ369" i="1"/>
  <c r="Y369" i="1" s="1"/>
  <c r="CY368" i="1"/>
  <c r="X368" i="1" s="1"/>
  <c r="CZ368" i="1"/>
  <c r="Y368" i="1" s="1"/>
  <c r="CR365" i="1"/>
  <c r="GX364" i="1"/>
  <c r="CJ371" i="1" s="1"/>
  <c r="T364" i="1"/>
  <c r="V364" i="1"/>
  <c r="R364" i="1"/>
  <c r="CS364" i="1"/>
  <c r="AD364" i="1"/>
  <c r="AB364" i="1" s="1"/>
  <c r="FT344" i="1"/>
  <c r="EK371" i="1"/>
  <c r="S362" i="1"/>
  <c r="CT362" i="1"/>
  <c r="AB359" i="1"/>
  <c r="BZ371" i="1"/>
  <c r="CG371" i="1" s="1"/>
  <c r="CZ357" i="1"/>
  <c r="Y357" i="1" s="1"/>
  <c r="CY357" i="1"/>
  <c r="X357" i="1" s="1"/>
  <c r="CX369" i="3"/>
  <c r="P354" i="1"/>
  <c r="Q354" i="1"/>
  <c r="GM349" i="1"/>
  <c r="BD263" i="1"/>
  <c r="BD312" i="1"/>
  <c r="F307" i="1"/>
  <c r="CP179" i="1"/>
  <c r="O179" i="1" s="1"/>
  <c r="BY172" i="1"/>
  <c r="AP231" i="1"/>
  <c r="CI231" i="1"/>
  <c r="EG694" i="1"/>
  <c r="AB690" i="1"/>
  <c r="AQ655" i="1"/>
  <c r="Q580" i="1"/>
  <c r="DV584" i="1" s="1"/>
  <c r="AP545" i="1"/>
  <c r="BY540" i="1"/>
  <c r="EK508" i="1"/>
  <c r="CC499" i="1"/>
  <c r="AT508" i="1"/>
  <c r="DO467" i="1"/>
  <c r="EB446" i="1"/>
  <c r="F484" i="1"/>
  <c r="AS446" i="1"/>
  <c r="F492" i="1"/>
  <c r="BD446" i="1"/>
  <c r="GO452" i="1"/>
  <c r="R451" i="1"/>
  <c r="GK451" i="1" s="1"/>
  <c r="CS451" i="1"/>
  <c r="AD451" i="1"/>
  <c r="AB451" i="1" s="1"/>
  <c r="GK449" i="1"/>
  <c r="DW467" i="1"/>
  <c r="FV403" i="1"/>
  <c r="EM414" i="1"/>
  <c r="BX344" i="1"/>
  <c r="GM367" i="1"/>
  <c r="CX379" i="3"/>
  <c r="P364" i="1"/>
  <c r="CP364" i="1" s="1"/>
  <c r="O364" i="1" s="1"/>
  <c r="AB358" i="1"/>
  <c r="GO356" i="1"/>
  <c r="GM356" i="1"/>
  <c r="AD353" i="1"/>
  <c r="AB353" i="1" s="1"/>
  <c r="R353" i="1"/>
  <c r="GK353" i="1" s="1"/>
  <c r="CR353" i="1"/>
  <c r="CS353" i="1"/>
  <c r="AH371" i="1"/>
  <c r="EB263" i="1"/>
  <c r="DO282" i="1"/>
  <c r="GN216" i="1"/>
  <c r="GM216" i="1"/>
  <c r="BD694" i="1"/>
  <c r="CS692" i="1"/>
  <c r="CQ691" i="1"/>
  <c r="CT690" i="1"/>
  <c r="CS653" i="1"/>
  <c r="CQ652" i="1"/>
  <c r="BC584" i="1"/>
  <c r="CT581" i="1"/>
  <c r="CS580" i="1"/>
  <c r="CQ579" i="1"/>
  <c r="P561" i="1"/>
  <c r="P557" i="1"/>
  <c r="FY545" i="1"/>
  <c r="ET545" i="1"/>
  <c r="EL545" i="1"/>
  <c r="DO545" i="1"/>
  <c r="EB540" i="1"/>
  <c r="BD545" i="1"/>
  <c r="T545" i="1"/>
  <c r="DL545" i="1"/>
  <c r="DY540" i="1"/>
  <c r="DP545" i="1"/>
  <c r="EC540" i="1"/>
  <c r="AB543" i="1"/>
  <c r="EV499" i="1"/>
  <c r="P533" i="1"/>
  <c r="BD499" i="1"/>
  <c r="F533" i="1"/>
  <c r="CR505" i="1"/>
  <c r="AB505" i="1"/>
  <c r="Q505" i="1"/>
  <c r="AE508" i="1"/>
  <c r="CY502" i="1"/>
  <c r="X502" i="1" s="1"/>
  <c r="CZ502" i="1"/>
  <c r="Y502" i="1" s="1"/>
  <c r="CY501" i="1"/>
  <c r="X501" i="1" s="1"/>
  <c r="CZ501" i="1"/>
  <c r="Y501" i="1" s="1"/>
  <c r="AF508" i="1"/>
  <c r="EM446" i="1"/>
  <c r="P486" i="1"/>
  <c r="FZ467" i="1"/>
  <c r="AO446" i="1"/>
  <c r="F471" i="1"/>
  <c r="CP464" i="1"/>
  <c r="O464" i="1" s="1"/>
  <c r="CY463" i="1"/>
  <c r="X463" i="1" s="1"/>
  <c r="CZ463" i="1"/>
  <c r="Y463" i="1" s="1"/>
  <c r="CY462" i="1"/>
  <c r="X462" i="1" s="1"/>
  <c r="CZ462" i="1"/>
  <c r="Y462" i="1" s="1"/>
  <c r="AB460" i="1"/>
  <c r="CR458" i="1"/>
  <c r="AB458" i="1"/>
  <c r="Q458" i="1"/>
  <c r="CP458" i="1" s="1"/>
  <c r="O458" i="1" s="1"/>
  <c r="CY455" i="1"/>
  <c r="X455" i="1" s="1"/>
  <c r="CZ455" i="1"/>
  <c r="Y455" i="1" s="1"/>
  <c r="CY454" i="1"/>
  <c r="X454" i="1" s="1"/>
  <c r="CZ454" i="1"/>
  <c r="Y454" i="1" s="1"/>
  <c r="AB452" i="1"/>
  <c r="AU446" i="1"/>
  <c r="F486" i="1"/>
  <c r="DY467" i="1"/>
  <c r="S449" i="1"/>
  <c r="CT449" i="1"/>
  <c r="AJ467" i="1"/>
  <c r="ET446" i="1"/>
  <c r="F418" i="1"/>
  <c r="FY403" i="1"/>
  <c r="EP414" i="1"/>
  <c r="EG414" i="1"/>
  <c r="R412" i="1"/>
  <c r="GK412" i="1" s="1"/>
  <c r="CS412" i="1"/>
  <c r="AD412" i="1"/>
  <c r="AB412" i="1" s="1"/>
  <c r="CP411" i="1"/>
  <c r="O411" i="1" s="1"/>
  <c r="S409" i="1"/>
  <c r="CT409" i="1"/>
  <c r="FQ403" i="1"/>
  <c r="EH414" i="1"/>
  <c r="GA414" i="1"/>
  <c r="CY408" i="1"/>
  <c r="X408" i="1" s="1"/>
  <c r="EC414" i="1" s="1"/>
  <c r="DX414" i="1"/>
  <c r="CZ408" i="1"/>
  <c r="Y408" i="1" s="1"/>
  <c r="ED414" i="1" s="1"/>
  <c r="CY407" i="1"/>
  <c r="X407" i="1" s="1"/>
  <c r="AK414" i="1" s="1"/>
  <c r="CZ407" i="1"/>
  <c r="Y407" i="1" s="1"/>
  <c r="AL414" i="1" s="1"/>
  <c r="AF414" i="1"/>
  <c r="AI414" i="1"/>
  <c r="AD414" i="1"/>
  <c r="EI371" i="1"/>
  <c r="AS371" i="1"/>
  <c r="CZ365" i="1"/>
  <c r="Y365" i="1" s="1"/>
  <c r="CX380" i="3"/>
  <c r="P365" i="1"/>
  <c r="CP365" i="1" s="1"/>
  <c r="O365" i="1" s="1"/>
  <c r="CR364" i="1"/>
  <c r="CY361" i="1"/>
  <c r="X361" i="1" s="1"/>
  <c r="CZ361" i="1"/>
  <c r="Y361" i="1" s="1"/>
  <c r="CY360" i="1"/>
  <c r="X360" i="1" s="1"/>
  <c r="CZ360" i="1"/>
  <c r="Y360" i="1" s="1"/>
  <c r="P351" i="1"/>
  <c r="CQ351" i="1"/>
  <c r="AB351" i="1"/>
  <c r="AG371" i="1"/>
  <c r="P350" i="1"/>
  <c r="CP350" i="1" s="1"/>
  <c r="O350" i="1" s="1"/>
  <c r="CQ350" i="1"/>
  <c r="AB350" i="1"/>
  <c r="FV282" i="1"/>
  <c r="CY269" i="1"/>
  <c r="X269" i="1" s="1"/>
  <c r="CZ269" i="1"/>
  <c r="Y269" i="1" s="1"/>
  <c r="BB508" i="1"/>
  <c r="Q504" i="1"/>
  <c r="CP504" i="1" s="1"/>
  <c r="O504" i="1" s="1"/>
  <c r="Q503" i="1"/>
  <c r="GD499" i="1"/>
  <c r="EG467" i="1"/>
  <c r="Q465" i="1"/>
  <c r="CP465" i="1" s="1"/>
  <c r="O465" i="1" s="1"/>
  <c r="Q464" i="1"/>
  <c r="Q457" i="1"/>
  <c r="CP457" i="1" s="1"/>
  <c r="O457" i="1" s="1"/>
  <c r="Q456" i="1"/>
  <c r="CP456" i="1" s="1"/>
  <c r="O456" i="1" s="1"/>
  <c r="Q449" i="1"/>
  <c r="DV467" i="1" s="1"/>
  <c r="CK446" i="1"/>
  <c r="BY446" i="1"/>
  <c r="EV414" i="1"/>
  <c r="BB414" i="1"/>
  <c r="AP414" i="1"/>
  <c r="Q410" i="1"/>
  <c r="Q409" i="1"/>
  <c r="CM403" i="1"/>
  <c r="ET371" i="1"/>
  <c r="BD371" i="1"/>
  <c r="Q363" i="1"/>
  <c r="CP363" i="1" s="1"/>
  <c r="O363" i="1" s="1"/>
  <c r="Q362" i="1"/>
  <c r="CP362" i="1" s="1"/>
  <c r="O362" i="1" s="1"/>
  <c r="P359" i="1"/>
  <c r="CP359" i="1" s="1"/>
  <c r="O359" i="1" s="1"/>
  <c r="W354" i="1"/>
  <c r="AJ371" i="1" s="1"/>
  <c r="S354" i="1"/>
  <c r="CP353" i="1"/>
  <c r="O353" i="1" s="1"/>
  <c r="S352" i="1"/>
  <c r="CT352" i="1"/>
  <c r="P346" i="1"/>
  <c r="CQ346" i="1"/>
  <c r="AB346" i="1"/>
  <c r="BZ263" i="1"/>
  <c r="CG282" i="1"/>
  <c r="CP279" i="1"/>
  <c r="O279" i="1" s="1"/>
  <c r="AB278" i="1"/>
  <c r="CP275" i="1"/>
  <c r="O275" i="1" s="1"/>
  <c r="AB274" i="1"/>
  <c r="DX282" i="1"/>
  <c r="CY272" i="1"/>
  <c r="X272" i="1" s="1"/>
  <c r="AD269" i="1"/>
  <c r="Q269" i="1"/>
  <c r="CR269" i="1"/>
  <c r="DZ282" i="1"/>
  <c r="U231" i="1"/>
  <c r="AH172" i="1"/>
  <c r="DY231" i="1"/>
  <c r="EV545" i="1"/>
  <c r="BX540" i="1"/>
  <c r="AO508" i="1"/>
  <c r="CP506" i="1"/>
  <c r="O506" i="1" s="1"/>
  <c r="CP505" i="1"/>
  <c r="O505" i="1" s="1"/>
  <c r="GM505" i="1" s="1"/>
  <c r="Q502" i="1"/>
  <c r="DV508" i="1" s="1"/>
  <c r="Q501" i="1"/>
  <c r="AD508" i="1" s="1"/>
  <c r="GC499" i="1"/>
  <c r="FW467" i="1"/>
  <c r="EV467" i="1"/>
  <c r="Q463" i="1"/>
  <c r="Q462" i="1"/>
  <c r="Q455" i="1"/>
  <c r="Q454" i="1"/>
  <c r="Q450" i="1"/>
  <c r="AD467" i="1" s="1"/>
  <c r="FP446" i="1"/>
  <c r="CB446" i="1"/>
  <c r="BX446" i="1"/>
  <c r="EU414" i="1"/>
  <c r="Q408" i="1"/>
  <c r="DV414" i="1" s="1"/>
  <c r="CS406" i="1"/>
  <c r="R406" i="1"/>
  <c r="CS405" i="1"/>
  <c r="R405" i="1"/>
  <c r="AE414" i="1" s="1"/>
  <c r="EG371" i="1"/>
  <c r="BC371" i="1"/>
  <c r="CS367" i="1"/>
  <c r="R367" i="1"/>
  <c r="GK367" i="1" s="1"/>
  <c r="GO367" i="1" s="1"/>
  <c r="CS366" i="1"/>
  <c r="R366" i="1"/>
  <c r="CT365" i="1"/>
  <c r="CT364" i="1"/>
  <c r="CQ363" i="1"/>
  <c r="CQ362" i="1"/>
  <c r="CS359" i="1"/>
  <c r="CQ356" i="1"/>
  <c r="GX355" i="1"/>
  <c r="GB371" i="1" s="1"/>
  <c r="W355" i="1"/>
  <c r="EB371" i="1" s="1"/>
  <c r="S355" i="1"/>
  <c r="Q355" i="1"/>
  <c r="V354" i="1"/>
  <c r="AI371" i="1" s="1"/>
  <c r="R354" i="1"/>
  <c r="AE371" i="1" s="1"/>
  <c r="CS354" i="1"/>
  <c r="T353" i="1"/>
  <c r="CY351" i="1"/>
  <c r="X351" i="1" s="1"/>
  <c r="CZ351" i="1"/>
  <c r="Y351" i="1" s="1"/>
  <c r="CY350" i="1"/>
  <c r="X350" i="1" s="1"/>
  <c r="CZ350" i="1"/>
  <c r="Y350" i="1" s="1"/>
  <c r="S348" i="1"/>
  <c r="CT348" i="1"/>
  <c r="R347" i="1"/>
  <c r="CS347" i="1"/>
  <c r="AD347" i="1"/>
  <c r="AB347" i="1" s="1"/>
  <c r="Q347" i="1"/>
  <c r="DV371" i="1" s="1"/>
  <c r="FP263" i="1"/>
  <c r="EG282" i="1"/>
  <c r="AQ282" i="1"/>
  <c r="R280" i="1"/>
  <c r="GK280" i="1" s="1"/>
  <c r="CS280" i="1"/>
  <c r="AD280" i="1"/>
  <c r="AB280" i="1" s="1"/>
  <c r="Q280" i="1"/>
  <c r="T279" i="1"/>
  <c r="S277" i="1"/>
  <c r="CT277" i="1"/>
  <c r="R276" i="1"/>
  <c r="GK276" i="1" s="1"/>
  <c r="CS276" i="1"/>
  <c r="AD276" i="1"/>
  <c r="AB276" i="1" s="1"/>
  <c r="Q276" i="1"/>
  <c r="T275" i="1"/>
  <c r="S273" i="1"/>
  <c r="CT273" i="1"/>
  <c r="R272" i="1"/>
  <c r="GK272" i="1" s="1"/>
  <c r="CS272" i="1"/>
  <c r="AD272" i="1"/>
  <c r="AB272" i="1" s="1"/>
  <c r="Q272" i="1"/>
  <c r="T271" i="1"/>
  <c r="FR282" i="1"/>
  <c r="FY282" i="1" s="1"/>
  <c r="P223" i="1"/>
  <c r="CP223" i="1" s="1"/>
  <c r="O223" i="1" s="1"/>
  <c r="CQ223" i="1"/>
  <c r="AB223" i="1"/>
  <c r="CP219" i="1"/>
  <c r="O219" i="1" s="1"/>
  <c r="CY218" i="1"/>
  <c r="X218" i="1" s="1"/>
  <c r="CZ218" i="1"/>
  <c r="Y218" i="1" s="1"/>
  <c r="GM207" i="1"/>
  <c r="GN207" i="1"/>
  <c r="R196" i="1"/>
  <c r="CS196" i="1"/>
  <c r="AD196" i="1"/>
  <c r="Q196" i="1"/>
  <c r="CR196" i="1"/>
  <c r="ET414" i="1"/>
  <c r="CI414" i="1"/>
  <c r="EV371" i="1"/>
  <c r="BB371" i="1"/>
  <c r="P358" i="1"/>
  <c r="CP358" i="1" s="1"/>
  <c r="O358" i="1" s="1"/>
  <c r="CQ358" i="1"/>
  <c r="V355" i="1"/>
  <c r="EA371" i="1" s="1"/>
  <c r="R355" i="1"/>
  <c r="GK355" i="1" s="1"/>
  <c r="CS355" i="1"/>
  <c r="P355" i="1"/>
  <c r="CP355" i="1" s="1"/>
  <c r="O355" i="1" s="1"/>
  <c r="W353" i="1"/>
  <c r="S353" i="1"/>
  <c r="CT353" i="1"/>
  <c r="Q353" i="1"/>
  <c r="CP352" i="1"/>
  <c r="O352" i="1" s="1"/>
  <c r="CY346" i="1"/>
  <c r="X346" i="1" s="1"/>
  <c r="CZ346" i="1"/>
  <c r="Y346" i="1" s="1"/>
  <c r="ES282" i="1"/>
  <c r="DN282" i="1"/>
  <c r="EA263" i="1"/>
  <c r="BC282" i="1"/>
  <c r="CP280" i="1"/>
  <c r="O280" i="1" s="1"/>
  <c r="W279" i="1"/>
  <c r="S279" i="1"/>
  <c r="CT279" i="1"/>
  <c r="CP276" i="1"/>
  <c r="O276" i="1" s="1"/>
  <c r="W275" i="1"/>
  <c r="S275" i="1"/>
  <c r="CT275" i="1"/>
  <c r="CP272" i="1"/>
  <c r="O272" i="1" s="1"/>
  <c r="W271" i="1"/>
  <c r="AJ282" i="1" s="1"/>
  <c r="S271" i="1"/>
  <c r="CT271" i="1"/>
  <c r="DY282" i="1"/>
  <c r="CS269" i="1"/>
  <c r="BY282" i="1"/>
  <c r="EH172" i="1"/>
  <c r="P240" i="1"/>
  <c r="S220" i="1"/>
  <c r="CT220" i="1"/>
  <c r="AB220" i="1"/>
  <c r="FU172" i="1"/>
  <c r="EL231" i="1"/>
  <c r="EB231" i="1"/>
  <c r="S175" i="1"/>
  <c r="CT175" i="1"/>
  <c r="Q348" i="1"/>
  <c r="CP348" i="1" s="1"/>
  <c r="O348" i="1" s="1"/>
  <c r="EV282" i="1"/>
  <c r="BB282" i="1"/>
  <c r="Q277" i="1"/>
  <c r="CP277" i="1" s="1"/>
  <c r="O277" i="1" s="1"/>
  <c r="Q273" i="1"/>
  <c r="CP273" i="1" s="1"/>
  <c r="O273" i="1" s="1"/>
  <c r="R270" i="1"/>
  <c r="GK270" i="1" s="1"/>
  <c r="CS270" i="1"/>
  <c r="P269" i="1"/>
  <c r="CP269" i="1" s="1"/>
  <c r="O269" i="1" s="1"/>
  <c r="CQ269" i="1"/>
  <c r="P266" i="1"/>
  <c r="CQ266" i="1"/>
  <c r="AB266" i="1"/>
  <c r="ET172" i="1"/>
  <c r="P244" i="1"/>
  <c r="BD172" i="1"/>
  <c r="F256" i="1"/>
  <c r="CY228" i="1"/>
  <c r="X228" i="1" s="1"/>
  <c r="CZ228" i="1"/>
  <c r="Y228" i="1" s="1"/>
  <c r="P226" i="1"/>
  <c r="CP226" i="1" s="1"/>
  <c r="O226" i="1" s="1"/>
  <c r="CQ226" i="1"/>
  <c r="AB226" i="1"/>
  <c r="CP225" i="1"/>
  <c r="O225" i="1" s="1"/>
  <c r="P215" i="1"/>
  <c r="CP215" i="1" s="1"/>
  <c r="O215" i="1" s="1"/>
  <c r="CQ215" i="1"/>
  <c r="AB215" i="1"/>
  <c r="CY212" i="1"/>
  <c r="X212" i="1" s="1"/>
  <c r="CZ212" i="1"/>
  <c r="Y212" i="1" s="1"/>
  <c r="S204" i="1"/>
  <c r="CT204" i="1"/>
  <c r="AB204" i="1"/>
  <c r="AB200" i="1"/>
  <c r="GM195" i="1"/>
  <c r="GN195" i="1"/>
  <c r="CC172" i="1"/>
  <c r="AT231" i="1"/>
  <c r="BZ172" i="1"/>
  <c r="AQ231" i="1"/>
  <c r="AI231" i="1"/>
  <c r="P156" i="1"/>
  <c r="EU109" i="1"/>
  <c r="P121" i="1"/>
  <c r="Q121" i="1"/>
  <c r="R121" i="1"/>
  <c r="GM120" i="1"/>
  <c r="GN120" i="1"/>
  <c r="CS357" i="1"/>
  <c r="R357" i="1"/>
  <c r="GK357" i="1" s="1"/>
  <c r="CS356" i="1"/>
  <c r="R356" i="1"/>
  <c r="CT355" i="1"/>
  <c r="CT354" i="1"/>
  <c r="CQ353" i="1"/>
  <c r="CQ352" i="1"/>
  <c r="CS349" i="1"/>
  <c r="R349" i="1"/>
  <c r="GK349" i="1" s="1"/>
  <c r="GO349" i="1" s="1"/>
  <c r="CQ348" i="1"/>
  <c r="CT347" i="1"/>
  <c r="EU282" i="1"/>
  <c r="AO282" i="1"/>
  <c r="CT280" i="1"/>
  <c r="CQ279" i="1"/>
  <c r="CS278" i="1"/>
  <c r="R278" i="1"/>
  <c r="GK278" i="1" s="1"/>
  <c r="GM278" i="1" s="1"/>
  <c r="CQ277" i="1"/>
  <c r="CT276" i="1"/>
  <c r="CQ275" i="1"/>
  <c r="CS274" i="1"/>
  <c r="R274" i="1"/>
  <c r="GK274" i="1" s="1"/>
  <c r="GM274" i="1" s="1"/>
  <c r="CQ273" i="1"/>
  <c r="CT272" i="1"/>
  <c r="CQ271" i="1"/>
  <c r="AD270" i="1"/>
  <c r="AB270" i="1" s="1"/>
  <c r="Q270" i="1"/>
  <c r="DV282" i="1" s="1"/>
  <c r="AB269" i="1"/>
  <c r="S267" i="1"/>
  <c r="CP267" i="1" s="1"/>
  <c r="O267" i="1" s="1"/>
  <c r="CT267" i="1"/>
  <c r="CZ227" i="1"/>
  <c r="Y227" i="1" s="1"/>
  <c r="R227" i="1"/>
  <c r="GK227" i="1" s="1"/>
  <c r="CS227" i="1"/>
  <c r="AD227" i="1"/>
  <c r="AB227" i="1" s="1"/>
  <c r="Q227" i="1"/>
  <c r="CP227" i="1" s="1"/>
  <c r="O227" i="1" s="1"/>
  <c r="S225" i="1"/>
  <c r="CT225" i="1"/>
  <c r="AB225" i="1"/>
  <c r="CY223" i="1"/>
  <c r="X223" i="1" s="1"/>
  <c r="CZ223" i="1"/>
  <c r="Y223" i="1" s="1"/>
  <c r="CZ222" i="1"/>
  <c r="Y222" i="1" s="1"/>
  <c r="R222" i="1"/>
  <c r="CS222" i="1"/>
  <c r="AD222" i="1"/>
  <c r="AB222" i="1" s="1"/>
  <c r="Q222" i="1"/>
  <c r="P218" i="1"/>
  <c r="CP218" i="1" s="1"/>
  <c r="O218" i="1" s="1"/>
  <c r="CQ218" i="1"/>
  <c r="AB218" i="1"/>
  <c r="CP214" i="1"/>
  <c r="O214" i="1" s="1"/>
  <c r="CP213" i="1"/>
  <c r="O213" i="1" s="1"/>
  <c r="GX210" i="1"/>
  <c r="U210" i="1"/>
  <c r="W210" i="1"/>
  <c r="S210" i="1"/>
  <c r="CP204" i="1"/>
  <c r="O204" i="1" s="1"/>
  <c r="CD172" i="1"/>
  <c r="AU231" i="1"/>
  <c r="R201" i="1"/>
  <c r="GK201" i="1" s="1"/>
  <c r="CS201" i="1"/>
  <c r="AD201" i="1"/>
  <c r="CR201" i="1"/>
  <c r="GN182" i="1"/>
  <c r="ET282" i="1"/>
  <c r="EL282" i="1"/>
  <c r="EH282" i="1"/>
  <c r="P270" i="1"/>
  <c r="CP270" i="1" s="1"/>
  <c r="O270" i="1" s="1"/>
  <c r="R268" i="1"/>
  <c r="GK268" i="1" s="1"/>
  <c r="CS268" i="1"/>
  <c r="CP268" i="1"/>
  <c r="O268" i="1" s="1"/>
  <c r="R267" i="1"/>
  <c r="AD267" i="1"/>
  <c r="AB267" i="1" s="1"/>
  <c r="CY266" i="1"/>
  <c r="X266" i="1" s="1"/>
  <c r="EC282" i="1" s="1"/>
  <c r="CZ266" i="1"/>
  <c r="Y266" i="1" s="1"/>
  <c r="ED282" i="1" s="1"/>
  <c r="R265" i="1"/>
  <c r="AE282" i="1" s="1"/>
  <c r="CS265" i="1"/>
  <c r="AD265" i="1"/>
  <c r="AB265" i="1" s="1"/>
  <c r="Q265" i="1"/>
  <c r="FQ172" i="1"/>
  <c r="S229" i="1"/>
  <c r="CP229" i="1" s="1"/>
  <c r="O229" i="1" s="1"/>
  <c r="CT229" i="1"/>
  <c r="AB229" i="1"/>
  <c r="P228" i="1"/>
  <c r="CP228" i="1" s="1"/>
  <c r="O228" i="1" s="1"/>
  <c r="CQ228" i="1"/>
  <c r="AB228" i="1"/>
  <c r="CY226" i="1"/>
  <c r="X226" i="1" s="1"/>
  <c r="CZ226" i="1"/>
  <c r="Y226" i="1" s="1"/>
  <c r="CP224" i="1"/>
  <c r="O224" i="1" s="1"/>
  <c r="CP222" i="1"/>
  <c r="O222" i="1" s="1"/>
  <c r="R219" i="1"/>
  <c r="GK219" i="1" s="1"/>
  <c r="CS219" i="1"/>
  <c r="AD219" i="1"/>
  <c r="AB219" i="1" s="1"/>
  <c r="Q219" i="1"/>
  <c r="S217" i="1"/>
  <c r="CT217" i="1"/>
  <c r="AB217" i="1"/>
  <c r="CY215" i="1"/>
  <c r="X215" i="1" s="1"/>
  <c r="CZ215" i="1"/>
  <c r="Y215" i="1" s="1"/>
  <c r="S213" i="1"/>
  <c r="CT213" i="1"/>
  <c r="AB213" i="1"/>
  <c r="P212" i="1"/>
  <c r="CP212" i="1" s="1"/>
  <c r="O212" i="1" s="1"/>
  <c r="CQ212" i="1"/>
  <c r="AB212" i="1"/>
  <c r="CQ207" i="1"/>
  <c r="AB207" i="1"/>
  <c r="AB205" i="1"/>
  <c r="CQ205" i="1"/>
  <c r="GN202" i="1"/>
  <c r="GM202" i="1"/>
  <c r="EA231" i="1"/>
  <c r="FR231" i="1"/>
  <c r="R180" i="1"/>
  <c r="CS180" i="1"/>
  <c r="AD180" i="1"/>
  <c r="Q180" i="1"/>
  <c r="CR180" i="1"/>
  <c r="GB231" i="1"/>
  <c r="DZ231" i="1"/>
  <c r="CT268" i="1"/>
  <c r="CQ267" i="1"/>
  <c r="CS266" i="1"/>
  <c r="R266" i="1"/>
  <c r="CQ265" i="1"/>
  <c r="EG231" i="1"/>
  <c r="BC231" i="1"/>
  <c r="CS228" i="1"/>
  <c r="R228" i="1"/>
  <c r="CQ227" i="1"/>
  <c r="CS226" i="1"/>
  <c r="R226" i="1"/>
  <c r="CT224" i="1"/>
  <c r="CS223" i="1"/>
  <c r="R223" i="1"/>
  <c r="GK223" i="1" s="1"/>
  <c r="CQ222" i="1"/>
  <c r="CT221" i="1"/>
  <c r="CQ219" i="1"/>
  <c r="CS218" i="1"/>
  <c r="R218" i="1"/>
  <c r="CT216" i="1"/>
  <c r="CS215" i="1"/>
  <c r="R215" i="1"/>
  <c r="GK215" i="1" s="1"/>
  <c r="CT214" i="1"/>
  <c r="CS212" i="1"/>
  <c r="R212" i="1"/>
  <c r="Q211" i="1"/>
  <c r="CP211" i="1" s="1"/>
  <c r="O211" i="1" s="1"/>
  <c r="R210" i="1"/>
  <c r="CZ209" i="1"/>
  <c r="Y209" i="1" s="1"/>
  <c r="AB209" i="1"/>
  <c r="P209" i="1"/>
  <c r="CP209" i="1" s="1"/>
  <c r="O209" i="1" s="1"/>
  <c r="W208" i="1"/>
  <c r="S208" i="1"/>
  <c r="CT208" i="1"/>
  <c r="S206" i="1"/>
  <c r="CT206" i="1"/>
  <c r="P203" i="1"/>
  <c r="CP203" i="1" s="1"/>
  <c r="O203" i="1" s="1"/>
  <c r="AB202" i="1"/>
  <c r="CP201" i="1"/>
  <c r="O201" i="1" s="1"/>
  <c r="CP200" i="1"/>
  <c r="O200" i="1" s="1"/>
  <c r="P197" i="1"/>
  <c r="CQ197" i="1"/>
  <c r="AB197" i="1"/>
  <c r="AB196" i="1"/>
  <c r="CP194" i="1"/>
  <c r="O194" i="1" s="1"/>
  <c r="CP193" i="1"/>
  <c r="O193" i="1" s="1"/>
  <c r="P192" i="1"/>
  <c r="Q192" i="1"/>
  <c r="CP191" i="1"/>
  <c r="O191" i="1" s="1"/>
  <c r="CP190" i="1"/>
  <c r="O190" i="1" s="1"/>
  <c r="CY189" i="1"/>
  <c r="X189" i="1" s="1"/>
  <c r="CZ189" i="1"/>
  <c r="Y189" i="1" s="1"/>
  <c r="AB187" i="1"/>
  <c r="CP186" i="1"/>
  <c r="O186" i="1" s="1"/>
  <c r="R185" i="1"/>
  <c r="GK185" i="1" s="1"/>
  <c r="CS185" i="1"/>
  <c r="AD185" i="1"/>
  <c r="AB185" i="1" s="1"/>
  <c r="GX184" i="1"/>
  <c r="CJ231" i="1" s="1"/>
  <c r="T184" i="1"/>
  <c r="AG231" i="1" s="1"/>
  <c r="W184" i="1"/>
  <c r="AJ231" i="1" s="1"/>
  <c r="S184" i="1"/>
  <c r="CT184" i="1"/>
  <c r="R182" i="1"/>
  <c r="AE231" i="1" s="1"/>
  <c r="CS182" i="1"/>
  <c r="AD182" i="1"/>
  <c r="AB182" i="1" s="1"/>
  <c r="P181" i="1"/>
  <c r="DU231" i="1" s="1"/>
  <c r="CQ181" i="1"/>
  <c r="AB181" i="1"/>
  <c r="AB180" i="1"/>
  <c r="CP177" i="1"/>
  <c r="O177" i="1" s="1"/>
  <c r="CY176" i="1"/>
  <c r="X176" i="1" s="1"/>
  <c r="CZ176" i="1"/>
  <c r="Y176" i="1" s="1"/>
  <c r="CP175" i="1"/>
  <c r="O175" i="1" s="1"/>
  <c r="F159" i="1"/>
  <c r="EV109" i="1"/>
  <c r="P165" i="1"/>
  <c r="R137" i="1"/>
  <c r="CS137" i="1"/>
  <c r="Q137" i="1"/>
  <c r="AD137" i="1"/>
  <c r="AB137" i="1" s="1"/>
  <c r="CR137" i="1"/>
  <c r="BZ140" i="1"/>
  <c r="U117" i="1"/>
  <c r="DZ140" i="1" s="1"/>
  <c r="P113" i="1"/>
  <c r="CQ113" i="1"/>
  <c r="AB113" i="1"/>
  <c r="AI140" i="1"/>
  <c r="CP59" i="1"/>
  <c r="O59" i="1" s="1"/>
  <c r="CT265" i="1"/>
  <c r="EV231" i="1"/>
  <c r="CG231" i="1"/>
  <c r="BB231" i="1"/>
  <c r="CQ229" i="1"/>
  <c r="CT227" i="1"/>
  <c r="CQ225" i="1"/>
  <c r="CS224" i="1"/>
  <c r="R224" i="1"/>
  <c r="CT222" i="1"/>
  <c r="CS221" i="1"/>
  <c r="R221" i="1"/>
  <c r="GK221" i="1" s="1"/>
  <c r="GM221" i="1" s="1"/>
  <c r="CQ220" i="1"/>
  <c r="CT219" i="1"/>
  <c r="CQ217" i="1"/>
  <c r="CS216" i="1"/>
  <c r="R216" i="1"/>
  <c r="CS214" i="1"/>
  <c r="R214" i="1"/>
  <c r="CQ213" i="1"/>
  <c r="W211" i="1"/>
  <c r="S211" i="1"/>
  <c r="CT211" i="1"/>
  <c r="P210" i="1"/>
  <c r="CP210" i="1" s="1"/>
  <c r="O210" i="1" s="1"/>
  <c r="CQ210" i="1"/>
  <c r="R205" i="1"/>
  <c r="GK205" i="1" s="1"/>
  <c r="GM205" i="1" s="1"/>
  <c r="CS205" i="1"/>
  <c r="CQ203" i="1"/>
  <c r="AB201" i="1"/>
  <c r="S198" i="1"/>
  <c r="CT198" i="1"/>
  <c r="CP196" i="1"/>
  <c r="O196" i="1" s="1"/>
  <c r="R188" i="1"/>
  <c r="CS188" i="1"/>
  <c r="AD188" i="1"/>
  <c r="GM187" i="1"/>
  <c r="GN187" i="1"/>
  <c r="CP180" i="1"/>
  <c r="O180" i="1" s="1"/>
  <c r="CZ174" i="1"/>
  <c r="Y174" i="1" s="1"/>
  <c r="CY174" i="1"/>
  <c r="X174" i="1" s="1"/>
  <c r="F165" i="1"/>
  <c r="BD109" i="1"/>
  <c r="S135" i="1"/>
  <c r="CT135" i="1"/>
  <c r="CP122" i="1"/>
  <c r="O122" i="1" s="1"/>
  <c r="V121" i="1"/>
  <c r="CX118" i="3"/>
  <c r="S117" i="1"/>
  <c r="P117" i="1"/>
  <c r="CP117" i="1" s="1"/>
  <c r="O117" i="1" s="1"/>
  <c r="Q117" i="1"/>
  <c r="EB30" i="1"/>
  <c r="DO77" i="1"/>
  <c r="S68" i="1"/>
  <c r="CT68" i="1"/>
  <c r="EU231" i="1"/>
  <c r="EM231" i="1"/>
  <c r="AO231" i="1"/>
  <c r="T210" i="1"/>
  <c r="R209" i="1"/>
  <c r="GK209" i="1" s="1"/>
  <c r="CS209" i="1"/>
  <c r="R200" i="1"/>
  <c r="CS200" i="1"/>
  <c r="AD200" i="1"/>
  <c r="S199" i="1"/>
  <c r="CT199" i="1"/>
  <c r="CY197" i="1"/>
  <c r="X197" i="1" s="1"/>
  <c r="CZ197" i="1"/>
  <c r="Y197" i="1" s="1"/>
  <c r="AB195" i="1"/>
  <c r="S194" i="1"/>
  <c r="CT194" i="1"/>
  <c r="R193" i="1"/>
  <c r="GK193" i="1" s="1"/>
  <c r="CS193" i="1"/>
  <c r="AD193" i="1"/>
  <c r="AB193" i="1" s="1"/>
  <c r="S192" i="1"/>
  <c r="CT192" i="1"/>
  <c r="R190" i="1"/>
  <c r="CS190" i="1"/>
  <c r="AD190" i="1"/>
  <c r="AB190" i="1" s="1"/>
  <c r="P189" i="1"/>
  <c r="CQ189" i="1"/>
  <c r="AB189" i="1"/>
  <c r="CR188" i="1"/>
  <c r="AB188" i="1"/>
  <c r="Q188" i="1"/>
  <c r="CP188" i="1" s="1"/>
  <c r="O188" i="1" s="1"/>
  <c r="CP185" i="1"/>
  <c r="O185" i="1" s="1"/>
  <c r="P184" i="1"/>
  <c r="Q184" i="1"/>
  <c r="CP183" i="1"/>
  <c r="O183" i="1" s="1"/>
  <c r="GM182" i="1"/>
  <c r="CY181" i="1"/>
  <c r="X181" i="1" s="1"/>
  <c r="CZ181" i="1"/>
  <c r="Y181" i="1" s="1"/>
  <c r="S178" i="1"/>
  <c r="CT178" i="1"/>
  <c r="R177" i="1"/>
  <c r="GK177" i="1" s="1"/>
  <c r="CS177" i="1"/>
  <c r="AD177" i="1"/>
  <c r="AB177" i="1" s="1"/>
  <c r="P176" i="1"/>
  <c r="CP176" i="1" s="1"/>
  <c r="O176" i="1" s="1"/>
  <c r="CQ176" i="1"/>
  <c r="BY109" i="1"/>
  <c r="CI140" i="1"/>
  <c r="AP140" i="1"/>
  <c r="FR109" i="1"/>
  <c r="EI140" i="1"/>
  <c r="GX117" i="1"/>
  <c r="GB140" i="1" s="1"/>
  <c r="S70" i="1"/>
  <c r="CT70" i="1"/>
  <c r="Q199" i="1"/>
  <c r="CP199" i="1" s="1"/>
  <c r="O199" i="1" s="1"/>
  <c r="Q198" i="1"/>
  <c r="CP198" i="1" s="1"/>
  <c r="O198" i="1" s="1"/>
  <c r="Q194" i="1"/>
  <c r="Q178" i="1"/>
  <c r="R138" i="1"/>
  <c r="GK138" i="1" s="1"/>
  <c r="CS138" i="1"/>
  <c r="Q138" i="1"/>
  <c r="S136" i="1"/>
  <c r="CT136" i="1"/>
  <c r="CY134" i="1"/>
  <c r="X134" i="1" s="1"/>
  <c r="CZ134" i="1"/>
  <c r="Y134" i="1" s="1"/>
  <c r="CY133" i="1"/>
  <c r="X133" i="1" s="1"/>
  <c r="CZ133" i="1"/>
  <c r="Y133" i="1" s="1"/>
  <c r="AB131" i="1"/>
  <c r="R130" i="1"/>
  <c r="GK130" i="1" s="1"/>
  <c r="CS130" i="1"/>
  <c r="AD130" i="1"/>
  <c r="Q130" i="1"/>
  <c r="R129" i="1"/>
  <c r="CS129" i="1"/>
  <c r="AD129" i="1"/>
  <c r="AB129" i="1" s="1"/>
  <c r="Q129" i="1"/>
  <c r="S127" i="1"/>
  <c r="CT127" i="1"/>
  <c r="CY126" i="1"/>
  <c r="X126" i="1" s="1"/>
  <c r="CZ126" i="1"/>
  <c r="Y126" i="1" s="1"/>
  <c r="CY125" i="1"/>
  <c r="X125" i="1" s="1"/>
  <c r="CZ125" i="1"/>
  <c r="Y125" i="1" s="1"/>
  <c r="U121" i="1"/>
  <c r="AH140" i="1" s="1"/>
  <c r="T117" i="1"/>
  <c r="DY140" i="1" s="1"/>
  <c r="R116" i="1"/>
  <c r="CS116" i="1"/>
  <c r="AD116" i="1"/>
  <c r="AB116" i="1" s="1"/>
  <c r="Q116" i="1"/>
  <c r="S114" i="1"/>
  <c r="CT114" i="1"/>
  <c r="CD109" i="1"/>
  <c r="AB70" i="1"/>
  <c r="AB68" i="1"/>
  <c r="CY41" i="1"/>
  <c r="X41" i="1" s="1"/>
  <c r="CZ41" i="1"/>
  <c r="Y41" i="1" s="1"/>
  <c r="P40" i="1"/>
  <c r="CP40" i="1" s="1"/>
  <c r="O40" i="1" s="1"/>
  <c r="CQ40" i="1"/>
  <c r="AB40" i="1"/>
  <c r="Q197" i="1"/>
  <c r="Q189" i="1"/>
  <c r="Q181" i="1"/>
  <c r="DV231" i="1" s="1"/>
  <c r="CR175" i="1"/>
  <c r="AD175" i="1"/>
  <c r="AB175" i="1" s="1"/>
  <c r="R175" i="1"/>
  <c r="P174" i="1"/>
  <c r="FP109" i="1"/>
  <c r="FY140" i="1"/>
  <c r="EM140" i="1"/>
  <c r="EG140" i="1"/>
  <c r="BC140" i="1"/>
  <c r="CR138" i="1"/>
  <c r="AD138" i="1"/>
  <c r="CP138" i="1"/>
  <c r="O138" i="1" s="1"/>
  <c r="CP135" i="1"/>
  <c r="O135" i="1" s="1"/>
  <c r="AB132" i="1"/>
  <c r="GN131" i="1"/>
  <c r="CR130" i="1"/>
  <c r="AB130" i="1"/>
  <c r="CR129" i="1"/>
  <c r="AB124" i="1"/>
  <c r="S123" i="1"/>
  <c r="CT123" i="1"/>
  <c r="R122" i="1"/>
  <c r="GK122" i="1" s="1"/>
  <c r="CS122" i="1"/>
  <c r="AD122" i="1"/>
  <c r="GX121" i="1"/>
  <c r="CJ140" i="1" s="1"/>
  <c r="T121" i="1"/>
  <c r="AG140" i="1" s="1"/>
  <c r="W121" i="1"/>
  <c r="AJ140" i="1" s="1"/>
  <c r="S121" i="1"/>
  <c r="CT121" i="1"/>
  <c r="AB119" i="1"/>
  <c r="V117" i="1"/>
  <c r="EA140" i="1" s="1"/>
  <c r="R117" i="1"/>
  <c r="CS117" i="1"/>
  <c r="AD117" i="1"/>
  <c r="CR116" i="1"/>
  <c r="S115" i="1"/>
  <c r="CT115" i="1"/>
  <c r="AE140" i="1"/>
  <c r="CY113" i="1"/>
  <c r="X113" i="1" s="1"/>
  <c r="CZ113" i="1"/>
  <c r="Y113" i="1" s="1"/>
  <c r="CY112" i="1"/>
  <c r="X112" i="1" s="1"/>
  <c r="CZ112" i="1"/>
  <c r="Y112" i="1" s="1"/>
  <c r="S75" i="1"/>
  <c r="CT75" i="1"/>
  <c r="R69" i="1"/>
  <c r="GK69" i="1" s="1"/>
  <c r="CS69" i="1"/>
  <c r="AD69" i="1"/>
  <c r="Q69" i="1"/>
  <c r="CR69" i="1"/>
  <c r="S56" i="1"/>
  <c r="CT56" i="1"/>
  <c r="V54" i="1"/>
  <c r="BZ30" i="1"/>
  <c r="CG77" i="1"/>
  <c r="AQ77" i="1"/>
  <c r="CX230" i="3"/>
  <c r="CX234" i="3"/>
  <c r="CX229" i="3"/>
  <c r="CX233" i="3"/>
  <c r="CX232" i="3"/>
  <c r="CX231" i="3"/>
  <c r="CX226" i="3"/>
  <c r="CX225" i="3"/>
  <c r="CX224" i="3"/>
  <c r="CX228" i="3"/>
  <c r="CX227" i="3"/>
  <c r="CX223" i="3"/>
  <c r="CX190" i="3"/>
  <c r="CX192" i="3"/>
  <c r="CX191" i="3"/>
  <c r="CX189" i="3"/>
  <c r="CX188" i="3"/>
  <c r="CX187" i="3"/>
  <c r="AD176" i="1"/>
  <c r="AB176" i="1" s="1"/>
  <c r="BB140" i="1"/>
  <c r="AB138" i="1"/>
  <c r="CP137" i="1"/>
  <c r="O137" i="1" s="1"/>
  <c r="P134" i="1"/>
  <c r="CQ134" i="1"/>
  <c r="AB134" i="1"/>
  <c r="P133" i="1"/>
  <c r="CQ133" i="1"/>
  <c r="AB133" i="1"/>
  <c r="CP132" i="1"/>
  <c r="O132" i="1" s="1"/>
  <c r="GM131" i="1"/>
  <c r="CX146" i="3"/>
  <c r="CX150" i="3"/>
  <c r="CX145" i="3"/>
  <c r="CX149" i="3"/>
  <c r="CX148" i="3"/>
  <c r="CX147" i="3"/>
  <c r="S130" i="1"/>
  <c r="P130" i="1"/>
  <c r="CX142" i="3"/>
  <c r="CX141" i="3"/>
  <c r="CX140" i="3"/>
  <c r="CX144" i="3"/>
  <c r="CX143" i="3"/>
  <c r="CX139" i="3"/>
  <c r="S129" i="1"/>
  <c r="P129" i="1"/>
  <c r="S128" i="1"/>
  <c r="CT128" i="1"/>
  <c r="P126" i="1"/>
  <c r="CQ126" i="1"/>
  <c r="AB126" i="1"/>
  <c r="P125" i="1"/>
  <c r="CQ125" i="1"/>
  <c r="AB125" i="1"/>
  <c r="CP124" i="1"/>
  <c r="O124" i="1" s="1"/>
  <c r="CR122" i="1"/>
  <c r="AB122" i="1"/>
  <c r="Q122" i="1"/>
  <c r="AB120" i="1"/>
  <c r="CP119" i="1"/>
  <c r="O119" i="1" s="1"/>
  <c r="W117" i="1"/>
  <c r="EB140" i="1" s="1"/>
  <c r="CR117" i="1"/>
  <c r="AB117" i="1"/>
  <c r="CX117" i="3"/>
  <c r="S116" i="1"/>
  <c r="P116" i="1"/>
  <c r="FQ140" i="1"/>
  <c r="ET30" i="1"/>
  <c r="P90" i="1"/>
  <c r="BD30" i="1"/>
  <c r="F102" i="1"/>
  <c r="FQ30" i="1"/>
  <c r="GA77" i="1"/>
  <c r="EH77" i="1"/>
  <c r="AB75" i="1"/>
  <c r="CY74" i="1"/>
  <c r="X74" i="1" s="1"/>
  <c r="CZ74" i="1"/>
  <c r="Y74" i="1" s="1"/>
  <c r="Q136" i="1"/>
  <c r="CP136" i="1" s="1"/>
  <c r="O136" i="1" s="1"/>
  <c r="Q135" i="1"/>
  <c r="Q128" i="1"/>
  <c r="CX138" i="3"/>
  <c r="CX137" i="3"/>
  <c r="CX136" i="3"/>
  <c r="Q127" i="1"/>
  <c r="CX134" i="3"/>
  <c r="CX133" i="3"/>
  <c r="CX135" i="3"/>
  <c r="Q123" i="1"/>
  <c r="CP123" i="1" s="1"/>
  <c r="O123" i="1" s="1"/>
  <c r="Q115" i="1"/>
  <c r="Q114" i="1"/>
  <c r="CD30" i="1"/>
  <c r="AU77" i="1"/>
  <c r="CP73" i="1"/>
  <c r="O73" i="1" s="1"/>
  <c r="P72" i="1"/>
  <c r="Q72" i="1"/>
  <c r="GM71" i="1"/>
  <c r="GN71" i="1"/>
  <c r="AB69" i="1"/>
  <c r="AB67" i="1"/>
  <c r="S66" i="1"/>
  <c r="CT66" i="1"/>
  <c r="R65" i="1"/>
  <c r="GK65" i="1" s="1"/>
  <c r="CS65" i="1"/>
  <c r="AD65" i="1"/>
  <c r="S64" i="1"/>
  <c r="CT64" i="1"/>
  <c r="R62" i="1"/>
  <c r="CS62" i="1"/>
  <c r="AD62" i="1"/>
  <c r="AB62" i="1" s="1"/>
  <c r="CQ59" i="1"/>
  <c r="S58" i="1"/>
  <c r="GX54" i="1"/>
  <c r="AD54" i="1"/>
  <c r="AB54" i="1" s="1"/>
  <c r="R54" i="1"/>
  <c r="CR54" i="1"/>
  <c r="AB52" i="1"/>
  <c r="Q44" i="1"/>
  <c r="T44" i="1"/>
  <c r="GX44" i="1"/>
  <c r="CJ77" i="1" s="1"/>
  <c r="CP38" i="1"/>
  <c r="O38" i="1" s="1"/>
  <c r="DY77" i="1"/>
  <c r="CC77" i="1"/>
  <c r="Q134" i="1"/>
  <c r="Q133" i="1"/>
  <c r="P128" i="1"/>
  <c r="CP128" i="1" s="1"/>
  <c r="O128" i="1" s="1"/>
  <c r="P127" i="1"/>
  <c r="CP127" i="1" s="1"/>
  <c r="O127" i="1" s="1"/>
  <c r="Q126" i="1"/>
  <c r="CX132" i="3"/>
  <c r="CX131" i="3"/>
  <c r="Q125" i="1"/>
  <c r="CX130" i="3"/>
  <c r="CX129" i="3"/>
  <c r="P115" i="1"/>
  <c r="P114" i="1"/>
  <c r="CP114" i="1" s="1"/>
  <c r="O114" i="1" s="1"/>
  <c r="Q113" i="1"/>
  <c r="DV140" i="1" s="1"/>
  <c r="Q112" i="1"/>
  <c r="GC109" i="1"/>
  <c r="P75" i="1"/>
  <c r="Q75" i="1"/>
  <c r="P74" i="1"/>
  <c r="CP74" i="1" s="1"/>
  <c r="O74" i="1" s="1"/>
  <c r="CQ74" i="1"/>
  <c r="AB74" i="1"/>
  <c r="U72" i="1"/>
  <c r="CP69" i="1"/>
  <c r="O69" i="1" s="1"/>
  <c r="P68" i="1"/>
  <c r="Q68" i="1"/>
  <c r="GM67" i="1"/>
  <c r="GN67" i="1"/>
  <c r="CR65" i="1"/>
  <c r="AB65" i="1"/>
  <c r="Q65" i="1"/>
  <c r="BY77" i="1"/>
  <c r="AB63" i="1"/>
  <c r="CR62" i="1"/>
  <c r="Q62" i="1"/>
  <c r="CY60" i="1"/>
  <c r="X60" i="1" s="1"/>
  <c r="CZ60" i="1"/>
  <c r="Y60" i="1" s="1"/>
  <c r="EA77" i="1"/>
  <c r="CS54" i="1"/>
  <c r="AB53" i="1"/>
  <c r="CQ53" i="1"/>
  <c r="P53" i="1"/>
  <c r="CP53" i="1" s="1"/>
  <c r="O53" i="1" s="1"/>
  <c r="FV77" i="1"/>
  <c r="Q42" i="1"/>
  <c r="CP42" i="1" s="1"/>
  <c r="O42" i="1" s="1"/>
  <c r="R42" i="1"/>
  <c r="AD42" i="1"/>
  <c r="AB42" i="1" s="1"/>
  <c r="CR42" i="1"/>
  <c r="CS42" i="1"/>
  <c r="S39" i="1"/>
  <c r="CT39" i="1"/>
  <c r="CX122" i="3"/>
  <c r="CX124" i="3"/>
  <c r="CX123" i="3"/>
  <c r="CX121" i="3"/>
  <c r="CX120" i="3"/>
  <c r="CX119" i="3"/>
  <c r="U75" i="1"/>
  <c r="DZ77" i="1" s="1"/>
  <c r="R73" i="1"/>
  <c r="GK73" i="1" s="1"/>
  <c r="CS73" i="1"/>
  <c r="AD73" i="1"/>
  <c r="AB73" i="1" s="1"/>
  <c r="GX72" i="1"/>
  <c r="T72" i="1"/>
  <c r="W72" i="1"/>
  <c r="S72" i="1"/>
  <c r="CT72" i="1"/>
  <c r="U68" i="1"/>
  <c r="CP65" i="1"/>
  <c r="O65" i="1" s="1"/>
  <c r="P64" i="1"/>
  <c r="Q64" i="1"/>
  <c r="CP63" i="1"/>
  <c r="O63" i="1" s="1"/>
  <c r="CP62" i="1"/>
  <c r="O62" i="1" s="1"/>
  <c r="AD60" i="1"/>
  <c r="Q60" i="1"/>
  <c r="CR60" i="1"/>
  <c r="CY51" i="1"/>
  <c r="X51" i="1" s="1"/>
  <c r="CZ51" i="1"/>
  <c r="Y51" i="1" s="1"/>
  <c r="GB77" i="1"/>
  <c r="FR77" i="1"/>
  <c r="V44" i="1"/>
  <c r="AI77" i="1" s="1"/>
  <c r="CS44" i="1"/>
  <c r="R44" i="1"/>
  <c r="AD44" i="1"/>
  <c r="CR44" i="1"/>
  <c r="EG77" i="1"/>
  <c r="BC77" i="1"/>
  <c r="Q70" i="1"/>
  <c r="CP70" i="1" s="1"/>
  <c r="O70" i="1" s="1"/>
  <c r="Q66" i="1"/>
  <c r="CP66" i="1" s="1"/>
  <c r="O66" i="1" s="1"/>
  <c r="S61" i="1"/>
  <c r="CT61" i="1"/>
  <c r="CP61" i="1"/>
  <c r="O61" i="1" s="1"/>
  <c r="P60" i="1"/>
  <c r="CP60" i="1" s="1"/>
  <c r="O60" i="1" s="1"/>
  <c r="CQ60" i="1"/>
  <c r="R58" i="1"/>
  <c r="R55" i="1"/>
  <c r="GK55" i="1" s="1"/>
  <c r="CS55" i="1"/>
  <c r="Q55" i="1"/>
  <c r="R50" i="1"/>
  <c r="CS50" i="1"/>
  <c r="AD50" i="1"/>
  <c r="AB50" i="1" s="1"/>
  <c r="GM49" i="1"/>
  <c r="GN49" i="1"/>
  <c r="CP48" i="1"/>
  <c r="O48" i="1" s="1"/>
  <c r="CY47" i="1"/>
  <c r="X47" i="1" s="1"/>
  <c r="CZ47" i="1"/>
  <c r="Y47" i="1" s="1"/>
  <c r="CY46" i="1"/>
  <c r="X46" i="1" s="1"/>
  <c r="CZ46" i="1"/>
  <c r="Y46" i="1" s="1"/>
  <c r="P44" i="1"/>
  <c r="CP44" i="1" s="1"/>
  <c r="O44" i="1" s="1"/>
  <c r="CZ43" i="1"/>
  <c r="Y43" i="1" s="1"/>
  <c r="CY43" i="1"/>
  <c r="X43" i="1" s="1"/>
  <c r="R41" i="1"/>
  <c r="GK41" i="1" s="1"/>
  <c r="CS41" i="1"/>
  <c r="Q41" i="1"/>
  <c r="AD41" i="1"/>
  <c r="AB39" i="1"/>
  <c r="EV77" i="1"/>
  <c r="BB77" i="1"/>
  <c r="AB60" i="1"/>
  <c r="R59" i="1"/>
  <c r="GK59" i="1" s="1"/>
  <c r="CS59" i="1"/>
  <c r="CR58" i="1"/>
  <c r="P58" i="1"/>
  <c r="CP58" i="1" s="1"/>
  <c r="O58" i="1" s="1"/>
  <c r="CQ58" i="1"/>
  <c r="Q58" i="1"/>
  <c r="S57" i="1"/>
  <c r="CT57" i="1"/>
  <c r="CP57" i="1"/>
  <c r="O57" i="1" s="1"/>
  <c r="P56" i="1"/>
  <c r="CP56" i="1" s="1"/>
  <c r="O56" i="1" s="1"/>
  <c r="CQ56" i="1"/>
  <c r="CR55" i="1"/>
  <c r="AD55" i="1"/>
  <c r="AB55" i="1" s="1"/>
  <c r="CP55" i="1"/>
  <c r="O55" i="1" s="1"/>
  <c r="R52" i="1"/>
  <c r="CS52" i="1"/>
  <c r="Q52" i="1"/>
  <c r="CR50" i="1"/>
  <c r="Q50" i="1"/>
  <c r="AB45" i="1"/>
  <c r="U44" i="1"/>
  <c r="CY40" i="1"/>
  <c r="X40" i="1" s="1"/>
  <c r="CZ40" i="1"/>
  <c r="Y40" i="1" s="1"/>
  <c r="CY35" i="1"/>
  <c r="X35" i="1" s="1"/>
  <c r="CZ35" i="1"/>
  <c r="Y35" i="1" s="1"/>
  <c r="EU77" i="1"/>
  <c r="AO77" i="1"/>
  <c r="CR61" i="1"/>
  <c r="AD61" i="1"/>
  <c r="AB61" i="1" s="1"/>
  <c r="AD59" i="1"/>
  <c r="AB59" i="1" s="1"/>
  <c r="Q59" i="1"/>
  <c r="AB58" i="1"/>
  <c r="U56" i="1"/>
  <c r="T56" i="1"/>
  <c r="AB56" i="1"/>
  <c r="R56" i="1"/>
  <c r="T54" i="1"/>
  <c r="AG77" i="1" s="1"/>
  <c r="W54" i="1"/>
  <c r="S54" i="1"/>
  <c r="CT54" i="1"/>
  <c r="CR52" i="1"/>
  <c r="AD52" i="1"/>
  <c r="CP52" i="1"/>
  <c r="O52" i="1" s="1"/>
  <c r="P51" i="1"/>
  <c r="CQ51" i="1"/>
  <c r="CP50" i="1"/>
  <c r="O50" i="1" s="1"/>
  <c r="R48" i="1"/>
  <c r="CS48" i="1"/>
  <c r="AD48" i="1"/>
  <c r="AB48" i="1" s="1"/>
  <c r="P47" i="1"/>
  <c r="CQ47" i="1"/>
  <c r="AB47" i="1"/>
  <c r="P46" i="1"/>
  <c r="CP46" i="1" s="1"/>
  <c r="O46" i="1" s="1"/>
  <c r="CQ46" i="1"/>
  <c r="AB46" i="1"/>
  <c r="CP45" i="1"/>
  <c r="O45" i="1" s="1"/>
  <c r="CP39" i="1"/>
  <c r="O39" i="1" s="1"/>
  <c r="Q51" i="1"/>
  <c r="Q47" i="1"/>
  <c r="CX42" i="3"/>
  <c r="CX41" i="3"/>
  <c r="CX40" i="3"/>
  <c r="CX44" i="3"/>
  <c r="CX43" i="3"/>
  <c r="CX39" i="3"/>
  <c r="Q46" i="1"/>
  <c r="CX34" i="3"/>
  <c r="CX38" i="3"/>
  <c r="CX33" i="3"/>
  <c r="CX37" i="3"/>
  <c r="CX36" i="3"/>
  <c r="W44" i="1"/>
  <c r="AJ77" i="1" s="1"/>
  <c r="P43" i="1"/>
  <c r="CP43" i="1" s="1"/>
  <c r="O43" i="1" s="1"/>
  <c r="AB41" i="1"/>
  <c r="P41" i="1"/>
  <c r="CP41" i="1" s="1"/>
  <c r="O41" i="1" s="1"/>
  <c r="CR39" i="1"/>
  <c r="AB38" i="1"/>
  <c r="P35" i="1"/>
  <c r="CQ35" i="1"/>
  <c r="AB35" i="1"/>
  <c r="AB33" i="1"/>
  <c r="CP33" i="1"/>
  <c r="O33" i="1" s="1"/>
  <c r="S44" i="1"/>
  <c r="AB44" i="1"/>
  <c r="S42" i="1"/>
  <c r="CT42" i="1"/>
  <c r="R40" i="1"/>
  <c r="R39" i="1"/>
  <c r="GK39" i="1" s="1"/>
  <c r="CY37" i="1"/>
  <c r="X37" i="1" s="1"/>
  <c r="CZ37" i="1"/>
  <c r="Y37" i="1" s="1"/>
  <c r="AB36" i="1"/>
  <c r="CP36" i="1"/>
  <c r="O36" i="1" s="1"/>
  <c r="R34" i="1"/>
  <c r="CS34" i="1"/>
  <c r="AD34" i="1"/>
  <c r="AB34" i="1" s="1"/>
  <c r="Q34" i="1"/>
  <c r="CP34" i="1" s="1"/>
  <c r="O34" i="1" s="1"/>
  <c r="S32" i="1"/>
  <c r="CT32" i="1"/>
  <c r="Q37" i="1"/>
  <c r="Q32" i="1"/>
  <c r="AD77" i="1" s="1"/>
  <c r="CQ37" i="1"/>
  <c r="CS36" i="1"/>
  <c r="R36" i="1"/>
  <c r="CT34" i="1"/>
  <c r="CS33" i="1"/>
  <c r="R33" i="1"/>
  <c r="CQ32" i="1"/>
  <c r="CJ30" i="1" l="1"/>
  <c r="BA77" i="1"/>
  <c r="AG172" i="1"/>
  <c r="T231" i="1"/>
  <c r="AL403" i="1"/>
  <c r="Y414" i="1"/>
  <c r="AG30" i="1"/>
  <c r="T77" i="1"/>
  <c r="GN70" i="1"/>
  <c r="CJ109" i="1"/>
  <c r="BA140" i="1"/>
  <c r="DU172" i="1"/>
  <c r="FZ231" i="1"/>
  <c r="DH231" i="1"/>
  <c r="FW231" i="1"/>
  <c r="FX231" i="1"/>
  <c r="CJ172" i="1"/>
  <c r="BA231" i="1"/>
  <c r="AJ344" i="1"/>
  <c r="W371" i="1"/>
  <c r="AK403" i="1"/>
  <c r="X414" i="1"/>
  <c r="AX371" i="1"/>
  <c r="CG344" i="1"/>
  <c r="AG109" i="1"/>
  <c r="T140" i="1"/>
  <c r="U140" i="1"/>
  <c r="AH109" i="1"/>
  <c r="EC403" i="1"/>
  <c r="DP414" i="1"/>
  <c r="Q694" i="1"/>
  <c r="AD687" i="1"/>
  <c r="GM34" i="1"/>
  <c r="GN34" i="1"/>
  <c r="EB109" i="1"/>
  <c r="DO140" i="1"/>
  <c r="DV172" i="1"/>
  <c r="DI231" i="1"/>
  <c r="GN227" i="1"/>
  <c r="GM227" i="1"/>
  <c r="DV263" i="1"/>
  <c r="DI282" i="1"/>
  <c r="GN273" i="1"/>
  <c r="AJ263" i="1"/>
  <c r="W282" i="1"/>
  <c r="EA344" i="1"/>
  <c r="DN371" i="1"/>
  <c r="FY263" i="1"/>
  <c r="EP282" i="1"/>
  <c r="ED403" i="1"/>
  <c r="DQ414" i="1"/>
  <c r="GO458" i="1"/>
  <c r="GM458" i="1"/>
  <c r="AO646" i="1"/>
  <c r="F728" i="1"/>
  <c r="DV687" i="1"/>
  <c r="DI694" i="1"/>
  <c r="AI30" i="1"/>
  <c r="V77" i="1"/>
  <c r="AE172" i="1"/>
  <c r="R231" i="1"/>
  <c r="CJ344" i="1"/>
  <c r="BA371" i="1"/>
  <c r="DZ30" i="1"/>
  <c r="DM77" i="1"/>
  <c r="GN123" i="1"/>
  <c r="DN140" i="1"/>
  <c r="EA109" i="1"/>
  <c r="AJ109" i="1"/>
  <c r="W140" i="1"/>
  <c r="GM188" i="1"/>
  <c r="GN188" i="1"/>
  <c r="DV403" i="1"/>
  <c r="DI414" i="1"/>
  <c r="AD30" i="1"/>
  <c r="Q77" i="1"/>
  <c r="CY54" i="1"/>
  <c r="X54" i="1" s="1"/>
  <c r="CZ54" i="1"/>
  <c r="Y54" i="1" s="1"/>
  <c r="GM62" i="1"/>
  <c r="GN62" i="1"/>
  <c r="CY64" i="1"/>
  <c r="X64" i="1" s="1"/>
  <c r="CZ64" i="1"/>
  <c r="Y64" i="1" s="1"/>
  <c r="GA30" i="1"/>
  <c r="ER77" i="1"/>
  <c r="CP126" i="1"/>
  <c r="O126" i="1" s="1"/>
  <c r="CY123" i="1"/>
  <c r="X123" i="1" s="1"/>
  <c r="GM123" i="1" s="1"/>
  <c r="CZ123" i="1"/>
  <c r="Y123" i="1" s="1"/>
  <c r="GN135" i="1"/>
  <c r="CY178" i="1"/>
  <c r="X178" i="1" s="1"/>
  <c r="CZ178" i="1"/>
  <c r="Y178" i="1" s="1"/>
  <c r="AF231" i="1"/>
  <c r="GN122" i="1"/>
  <c r="GM122" i="1"/>
  <c r="BB172" i="1"/>
  <c r="F244" i="1"/>
  <c r="CP197" i="1"/>
  <c r="O197" i="1" s="1"/>
  <c r="CY206" i="1"/>
  <c r="X206" i="1" s="1"/>
  <c r="CZ206" i="1"/>
  <c r="Y206" i="1" s="1"/>
  <c r="FR172" i="1"/>
  <c r="EI231" i="1"/>
  <c r="FY231" i="1"/>
  <c r="CY217" i="1"/>
  <c r="X217" i="1" s="1"/>
  <c r="CZ217" i="1"/>
  <c r="Y217" i="1" s="1"/>
  <c r="EH263" i="1"/>
  <c r="P291" i="1"/>
  <c r="AQ172" i="1"/>
  <c r="F241" i="1"/>
  <c r="CY220" i="1"/>
  <c r="X220" i="1" s="1"/>
  <c r="CZ220" i="1"/>
  <c r="Y220" i="1" s="1"/>
  <c r="GN272" i="1"/>
  <c r="GM272" i="1"/>
  <c r="GN219" i="1"/>
  <c r="GM219" i="1"/>
  <c r="AQ263" i="1"/>
  <c r="F292" i="1"/>
  <c r="EB344" i="1"/>
  <c r="DO371" i="1"/>
  <c r="DV499" i="1"/>
  <c r="DI508" i="1"/>
  <c r="U172" i="1"/>
  <c r="F253" i="1"/>
  <c r="DI467" i="1"/>
  <c r="DV446" i="1"/>
  <c r="BD687" i="1"/>
  <c r="F719" i="1"/>
  <c r="EM403" i="1"/>
  <c r="P433" i="1"/>
  <c r="EK499" i="1"/>
  <c r="P525" i="1"/>
  <c r="CG403" i="1"/>
  <c r="AX414" i="1"/>
  <c r="DZ499" i="1"/>
  <c r="DM508" i="1"/>
  <c r="BC499" i="1"/>
  <c r="F524" i="1"/>
  <c r="BD577" i="1"/>
  <c r="F609" i="1"/>
  <c r="CY410" i="1"/>
  <c r="X410" i="1" s="1"/>
  <c r="GO410" i="1" s="1"/>
  <c r="CZ410" i="1"/>
  <c r="Y410" i="1" s="1"/>
  <c r="DV650" i="1"/>
  <c r="DI655" i="1"/>
  <c r="AC414" i="1"/>
  <c r="CP407" i="1"/>
  <c r="O407" i="1" s="1"/>
  <c r="CP454" i="1"/>
  <c r="O454" i="1" s="1"/>
  <c r="V508" i="1"/>
  <c r="AI499" i="1"/>
  <c r="P512" i="1"/>
  <c r="EG499" i="1"/>
  <c r="X540" i="1"/>
  <c r="F571" i="1"/>
  <c r="EC650" i="1"/>
  <c r="DP655" i="1"/>
  <c r="EV650" i="1"/>
  <c r="P680" i="1"/>
  <c r="EV724" i="1"/>
  <c r="AT687" i="1"/>
  <c r="F712" i="1"/>
  <c r="EL30" i="1"/>
  <c r="P95" i="1"/>
  <c r="T584" i="1"/>
  <c r="AG577" i="1"/>
  <c r="W650" i="1"/>
  <c r="F679" i="1"/>
  <c r="P703" i="1"/>
  <c r="EH687" i="1"/>
  <c r="DQ540" i="1"/>
  <c r="P572" i="1"/>
  <c r="P476" i="1"/>
  <c r="EH446" i="1"/>
  <c r="GM579" i="1"/>
  <c r="AB584" i="1"/>
  <c r="GP579" i="1"/>
  <c r="CD584" i="1" s="1"/>
  <c r="GP581" i="1"/>
  <c r="GM581" i="1"/>
  <c r="BD724" i="1"/>
  <c r="EM344" i="1"/>
  <c r="P390" i="1"/>
  <c r="DV77" i="1"/>
  <c r="AJ30" i="1"/>
  <c r="W77" i="1"/>
  <c r="CP37" i="1"/>
  <c r="O37" i="1" s="1"/>
  <c r="CP47" i="1"/>
  <c r="O47" i="1" s="1"/>
  <c r="GM50" i="1"/>
  <c r="GN50" i="1"/>
  <c r="AO30" i="1"/>
  <c r="F81" i="1"/>
  <c r="AO312" i="1"/>
  <c r="GM48" i="1"/>
  <c r="GN48" i="1"/>
  <c r="FR30" i="1"/>
  <c r="EI77" i="1"/>
  <c r="FY77" i="1"/>
  <c r="GM63" i="1"/>
  <c r="GN63" i="1"/>
  <c r="CP68" i="1"/>
  <c r="O68" i="1" s="1"/>
  <c r="CP75" i="1"/>
  <c r="O75" i="1" s="1"/>
  <c r="CC30" i="1"/>
  <c r="AT77" i="1"/>
  <c r="CY58" i="1"/>
  <c r="X58" i="1" s="1"/>
  <c r="GN58" i="1" s="1"/>
  <c r="CZ58" i="1"/>
  <c r="Y58" i="1" s="1"/>
  <c r="GM58" i="1" s="1"/>
  <c r="CY66" i="1"/>
  <c r="X66" i="1" s="1"/>
  <c r="GM66" i="1" s="1"/>
  <c r="CZ66" i="1"/>
  <c r="Y66" i="1" s="1"/>
  <c r="AU30" i="1"/>
  <c r="F96" i="1"/>
  <c r="AU312" i="1"/>
  <c r="GN119" i="1"/>
  <c r="GM119" i="1"/>
  <c r="CP125" i="1"/>
  <c r="O125" i="1" s="1"/>
  <c r="BC109" i="1"/>
  <c r="F156" i="1"/>
  <c r="CY136" i="1"/>
  <c r="X136" i="1" s="1"/>
  <c r="GM136" i="1" s="1"/>
  <c r="CZ136" i="1"/>
  <c r="Y136" i="1" s="1"/>
  <c r="AD231" i="1"/>
  <c r="CP189" i="1"/>
  <c r="O189" i="1" s="1"/>
  <c r="EU172" i="1"/>
  <c r="P247" i="1"/>
  <c r="CY117" i="1"/>
  <c r="X117" i="1" s="1"/>
  <c r="CZ117" i="1"/>
  <c r="Y117" i="1" s="1"/>
  <c r="CG172" i="1"/>
  <c r="AX231" i="1"/>
  <c r="AI109" i="1"/>
  <c r="V140" i="1"/>
  <c r="DZ109" i="1"/>
  <c r="DM140" i="1"/>
  <c r="AJ172" i="1"/>
  <c r="W231" i="1"/>
  <c r="GM203" i="1"/>
  <c r="GN203" i="1"/>
  <c r="EG172" i="1"/>
  <c r="P235" i="1"/>
  <c r="GB172" i="1"/>
  <c r="ES231" i="1"/>
  <c r="EA172" i="1"/>
  <c r="DN231" i="1"/>
  <c r="CP220" i="1"/>
  <c r="O220" i="1" s="1"/>
  <c r="GM228" i="1"/>
  <c r="GN228" i="1"/>
  <c r="GA231" i="1"/>
  <c r="EL263" i="1"/>
  <c r="P300" i="1"/>
  <c r="AU172" i="1"/>
  <c r="F250" i="1"/>
  <c r="GN214" i="1"/>
  <c r="GM214" i="1"/>
  <c r="GM218" i="1"/>
  <c r="GN218" i="1"/>
  <c r="GM215" i="1"/>
  <c r="GN215" i="1"/>
  <c r="GM226" i="1"/>
  <c r="GN226" i="1"/>
  <c r="BB263" i="1"/>
  <c r="F295" i="1"/>
  <c r="CY175" i="1"/>
  <c r="X175" i="1" s="1"/>
  <c r="DX231" i="1"/>
  <c r="CZ175" i="1"/>
  <c r="Y175" i="1" s="1"/>
  <c r="ED231" i="1" s="1"/>
  <c r="GN221" i="1"/>
  <c r="BY263" i="1"/>
  <c r="CI282" i="1"/>
  <c r="AP282" i="1"/>
  <c r="BC263" i="1"/>
  <c r="F298" i="1"/>
  <c r="AZ414" i="1"/>
  <c r="CI403" i="1"/>
  <c r="AG282" i="1"/>
  <c r="EG263" i="1"/>
  <c r="P286" i="1"/>
  <c r="CY348" i="1"/>
  <c r="X348" i="1" s="1"/>
  <c r="GM348" i="1" s="1"/>
  <c r="CZ348" i="1"/>
  <c r="Y348" i="1" s="1"/>
  <c r="AI344" i="1"/>
  <c r="V371" i="1"/>
  <c r="GB344" i="1"/>
  <c r="ES371" i="1"/>
  <c r="EG344" i="1"/>
  <c r="P375" i="1"/>
  <c r="FW446" i="1"/>
  <c r="EN467" i="1"/>
  <c r="EV540" i="1"/>
  <c r="P570" i="1"/>
  <c r="DZ263" i="1"/>
  <c r="DM282" i="1"/>
  <c r="GN274" i="1"/>
  <c r="GN278" i="1"/>
  <c r="CG263" i="1"/>
  <c r="AX282" i="1"/>
  <c r="AC371" i="1"/>
  <c r="CP346" i="1"/>
  <c r="O346" i="1" s="1"/>
  <c r="CZ354" i="1"/>
  <c r="Y354" i="1" s="1"/>
  <c r="AL371" i="1" s="1"/>
  <c r="AF371" i="1"/>
  <c r="CY354" i="1"/>
  <c r="X354" i="1" s="1"/>
  <c r="P439" i="1"/>
  <c r="EV403" i="1"/>
  <c r="EG446" i="1"/>
  <c r="P471" i="1"/>
  <c r="F521" i="1"/>
  <c r="BB499" i="1"/>
  <c r="AI403" i="1"/>
  <c r="V414" i="1"/>
  <c r="GA403" i="1"/>
  <c r="ER414" i="1"/>
  <c r="CY409" i="1"/>
  <c r="X409" i="1" s="1"/>
  <c r="CZ409" i="1"/>
  <c r="Y409" i="1" s="1"/>
  <c r="CY449" i="1"/>
  <c r="X449" i="1" s="1"/>
  <c r="EC467" i="1" s="1"/>
  <c r="CZ449" i="1"/>
  <c r="Y449" i="1" s="1"/>
  <c r="ED467" i="1" s="1"/>
  <c r="DX467" i="1"/>
  <c r="R508" i="1"/>
  <c r="AE499" i="1"/>
  <c r="DL540" i="1"/>
  <c r="P566" i="1"/>
  <c r="DO540" i="1"/>
  <c r="P569" i="1"/>
  <c r="AH344" i="1"/>
  <c r="U371" i="1"/>
  <c r="DO446" i="1"/>
  <c r="P491" i="1"/>
  <c r="BD26" i="1"/>
  <c r="F337" i="1"/>
  <c r="BD614" i="1"/>
  <c r="AD371" i="1"/>
  <c r="CY362" i="1"/>
  <c r="X362" i="1" s="1"/>
  <c r="GM362" i="1" s="1"/>
  <c r="CZ362" i="1"/>
  <c r="Y362" i="1" s="1"/>
  <c r="BA414" i="1"/>
  <c r="CJ403" i="1"/>
  <c r="GO448" i="1"/>
  <c r="AB467" i="1"/>
  <c r="GM448" i="1"/>
  <c r="AF446" i="1"/>
  <c r="S467" i="1"/>
  <c r="U508" i="1"/>
  <c r="AH499" i="1"/>
  <c r="P518" i="1"/>
  <c r="EI499" i="1"/>
  <c r="FZ545" i="1"/>
  <c r="DH545" i="1"/>
  <c r="FW545" i="1"/>
  <c r="DU540" i="1"/>
  <c r="FX545" i="1"/>
  <c r="CI577" i="1"/>
  <c r="AZ584" i="1"/>
  <c r="P665" i="1"/>
  <c r="EI650" i="1"/>
  <c r="EI724" i="1"/>
  <c r="AH263" i="1"/>
  <c r="U282" i="1"/>
  <c r="DZ403" i="1"/>
  <c r="DM414" i="1"/>
  <c r="CG499" i="1"/>
  <c r="AX508" i="1"/>
  <c r="F671" i="1"/>
  <c r="BC650" i="1"/>
  <c r="BC724" i="1"/>
  <c r="CC263" i="1"/>
  <c r="AT282" i="1"/>
  <c r="GM361" i="1"/>
  <c r="GO361" i="1"/>
  <c r="AJ403" i="1"/>
  <c r="W414" i="1"/>
  <c r="DO414" i="1"/>
  <c r="EB403" i="1"/>
  <c r="AX467" i="1"/>
  <c r="CG446" i="1"/>
  <c r="CY456" i="1"/>
  <c r="X456" i="1" s="1"/>
  <c r="GM456" i="1" s="1"/>
  <c r="CZ456" i="1"/>
  <c r="Y456" i="1" s="1"/>
  <c r="CP463" i="1"/>
  <c r="O463" i="1" s="1"/>
  <c r="CY465" i="1"/>
  <c r="X465" i="1" s="1"/>
  <c r="GM465" i="1" s="1"/>
  <c r="CZ465" i="1"/>
  <c r="Y465" i="1" s="1"/>
  <c r="EP508" i="1"/>
  <c r="FY499" i="1"/>
  <c r="F556" i="1"/>
  <c r="AZ540" i="1"/>
  <c r="GA540" i="1"/>
  <c r="ER545" i="1"/>
  <c r="EU577" i="1"/>
  <c r="P600" i="1"/>
  <c r="CP653" i="1"/>
  <c r="O653" i="1" s="1"/>
  <c r="DU655" i="1"/>
  <c r="S655" i="1"/>
  <c r="AF650" i="1"/>
  <c r="GA650" i="1"/>
  <c r="ER655" i="1"/>
  <c r="AE687" i="1"/>
  <c r="R694" i="1"/>
  <c r="BB687" i="1"/>
  <c r="F707" i="1"/>
  <c r="CJ263" i="1"/>
  <c r="BA282" i="1"/>
  <c r="EH344" i="1"/>
  <c r="P380" i="1"/>
  <c r="P526" i="1"/>
  <c r="EL499" i="1"/>
  <c r="P659" i="1"/>
  <c r="EG724" i="1"/>
  <c r="EG650" i="1"/>
  <c r="P490" i="1"/>
  <c r="DN446" i="1"/>
  <c r="F527" i="1"/>
  <c r="AU499" i="1"/>
  <c r="DW540" i="1"/>
  <c r="DJ545" i="1"/>
  <c r="EB577" i="1"/>
  <c r="DO584" i="1"/>
  <c r="GA577" i="1"/>
  <c r="ER584" i="1"/>
  <c r="DJ655" i="1"/>
  <c r="DW650" i="1"/>
  <c r="P677" i="1"/>
  <c r="DM650" i="1"/>
  <c r="AF687" i="1"/>
  <c r="S694" i="1"/>
  <c r="T687" i="1"/>
  <c r="F715" i="1"/>
  <c r="P694" i="1"/>
  <c r="CE694" i="1"/>
  <c r="CH694" i="1"/>
  <c r="CF694" i="1"/>
  <c r="AC687" i="1"/>
  <c r="P435" i="1"/>
  <c r="DL403" i="1"/>
  <c r="EH724" i="1"/>
  <c r="DX687" i="1"/>
  <c r="DK694" i="1"/>
  <c r="FX446" i="1"/>
  <c r="EO467" i="1"/>
  <c r="DN499" i="1"/>
  <c r="P531" i="1"/>
  <c r="CH584" i="1"/>
  <c r="AC577" i="1"/>
  <c r="P584" i="1"/>
  <c r="CE584" i="1"/>
  <c r="CF584" i="1"/>
  <c r="EC577" i="1"/>
  <c r="DP584" i="1"/>
  <c r="F604" i="1"/>
  <c r="BA577" i="1"/>
  <c r="F676" i="1"/>
  <c r="T650" i="1"/>
  <c r="T724" i="1"/>
  <c r="AJ687" i="1"/>
  <c r="W694" i="1"/>
  <c r="AZ687" i="1"/>
  <c r="F705" i="1"/>
  <c r="F488" i="1"/>
  <c r="T446" i="1"/>
  <c r="DN577" i="1"/>
  <c r="P607" i="1"/>
  <c r="BB724" i="1"/>
  <c r="U687" i="1"/>
  <c r="F716" i="1"/>
  <c r="DM540" i="1"/>
  <c r="P567" i="1"/>
  <c r="P655" i="1"/>
  <c r="CE655" i="1"/>
  <c r="CF655" i="1"/>
  <c r="AC650" i="1"/>
  <c r="CH655" i="1"/>
  <c r="EL650" i="1"/>
  <c r="P673" i="1"/>
  <c r="EL724" i="1"/>
  <c r="GP690" i="1"/>
  <c r="GM690" i="1"/>
  <c r="GM43" i="1"/>
  <c r="GN43" i="1"/>
  <c r="GM57" i="1"/>
  <c r="GM60" i="1"/>
  <c r="GN60" i="1"/>
  <c r="CY72" i="1"/>
  <c r="X72" i="1" s="1"/>
  <c r="CZ72" i="1"/>
  <c r="Y72" i="1" s="1"/>
  <c r="DV109" i="1"/>
  <c r="DI140" i="1"/>
  <c r="GN38" i="1"/>
  <c r="GM38" i="1"/>
  <c r="CY129" i="1"/>
  <c r="X129" i="1" s="1"/>
  <c r="CZ129" i="1"/>
  <c r="Y129" i="1" s="1"/>
  <c r="GM132" i="1"/>
  <c r="GN132" i="1"/>
  <c r="GK117" i="1"/>
  <c r="DW140" i="1"/>
  <c r="EP140" i="1"/>
  <c r="FY109" i="1"/>
  <c r="GM183" i="1"/>
  <c r="GN183" i="1"/>
  <c r="GO117" i="1"/>
  <c r="GM117" i="1"/>
  <c r="GN59" i="1"/>
  <c r="GM59" i="1"/>
  <c r="GN209" i="1"/>
  <c r="GM209" i="1"/>
  <c r="BC172" i="1"/>
  <c r="F247" i="1"/>
  <c r="CY229" i="1"/>
  <c r="X229" i="1" s="1"/>
  <c r="GM229" i="1" s="1"/>
  <c r="CZ229" i="1"/>
  <c r="Y229" i="1" s="1"/>
  <c r="CY210" i="1"/>
  <c r="X210" i="1" s="1"/>
  <c r="GM210" i="1" s="1"/>
  <c r="CZ210" i="1"/>
  <c r="Y210" i="1" s="1"/>
  <c r="GN210" i="1" s="1"/>
  <c r="P298" i="1"/>
  <c r="EU263" i="1"/>
  <c r="GN280" i="1"/>
  <c r="GM280" i="1"/>
  <c r="DV344" i="1"/>
  <c r="DI371" i="1"/>
  <c r="GN279" i="1"/>
  <c r="BB403" i="1"/>
  <c r="F427" i="1"/>
  <c r="AG344" i="1"/>
  <c r="T371" i="1"/>
  <c r="EQ467" i="1"/>
  <c r="FZ446" i="1"/>
  <c r="FY540" i="1"/>
  <c r="EP545" i="1"/>
  <c r="AP172" i="1"/>
  <c r="F240" i="1"/>
  <c r="CF467" i="1"/>
  <c r="AC446" i="1"/>
  <c r="CH467" i="1"/>
  <c r="P467" i="1"/>
  <c r="CE467" i="1"/>
  <c r="GO459" i="1"/>
  <c r="GM459" i="1"/>
  <c r="CY504" i="1"/>
  <c r="X504" i="1" s="1"/>
  <c r="GM504" i="1" s="1"/>
  <c r="CZ504" i="1"/>
  <c r="Y504" i="1" s="1"/>
  <c r="BA540" i="1"/>
  <c r="F565" i="1"/>
  <c r="EG540" i="1"/>
  <c r="P549" i="1"/>
  <c r="F711" i="1"/>
  <c r="AS687" i="1"/>
  <c r="CA540" i="1"/>
  <c r="AR545" i="1"/>
  <c r="GM357" i="1"/>
  <c r="GO357" i="1"/>
  <c r="AP344" i="1"/>
  <c r="F380" i="1"/>
  <c r="GM409" i="1"/>
  <c r="GO409" i="1"/>
  <c r="AS499" i="1"/>
  <c r="F525" i="1"/>
  <c r="CH540" i="1"/>
  <c r="AY545" i="1"/>
  <c r="GM265" i="1"/>
  <c r="GN265" i="1"/>
  <c r="DL371" i="1"/>
  <c r="DY344" i="1"/>
  <c r="EP584" i="1"/>
  <c r="FY577" i="1"/>
  <c r="DN650" i="1"/>
  <c r="P678" i="1"/>
  <c r="EC687" i="1"/>
  <c r="DP694" i="1"/>
  <c r="R540" i="1"/>
  <c r="F559" i="1"/>
  <c r="AK446" i="1"/>
  <c r="X467" i="1"/>
  <c r="GM652" i="1"/>
  <c r="CA655" i="1" s="1"/>
  <c r="AB655" i="1"/>
  <c r="GP652" i="1"/>
  <c r="CD655" i="1" s="1"/>
  <c r="DL650" i="1"/>
  <c r="P676" i="1"/>
  <c r="DL724" i="1"/>
  <c r="EP650" i="1"/>
  <c r="EP724" i="1"/>
  <c r="P662" i="1"/>
  <c r="AI687" i="1"/>
  <c r="V694" i="1"/>
  <c r="T499" i="1"/>
  <c r="F529" i="1"/>
  <c r="DL687" i="1"/>
  <c r="P715" i="1"/>
  <c r="GN41" i="1"/>
  <c r="GM41" i="1"/>
  <c r="GN39" i="1"/>
  <c r="GM46" i="1"/>
  <c r="GN46" i="1"/>
  <c r="EU30" i="1"/>
  <c r="P93" i="1"/>
  <c r="EU312" i="1"/>
  <c r="CY57" i="1"/>
  <c r="X57" i="1" s="1"/>
  <c r="GN57" i="1" s="1"/>
  <c r="CZ57" i="1"/>
  <c r="Y57" i="1" s="1"/>
  <c r="BB30" i="1"/>
  <c r="F90" i="1"/>
  <c r="BB312" i="1"/>
  <c r="BC30" i="1"/>
  <c r="F93" i="1"/>
  <c r="BC312" i="1"/>
  <c r="GB30" i="1"/>
  <c r="ES77" i="1"/>
  <c r="FV30" i="1"/>
  <c r="EM77" i="1"/>
  <c r="BY30" i="1"/>
  <c r="AP77" i="1"/>
  <c r="CI77" i="1"/>
  <c r="GN69" i="1"/>
  <c r="GM69" i="1"/>
  <c r="CP115" i="1"/>
  <c r="O115" i="1" s="1"/>
  <c r="GM128" i="1"/>
  <c r="DY30" i="1"/>
  <c r="DL77" i="1"/>
  <c r="EH140" i="1"/>
  <c r="FQ109" i="1"/>
  <c r="GA140" i="1"/>
  <c r="GM124" i="1"/>
  <c r="GN124" i="1"/>
  <c r="CY128" i="1"/>
  <c r="X128" i="1" s="1"/>
  <c r="GN128" i="1" s="1"/>
  <c r="CZ128" i="1"/>
  <c r="Y128" i="1" s="1"/>
  <c r="CP134" i="1"/>
  <c r="O134" i="1" s="1"/>
  <c r="BB109" i="1"/>
  <c r="F153" i="1"/>
  <c r="AQ30" i="1"/>
  <c r="F87" i="1"/>
  <c r="CY75" i="1"/>
  <c r="X75" i="1" s="1"/>
  <c r="CZ75" i="1"/>
  <c r="Y75" i="1" s="1"/>
  <c r="DX140" i="1"/>
  <c r="CY115" i="1"/>
  <c r="X115" i="1" s="1"/>
  <c r="EC140" i="1" s="1"/>
  <c r="CZ115" i="1"/>
  <c r="Y115" i="1" s="1"/>
  <c r="ED140" i="1" s="1"/>
  <c r="GN138" i="1"/>
  <c r="GM138" i="1"/>
  <c r="P144" i="1"/>
  <c r="EG109" i="1"/>
  <c r="CP174" i="1"/>
  <c r="O174" i="1" s="1"/>
  <c r="AC231" i="1"/>
  <c r="CY114" i="1"/>
  <c r="X114" i="1" s="1"/>
  <c r="GM114" i="1" s="1"/>
  <c r="CZ114" i="1"/>
  <c r="Y114" i="1" s="1"/>
  <c r="AF140" i="1"/>
  <c r="CY127" i="1"/>
  <c r="X127" i="1" s="1"/>
  <c r="GM127" i="1" s="1"/>
  <c r="CZ127" i="1"/>
  <c r="Y127" i="1" s="1"/>
  <c r="AL140" i="1" s="1"/>
  <c r="CY70" i="1"/>
  <c r="X70" i="1" s="1"/>
  <c r="GM70" i="1" s="1"/>
  <c r="CZ70" i="1"/>
  <c r="Y70" i="1" s="1"/>
  <c r="AP109" i="1"/>
  <c r="F149" i="1"/>
  <c r="CP184" i="1"/>
  <c r="O184" i="1" s="1"/>
  <c r="CY192" i="1"/>
  <c r="X192" i="1" s="1"/>
  <c r="CZ192" i="1"/>
  <c r="Y192" i="1" s="1"/>
  <c r="AK231" i="1"/>
  <c r="CY198" i="1"/>
  <c r="X198" i="1" s="1"/>
  <c r="GM198" i="1" s="1"/>
  <c r="CZ198" i="1"/>
  <c r="Y198" i="1" s="1"/>
  <c r="CY211" i="1"/>
  <c r="X211" i="1" s="1"/>
  <c r="GM211" i="1" s="1"/>
  <c r="CZ211" i="1"/>
  <c r="Y211" i="1" s="1"/>
  <c r="EV172" i="1"/>
  <c r="P256" i="1"/>
  <c r="BZ109" i="1"/>
  <c r="AQ140" i="1"/>
  <c r="CG140" i="1"/>
  <c r="GN177" i="1"/>
  <c r="GM177" i="1"/>
  <c r="CP192" i="1"/>
  <c r="O192" i="1" s="1"/>
  <c r="GM200" i="1"/>
  <c r="GN200" i="1"/>
  <c r="CP206" i="1"/>
  <c r="O206" i="1" s="1"/>
  <c r="CY208" i="1"/>
  <c r="X208" i="1" s="1"/>
  <c r="CZ208" i="1"/>
  <c r="Y208" i="1" s="1"/>
  <c r="GM222" i="1"/>
  <c r="GN222" i="1"/>
  <c r="AE263" i="1"/>
  <c r="R282" i="1"/>
  <c r="GM270" i="1"/>
  <c r="GN270" i="1"/>
  <c r="ET263" i="1"/>
  <c r="ET312" i="1"/>
  <c r="P295" i="1"/>
  <c r="CP217" i="1"/>
  <c r="O217" i="1" s="1"/>
  <c r="AI172" i="1"/>
  <c r="V231" i="1"/>
  <c r="DU282" i="1"/>
  <c r="CP266" i="1"/>
  <c r="O266" i="1" s="1"/>
  <c r="EV263" i="1"/>
  <c r="P307" i="1"/>
  <c r="DO231" i="1"/>
  <c r="EB172" i="1"/>
  <c r="CY271" i="1"/>
  <c r="X271" i="1" s="1"/>
  <c r="CZ271" i="1"/>
  <c r="Y271" i="1" s="1"/>
  <c r="CY275" i="1"/>
  <c r="X275" i="1" s="1"/>
  <c r="GM275" i="1" s="1"/>
  <c r="CZ275" i="1"/>
  <c r="Y275" i="1" s="1"/>
  <c r="CY279" i="1"/>
  <c r="X279" i="1" s="1"/>
  <c r="GM279" i="1" s="1"/>
  <c r="CZ279" i="1"/>
  <c r="Y279" i="1" s="1"/>
  <c r="GM358" i="1"/>
  <c r="GO358" i="1"/>
  <c r="ET403" i="1"/>
  <c r="P427" i="1"/>
  <c r="CY277" i="1"/>
  <c r="X277" i="1" s="1"/>
  <c r="GM277" i="1" s="1"/>
  <c r="CZ277" i="1"/>
  <c r="Y277" i="1" s="1"/>
  <c r="AE403" i="1"/>
  <c r="R414" i="1"/>
  <c r="DY172" i="1"/>
  <c r="DL231" i="1"/>
  <c r="CP271" i="1"/>
  <c r="O271" i="1" s="1"/>
  <c r="AB282" i="1" s="1"/>
  <c r="BD344" i="1"/>
  <c r="F396" i="1"/>
  <c r="AS344" i="1"/>
  <c r="F388" i="1"/>
  <c r="EH403" i="1"/>
  <c r="P423" i="1"/>
  <c r="GO411" i="1"/>
  <c r="CC414" i="1" s="1"/>
  <c r="GM411" i="1"/>
  <c r="EG403" i="1"/>
  <c r="P418" i="1"/>
  <c r="DL467" i="1"/>
  <c r="DY446" i="1"/>
  <c r="ED508" i="1"/>
  <c r="F566" i="1"/>
  <c r="T540" i="1"/>
  <c r="EL540" i="1"/>
  <c r="P563" i="1"/>
  <c r="F600" i="1"/>
  <c r="BC577" i="1"/>
  <c r="DW446" i="1"/>
  <c r="DJ467" i="1"/>
  <c r="AT499" i="1"/>
  <c r="F526" i="1"/>
  <c r="F554" i="1"/>
  <c r="AP540" i="1"/>
  <c r="P698" i="1"/>
  <c r="EG687" i="1"/>
  <c r="CP354" i="1"/>
  <c r="O354" i="1" s="1"/>
  <c r="BZ344" i="1"/>
  <c r="AQ371" i="1"/>
  <c r="P388" i="1"/>
  <c r="EK344" i="1"/>
  <c r="P424" i="1"/>
  <c r="EI403" i="1"/>
  <c r="DM467" i="1"/>
  <c r="DZ446" i="1"/>
  <c r="Y467" i="1"/>
  <c r="AL446" i="1"/>
  <c r="CJ499" i="1"/>
  <c r="BA508" i="1"/>
  <c r="CY503" i="1"/>
  <c r="X503" i="1" s="1"/>
  <c r="GM503" i="1" s="1"/>
  <c r="CZ503" i="1"/>
  <c r="Y503" i="1" s="1"/>
  <c r="AL508" i="1" s="1"/>
  <c r="AS545" i="1"/>
  <c r="CB540" i="1"/>
  <c r="DT545" i="1"/>
  <c r="GN543" i="1"/>
  <c r="FT545" i="1" s="1"/>
  <c r="GM543" i="1"/>
  <c r="FS545" i="1" s="1"/>
  <c r="AD577" i="1"/>
  <c r="Q584" i="1"/>
  <c r="P671" i="1"/>
  <c r="EU650" i="1"/>
  <c r="EU724" i="1"/>
  <c r="AC140" i="1"/>
  <c r="CP112" i="1"/>
  <c r="O112" i="1" s="1"/>
  <c r="AW545" i="1"/>
  <c r="CF540" i="1"/>
  <c r="CD344" i="1"/>
  <c r="AU371" i="1"/>
  <c r="GM360" i="1"/>
  <c r="GO360" i="1"/>
  <c r="CI371" i="1"/>
  <c r="CY363" i="1"/>
  <c r="X363" i="1" s="1"/>
  <c r="GO363" i="1" s="1"/>
  <c r="CZ363" i="1"/>
  <c r="Y363" i="1" s="1"/>
  <c r="CP462" i="1"/>
  <c r="O462" i="1" s="1"/>
  <c r="F478" i="1"/>
  <c r="AZ446" i="1"/>
  <c r="DK540" i="1"/>
  <c r="P560" i="1"/>
  <c r="AE650" i="1"/>
  <c r="R655" i="1"/>
  <c r="AP650" i="1"/>
  <c r="F664" i="1"/>
  <c r="AP724" i="1"/>
  <c r="CG687" i="1"/>
  <c r="AX694" i="1"/>
  <c r="CP208" i="1"/>
  <c r="O208" i="1" s="1"/>
  <c r="DZ344" i="1"/>
  <c r="DM371" i="1"/>
  <c r="GM368" i="1"/>
  <c r="GO368" i="1"/>
  <c r="EK724" i="1"/>
  <c r="EK650" i="1"/>
  <c r="P672" i="1"/>
  <c r="GM582" i="1"/>
  <c r="GP582" i="1"/>
  <c r="GP689" i="1"/>
  <c r="GM689" i="1"/>
  <c r="EP687" i="1"/>
  <c r="P701" i="1"/>
  <c r="X694" i="1"/>
  <c r="AK687" i="1"/>
  <c r="GA687" i="1"/>
  <c r="ER694" i="1"/>
  <c r="CP691" i="1"/>
  <c r="O691" i="1" s="1"/>
  <c r="DW577" i="1"/>
  <c r="DJ584" i="1"/>
  <c r="V650" i="1"/>
  <c r="F678" i="1"/>
  <c r="V724" i="1"/>
  <c r="DW687" i="1"/>
  <c r="DJ694" i="1"/>
  <c r="P532" i="1"/>
  <c r="DO499" i="1"/>
  <c r="F568" i="1"/>
  <c r="V540" i="1"/>
  <c r="CG577" i="1"/>
  <c r="AX584" i="1"/>
  <c r="DY577" i="1"/>
  <c r="DL584" i="1"/>
  <c r="DZ687" i="1"/>
  <c r="DM694" i="1"/>
  <c r="DM724" i="1" s="1"/>
  <c r="DO687" i="1"/>
  <c r="P718" i="1"/>
  <c r="F435" i="1"/>
  <c r="T403" i="1"/>
  <c r="AI577" i="1"/>
  <c r="V584" i="1"/>
  <c r="P604" i="1"/>
  <c r="ES577" i="1"/>
  <c r="DQ650" i="1"/>
  <c r="P682" i="1"/>
  <c r="BA646" i="1"/>
  <c r="F744" i="1"/>
  <c r="ET646" i="1"/>
  <c r="P737" i="1"/>
  <c r="U540" i="1"/>
  <c r="F567" i="1"/>
  <c r="F714" i="1"/>
  <c r="BA687" i="1"/>
  <c r="GN36" i="1"/>
  <c r="GM36" i="1"/>
  <c r="CZ42" i="1"/>
  <c r="Y42" i="1" s="1"/>
  <c r="CY42" i="1"/>
  <c r="X42" i="1" s="1"/>
  <c r="GN42" i="1" s="1"/>
  <c r="CP32" i="1"/>
  <c r="O32" i="1" s="1"/>
  <c r="GM52" i="1"/>
  <c r="GN52" i="1"/>
  <c r="GN65" i="1"/>
  <c r="GM65" i="1"/>
  <c r="GN73" i="1"/>
  <c r="GM73" i="1"/>
  <c r="CY116" i="1"/>
  <c r="X116" i="1" s="1"/>
  <c r="CZ116" i="1"/>
  <c r="Y116" i="1" s="1"/>
  <c r="CY130" i="1"/>
  <c r="X130" i="1" s="1"/>
  <c r="CZ130" i="1"/>
  <c r="Y130" i="1" s="1"/>
  <c r="GN137" i="1"/>
  <c r="GM137" i="1"/>
  <c r="AE109" i="1"/>
  <c r="R140" i="1"/>
  <c r="CY121" i="1"/>
  <c r="X121" i="1" s="1"/>
  <c r="CZ121" i="1"/>
  <c r="Y121" i="1" s="1"/>
  <c r="P150" i="1"/>
  <c r="EI109" i="1"/>
  <c r="CY199" i="1"/>
  <c r="X199" i="1" s="1"/>
  <c r="GN199" i="1" s="1"/>
  <c r="CZ199" i="1"/>
  <c r="Y199" i="1" s="1"/>
  <c r="EM172" i="1"/>
  <c r="P250" i="1"/>
  <c r="DO30" i="1"/>
  <c r="P101" i="1"/>
  <c r="GM180" i="1"/>
  <c r="GN180" i="1"/>
  <c r="GM196" i="1"/>
  <c r="GN196" i="1"/>
  <c r="DU140" i="1"/>
  <c r="CP113" i="1"/>
  <c r="O113" i="1" s="1"/>
  <c r="CY184" i="1"/>
  <c r="X184" i="1" s="1"/>
  <c r="CZ184" i="1"/>
  <c r="Y184" i="1" s="1"/>
  <c r="GM191" i="1"/>
  <c r="GN191" i="1"/>
  <c r="DZ172" i="1"/>
  <c r="DM231" i="1"/>
  <c r="GM212" i="1"/>
  <c r="GN212" i="1"/>
  <c r="EC263" i="1"/>
  <c r="DP282" i="1"/>
  <c r="GM269" i="1"/>
  <c r="GN269" i="1"/>
  <c r="DY263" i="1"/>
  <c r="DL282" i="1"/>
  <c r="GN276" i="1"/>
  <c r="GM276" i="1"/>
  <c r="ES263" i="1"/>
  <c r="P302" i="1"/>
  <c r="EV344" i="1"/>
  <c r="P396" i="1"/>
  <c r="FR263" i="1"/>
  <c r="EI282" i="1"/>
  <c r="GA282" i="1"/>
  <c r="AE344" i="1"/>
  <c r="R371" i="1"/>
  <c r="BC344" i="1"/>
  <c r="F387" i="1"/>
  <c r="GK406" i="1"/>
  <c r="GM406" i="1" s="1"/>
  <c r="DW414" i="1"/>
  <c r="EV446" i="1"/>
  <c r="P492" i="1"/>
  <c r="DX263" i="1"/>
  <c r="DK282" i="1"/>
  <c r="FV263" i="1"/>
  <c r="EM282" i="1"/>
  <c r="AD403" i="1"/>
  <c r="Q414" i="1"/>
  <c r="EC508" i="1"/>
  <c r="AQ650" i="1"/>
  <c r="F665" i="1"/>
  <c r="AQ724" i="1"/>
  <c r="GO451" i="1"/>
  <c r="GM451" i="1"/>
  <c r="AL650" i="1"/>
  <c r="Y655" i="1"/>
  <c r="AH403" i="1"/>
  <c r="U414" i="1"/>
  <c r="GK506" i="1"/>
  <c r="GM506" i="1" s="1"/>
  <c r="DW508" i="1"/>
  <c r="AI263" i="1"/>
  <c r="V282" i="1"/>
  <c r="GO412" i="1"/>
  <c r="FU414" i="1" s="1"/>
  <c r="GM412" i="1"/>
  <c r="AQ446" i="1"/>
  <c r="F477" i="1"/>
  <c r="AE577" i="1"/>
  <c r="R584" i="1"/>
  <c r="AS577" i="1"/>
  <c r="F601" i="1"/>
  <c r="CP692" i="1"/>
  <c r="O692" i="1" s="1"/>
  <c r="DT694" i="1" s="1"/>
  <c r="DU694" i="1"/>
  <c r="AI446" i="1"/>
  <c r="V467" i="1"/>
  <c r="BB577" i="1"/>
  <c r="F597" i="1"/>
  <c r="U446" i="1"/>
  <c r="F489" i="1"/>
  <c r="EA687" i="1"/>
  <c r="DN694" i="1"/>
  <c r="P712" i="1"/>
  <c r="EL687" i="1"/>
  <c r="ES446" i="1"/>
  <c r="P487" i="1"/>
  <c r="ES540" i="1"/>
  <c r="P565" i="1"/>
  <c r="DX577" i="1"/>
  <c r="DK584" i="1"/>
  <c r="P714" i="1"/>
  <c r="ES687" i="1"/>
  <c r="F433" i="1"/>
  <c r="AU403" i="1"/>
  <c r="P675" i="1"/>
  <c r="ES724" i="1"/>
  <c r="ES650" i="1"/>
  <c r="GK33" i="1"/>
  <c r="DW77" i="1"/>
  <c r="CY44" i="1"/>
  <c r="X44" i="1" s="1"/>
  <c r="GM44" i="1" s="1"/>
  <c r="CZ44" i="1"/>
  <c r="Y44" i="1" s="1"/>
  <c r="CY32" i="1"/>
  <c r="X32" i="1" s="1"/>
  <c r="CZ32" i="1"/>
  <c r="Y32" i="1" s="1"/>
  <c r="AF77" i="1"/>
  <c r="AE77" i="1"/>
  <c r="GM33" i="1"/>
  <c r="GN33" i="1"/>
  <c r="CP35" i="1"/>
  <c r="O35" i="1" s="1"/>
  <c r="DU77" i="1"/>
  <c r="GM45" i="1"/>
  <c r="GN45" i="1"/>
  <c r="CP51" i="1"/>
  <c r="O51" i="1" s="1"/>
  <c r="AH77" i="1"/>
  <c r="GN55" i="1"/>
  <c r="GM55" i="1"/>
  <c r="EV30" i="1"/>
  <c r="P102" i="1"/>
  <c r="EV312" i="1"/>
  <c r="CY61" i="1"/>
  <c r="X61" i="1" s="1"/>
  <c r="GN61" i="1" s="1"/>
  <c r="CZ61" i="1"/>
  <c r="Y61" i="1" s="1"/>
  <c r="EG30" i="1"/>
  <c r="P81" i="1"/>
  <c r="EG312" i="1"/>
  <c r="CP64" i="1"/>
  <c r="O64" i="1" s="1"/>
  <c r="CY39" i="1"/>
  <c r="X39" i="1" s="1"/>
  <c r="GM39" i="1" s="1"/>
  <c r="CZ39" i="1"/>
  <c r="Y39" i="1" s="1"/>
  <c r="ED77" i="1" s="1"/>
  <c r="DX77" i="1"/>
  <c r="GM53" i="1"/>
  <c r="GN53" i="1"/>
  <c r="EA30" i="1"/>
  <c r="DN77" i="1"/>
  <c r="GM74" i="1"/>
  <c r="GN74" i="1"/>
  <c r="AD140" i="1"/>
  <c r="AC77" i="1"/>
  <c r="CP72" i="1"/>
  <c r="O72" i="1" s="1"/>
  <c r="EH30" i="1"/>
  <c r="P86" i="1"/>
  <c r="EH312" i="1"/>
  <c r="CP116" i="1"/>
  <c r="O116" i="1" s="1"/>
  <c r="CP129" i="1"/>
  <c r="O129" i="1" s="1"/>
  <c r="CP130" i="1"/>
  <c r="O130" i="1" s="1"/>
  <c r="CP133" i="1"/>
  <c r="O133" i="1" s="1"/>
  <c r="CG30" i="1"/>
  <c r="AX77" i="1"/>
  <c r="CY56" i="1"/>
  <c r="X56" i="1" s="1"/>
  <c r="GM56" i="1" s="1"/>
  <c r="CZ56" i="1"/>
  <c r="Y56" i="1" s="1"/>
  <c r="GN56" i="1" s="1"/>
  <c r="P159" i="1"/>
  <c r="EM109" i="1"/>
  <c r="GK175" i="1"/>
  <c r="DW231" i="1"/>
  <c r="GM40" i="1"/>
  <c r="GN40" i="1"/>
  <c r="DY109" i="1"/>
  <c r="DL140" i="1"/>
  <c r="GB109" i="1"/>
  <c r="ES140" i="1"/>
  <c r="AZ140" i="1"/>
  <c r="CI109" i="1"/>
  <c r="GM176" i="1"/>
  <c r="GN176" i="1"/>
  <c r="GN185" i="1"/>
  <c r="GM185" i="1"/>
  <c r="CY194" i="1"/>
  <c r="X194" i="1" s="1"/>
  <c r="GM194" i="1" s="1"/>
  <c r="CZ194" i="1"/>
  <c r="Y194" i="1" s="1"/>
  <c r="AL231" i="1" s="1"/>
  <c r="AO172" i="1"/>
  <c r="F235" i="1"/>
  <c r="CY68" i="1"/>
  <c r="X68" i="1" s="1"/>
  <c r="CZ68" i="1"/>
  <c r="Y68" i="1" s="1"/>
  <c r="CY135" i="1"/>
  <c r="X135" i="1" s="1"/>
  <c r="GM135" i="1" s="1"/>
  <c r="CZ135" i="1"/>
  <c r="Y135" i="1" s="1"/>
  <c r="GM175" i="1"/>
  <c r="CP178" i="1"/>
  <c r="O178" i="1" s="1"/>
  <c r="CP181" i="1"/>
  <c r="O181" i="1" s="1"/>
  <c r="GN186" i="1"/>
  <c r="GM186" i="1"/>
  <c r="GM190" i="1"/>
  <c r="GN190" i="1"/>
  <c r="GN193" i="1"/>
  <c r="GM193" i="1"/>
  <c r="GN201" i="1"/>
  <c r="GM201" i="1"/>
  <c r="GK266" i="1"/>
  <c r="DW282" i="1"/>
  <c r="CY213" i="1"/>
  <c r="X213" i="1" s="1"/>
  <c r="GM213" i="1" s="1"/>
  <c r="CZ213" i="1"/>
  <c r="Y213" i="1" s="1"/>
  <c r="GN224" i="1"/>
  <c r="GM224" i="1"/>
  <c r="AD282" i="1"/>
  <c r="ED263" i="1"/>
  <c r="DQ282" i="1"/>
  <c r="GN268" i="1"/>
  <c r="GM268" i="1"/>
  <c r="GM204" i="1"/>
  <c r="CY225" i="1"/>
  <c r="X225" i="1" s="1"/>
  <c r="GM225" i="1" s="1"/>
  <c r="CZ225" i="1"/>
  <c r="Y225" i="1" s="1"/>
  <c r="CY267" i="1"/>
  <c r="X267" i="1" s="1"/>
  <c r="AK282" i="1" s="1"/>
  <c r="CZ267" i="1"/>
  <c r="Y267" i="1" s="1"/>
  <c r="AF282" i="1"/>
  <c r="AO263" i="1"/>
  <c r="F286" i="1"/>
  <c r="CP121" i="1"/>
  <c r="O121" i="1" s="1"/>
  <c r="AT172" i="1"/>
  <c r="F249" i="1"/>
  <c r="CY204" i="1"/>
  <c r="X204" i="1" s="1"/>
  <c r="GN204" i="1" s="1"/>
  <c r="CZ204" i="1"/>
  <c r="Y204" i="1" s="1"/>
  <c r="EL172" i="1"/>
  <c r="P249" i="1"/>
  <c r="DN263" i="1"/>
  <c r="P305" i="1"/>
  <c r="CP347" i="1"/>
  <c r="O347" i="1" s="1"/>
  <c r="CY353" i="1"/>
  <c r="X353" i="1" s="1"/>
  <c r="GO353" i="1" s="1"/>
  <c r="CZ353" i="1"/>
  <c r="Y353" i="1" s="1"/>
  <c r="BB344" i="1"/>
  <c r="F384" i="1"/>
  <c r="GM223" i="1"/>
  <c r="GN223" i="1"/>
  <c r="CY273" i="1"/>
  <c r="X273" i="1" s="1"/>
  <c r="GM273" i="1" s="1"/>
  <c r="CZ273" i="1"/>
  <c r="Y273" i="1" s="1"/>
  <c r="GK347" i="1"/>
  <c r="DW371" i="1"/>
  <c r="CY355" i="1"/>
  <c r="X355" i="1" s="1"/>
  <c r="GM355" i="1" s="1"/>
  <c r="DX371" i="1"/>
  <c r="CZ355" i="1"/>
  <c r="Y355" i="1" s="1"/>
  <c r="ED371" i="1" s="1"/>
  <c r="P430" i="1"/>
  <c r="EU403" i="1"/>
  <c r="Q467" i="1"/>
  <c r="AD446" i="1"/>
  <c r="Q508" i="1"/>
  <c r="AD499" i="1"/>
  <c r="AO499" i="1"/>
  <c r="F512" i="1"/>
  <c r="CY352" i="1"/>
  <c r="X352" i="1" s="1"/>
  <c r="GM352" i="1" s="1"/>
  <c r="CZ352" i="1"/>
  <c r="Y352" i="1" s="1"/>
  <c r="GM359" i="1"/>
  <c r="GO359" i="1"/>
  <c r="ET344" i="1"/>
  <c r="P384" i="1"/>
  <c r="AP403" i="1"/>
  <c r="F423" i="1"/>
  <c r="GM350" i="1"/>
  <c r="GO350" i="1"/>
  <c r="CP351" i="1"/>
  <c r="O351" i="1" s="1"/>
  <c r="DU371" i="1"/>
  <c r="GO365" i="1"/>
  <c r="GM365" i="1"/>
  <c r="EI344" i="1"/>
  <c r="P381" i="1"/>
  <c r="AF403" i="1"/>
  <c r="S414" i="1"/>
  <c r="DK414" i="1"/>
  <c r="DX403" i="1"/>
  <c r="EP403" i="1"/>
  <c r="P421" i="1"/>
  <c r="AJ446" i="1"/>
  <c r="W467" i="1"/>
  <c r="AF499" i="1"/>
  <c r="S508" i="1"/>
  <c r="DX508" i="1"/>
  <c r="DP540" i="1"/>
  <c r="P571" i="1"/>
  <c r="F570" i="1"/>
  <c r="BD540" i="1"/>
  <c r="P558" i="1"/>
  <c r="ET540" i="1"/>
  <c r="P306" i="1"/>
  <c r="DO263" i="1"/>
  <c r="DV577" i="1"/>
  <c r="DI584" i="1"/>
  <c r="CI172" i="1"/>
  <c r="AZ231" i="1"/>
  <c r="GM179" i="1"/>
  <c r="GN179" i="1"/>
  <c r="EP371" i="1"/>
  <c r="FY344" i="1"/>
  <c r="P484" i="1"/>
  <c r="EK446" i="1"/>
  <c r="DY499" i="1"/>
  <c r="DL508" i="1"/>
  <c r="P527" i="1"/>
  <c r="EM499" i="1"/>
  <c r="CE540" i="1"/>
  <c r="AV545" i="1"/>
  <c r="AL584" i="1"/>
  <c r="AD650" i="1"/>
  <c r="Q655" i="1"/>
  <c r="AO687" i="1"/>
  <c r="F698" i="1"/>
  <c r="CP54" i="1"/>
  <c r="O54" i="1" s="1"/>
  <c r="GM369" i="1"/>
  <c r="GO369" i="1"/>
  <c r="BA446" i="1"/>
  <c r="F487" i="1"/>
  <c r="AB540" i="1"/>
  <c r="O545" i="1"/>
  <c r="AQ687" i="1"/>
  <c r="F704" i="1"/>
  <c r="F301" i="1"/>
  <c r="AU263" i="1"/>
  <c r="CY364" i="1"/>
  <c r="X364" i="1" s="1"/>
  <c r="GM364" i="1" s="1"/>
  <c r="CZ364" i="1"/>
  <c r="Y364" i="1" s="1"/>
  <c r="DU403" i="1"/>
  <c r="FZ414" i="1"/>
  <c r="DH414" i="1"/>
  <c r="FW414" i="1"/>
  <c r="FX414" i="1"/>
  <c r="CP408" i="1"/>
  <c r="O408" i="1" s="1"/>
  <c r="CP449" i="1"/>
  <c r="O449" i="1" s="1"/>
  <c r="CP455" i="1"/>
  <c r="O455" i="1" s="1"/>
  <c r="CY457" i="1"/>
  <c r="X457" i="1" s="1"/>
  <c r="GO457" i="1" s="1"/>
  <c r="CZ457" i="1"/>
  <c r="Y457" i="1" s="1"/>
  <c r="GM457" i="1" s="1"/>
  <c r="GM461" i="1"/>
  <c r="GO461" i="1"/>
  <c r="CY464" i="1"/>
  <c r="X464" i="1" s="1"/>
  <c r="GO464" i="1" s="1"/>
  <c r="CZ464" i="1"/>
  <c r="Y464" i="1" s="1"/>
  <c r="GM464" i="1" s="1"/>
  <c r="P474" i="1"/>
  <c r="EP446" i="1"/>
  <c r="FR501" i="1"/>
  <c r="BY508" i="1" s="1"/>
  <c r="AC508" i="1"/>
  <c r="CP501" i="1"/>
  <c r="O501" i="1" s="1"/>
  <c r="DU508" i="1"/>
  <c r="FR502" i="1"/>
  <c r="FQ508" i="1" s="1"/>
  <c r="CP502" i="1"/>
  <c r="O502" i="1" s="1"/>
  <c r="AT540" i="1"/>
  <c r="F563" i="1"/>
  <c r="F552" i="1"/>
  <c r="AX540" i="1"/>
  <c r="P554" i="1"/>
  <c r="EH540" i="1"/>
  <c r="CP580" i="1"/>
  <c r="O580" i="1" s="1"/>
  <c r="DU584" i="1"/>
  <c r="F588" i="1"/>
  <c r="AO577" i="1"/>
  <c r="AX655" i="1"/>
  <c r="CG650" i="1"/>
  <c r="F703" i="1"/>
  <c r="AP687" i="1"/>
  <c r="EV687" i="1"/>
  <c r="P719" i="1"/>
  <c r="AC282" i="1"/>
  <c r="GA344" i="1"/>
  <c r="ER371" i="1"/>
  <c r="DN403" i="1"/>
  <c r="P437" i="1"/>
  <c r="CP450" i="1"/>
  <c r="O450" i="1" s="1"/>
  <c r="F602" i="1"/>
  <c r="AT577" i="1"/>
  <c r="BC687" i="1"/>
  <c r="F710" i="1"/>
  <c r="F532" i="1"/>
  <c r="W499" i="1"/>
  <c r="P568" i="1"/>
  <c r="DN540" i="1"/>
  <c r="AK577" i="1"/>
  <c r="X584" i="1"/>
  <c r="EI577" i="1"/>
  <c r="P594" i="1"/>
  <c r="AS724" i="1"/>
  <c r="AL694" i="1"/>
  <c r="DZ577" i="1"/>
  <c r="DM584" i="1"/>
  <c r="ED687" i="1"/>
  <c r="DQ694" i="1"/>
  <c r="GA446" i="1"/>
  <c r="ER467" i="1"/>
  <c r="F572" i="1"/>
  <c r="Y540" i="1"/>
  <c r="F594" i="1"/>
  <c r="AQ577" i="1"/>
  <c r="ED577" i="1"/>
  <c r="DQ584" i="1"/>
  <c r="P601" i="1"/>
  <c r="EK577" i="1"/>
  <c r="X724" i="1"/>
  <c r="X650" i="1"/>
  <c r="F681" i="1"/>
  <c r="P679" i="1"/>
  <c r="DO650" i="1"/>
  <c r="DO724" i="1"/>
  <c r="AT724" i="1"/>
  <c r="P528" i="1"/>
  <c r="ES499" i="1"/>
  <c r="U724" i="1"/>
  <c r="F677" i="1"/>
  <c r="U650" i="1"/>
  <c r="AH577" i="1"/>
  <c r="U584" i="1"/>
  <c r="AF577" i="1"/>
  <c r="S584" i="1"/>
  <c r="DK650" i="1"/>
  <c r="DK724" i="1"/>
  <c r="P670" i="1"/>
  <c r="AZ724" i="1"/>
  <c r="F666" i="1"/>
  <c r="AZ650" i="1"/>
  <c r="F608" i="1"/>
  <c r="W577" i="1"/>
  <c r="Y508" i="1" l="1"/>
  <c r="AL499" i="1"/>
  <c r="ED30" i="1"/>
  <c r="DQ77" i="1"/>
  <c r="ED109" i="1"/>
  <c r="DQ140" i="1"/>
  <c r="AL344" i="1"/>
  <c r="Y371" i="1"/>
  <c r="AB263" i="1"/>
  <c r="O282" i="1"/>
  <c r="AL109" i="1"/>
  <c r="Y140" i="1"/>
  <c r="EC109" i="1"/>
  <c r="DP140" i="1"/>
  <c r="AL172" i="1"/>
  <c r="Y231" i="1"/>
  <c r="DT687" i="1"/>
  <c r="DG694" i="1"/>
  <c r="ED344" i="1"/>
  <c r="DQ371" i="1"/>
  <c r="DM646" i="1"/>
  <c r="P746" i="1"/>
  <c r="F606" i="1"/>
  <c r="U577" i="1"/>
  <c r="U646" i="1"/>
  <c r="F746" i="1"/>
  <c r="DQ577" i="1"/>
  <c r="P611" i="1"/>
  <c r="X577" i="1"/>
  <c r="F610" i="1"/>
  <c r="DT508" i="1"/>
  <c r="GM502" i="1"/>
  <c r="FS508" i="1" s="1"/>
  <c r="GM408" i="1"/>
  <c r="FS414" i="1" s="1"/>
  <c r="GN408" i="1"/>
  <c r="AL577" i="1"/>
  <c r="Y584" i="1"/>
  <c r="AK263" i="1"/>
  <c r="X282" i="1"/>
  <c r="GM181" i="1"/>
  <c r="GN181" i="1"/>
  <c r="AC30" i="1"/>
  <c r="CF77" i="1"/>
  <c r="CH77" i="1"/>
  <c r="P77" i="1"/>
  <c r="CE77" i="1"/>
  <c r="DN30" i="1"/>
  <c r="P100" i="1"/>
  <c r="DN312" i="1"/>
  <c r="EG26" i="1"/>
  <c r="P316" i="1"/>
  <c r="EG614" i="1"/>
  <c r="EC499" i="1"/>
  <c r="DP508" i="1"/>
  <c r="DT140" i="1"/>
  <c r="GM113" i="1"/>
  <c r="GO113" i="1"/>
  <c r="GM32" i="1"/>
  <c r="GN32" i="1"/>
  <c r="AB77" i="1"/>
  <c r="AK172" i="1"/>
  <c r="X231" i="1"/>
  <c r="CD650" i="1"/>
  <c r="AU655" i="1"/>
  <c r="P552" i="1"/>
  <c r="EP540" i="1"/>
  <c r="T344" i="1"/>
  <c r="F392" i="1"/>
  <c r="P577" i="1"/>
  <c r="F587" i="1"/>
  <c r="S650" i="1"/>
  <c r="F670" i="1"/>
  <c r="S724" i="1"/>
  <c r="EQ545" i="1"/>
  <c r="FZ540" i="1"/>
  <c r="DQ467" i="1"/>
  <c r="ED446" i="1"/>
  <c r="GO355" i="1"/>
  <c r="AP263" i="1"/>
  <c r="F291" i="1"/>
  <c r="GM125" i="1"/>
  <c r="GN125" i="1"/>
  <c r="GM75" i="1"/>
  <c r="GN75" i="1"/>
  <c r="AC403" i="1"/>
  <c r="P414" i="1"/>
  <c r="CE414" i="1"/>
  <c r="CF414" i="1"/>
  <c r="CH414" i="1"/>
  <c r="AX403" i="1"/>
  <c r="F421" i="1"/>
  <c r="FW172" i="1"/>
  <c r="EN231" i="1"/>
  <c r="BA109" i="1"/>
  <c r="F160" i="1"/>
  <c r="Y403" i="1"/>
  <c r="F441" i="1"/>
  <c r="F750" i="1"/>
  <c r="X646" i="1"/>
  <c r="ER344" i="1"/>
  <c r="P382" i="1"/>
  <c r="AX650" i="1"/>
  <c r="F662" i="1"/>
  <c r="AX724" i="1"/>
  <c r="DT584" i="1"/>
  <c r="GP580" i="1"/>
  <c r="FV584" i="1" s="1"/>
  <c r="GM580" i="1"/>
  <c r="FS584" i="1" s="1"/>
  <c r="O540" i="1"/>
  <c r="F547" i="1"/>
  <c r="DX344" i="1"/>
  <c r="DK371" i="1"/>
  <c r="GO347" i="1"/>
  <c r="GM347" i="1"/>
  <c r="DT371" i="1"/>
  <c r="AD263" i="1"/>
  <c r="Q282" i="1"/>
  <c r="GM178" i="1"/>
  <c r="GN178" i="1"/>
  <c r="GN130" i="1"/>
  <c r="GM130" i="1"/>
  <c r="Q140" i="1"/>
  <c r="AD109" i="1"/>
  <c r="EV26" i="1"/>
  <c r="P337" i="1"/>
  <c r="EV614" i="1"/>
  <c r="DU30" i="1"/>
  <c r="FZ77" i="1"/>
  <c r="DH77" i="1"/>
  <c r="FW77" i="1"/>
  <c r="FX77" i="1"/>
  <c r="AK77" i="1"/>
  <c r="DK577" i="1"/>
  <c r="P599" i="1"/>
  <c r="P717" i="1"/>
  <c r="DN687" i="1"/>
  <c r="FZ694" i="1"/>
  <c r="FX694" i="1"/>
  <c r="DU687" i="1"/>
  <c r="DH694" i="1"/>
  <c r="FW694" i="1"/>
  <c r="F598" i="1"/>
  <c r="R577" i="1"/>
  <c r="DJ508" i="1"/>
  <c r="DW499" i="1"/>
  <c r="Y724" i="1"/>
  <c r="Y650" i="1"/>
  <c r="F682" i="1"/>
  <c r="F734" i="1"/>
  <c r="AQ646" i="1"/>
  <c r="Q403" i="1"/>
  <c r="F426" i="1"/>
  <c r="GM353" i="1"/>
  <c r="GA263" i="1"/>
  <c r="ER282" i="1"/>
  <c r="DU109" i="1"/>
  <c r="DH140" i="1"/>
  <c r="FZ140" i="1"/>
  <c r="FW140" i="1"/>
  <c r="FX140" i="1"/>
  <c r="R109" i="1"/>
  <c r="F154" i="1"/>
  <c r="EC77" i="1"/>
  <c r="GM691" i="1"/>
  <c r="GP691" i="1"/>
  <c r="F720" i="1"/>
  <c r="X687" i="1"/>
  <c r="AB694" i="1"/>
  <c r="GM208" i="1"/>
  <c r="GN208" i="1"/>
  <c r="GM462" i="1"/>
  <c r="GO462" i="1"/>
  <c r="AW540" i="1"/>
  <c r="F551" i="1"/>
  <c r="FS540" i="1"/>
  <c r="EJ545" i="1"/>
  <c r="F562" i="1"/>
  <c r="AS540" i="1"/>
  <c r="DM446" i="1"/>
  <c r="P489" i="1"/>
  <c r="DL446" i="1"/>
  <c r="P488" i="1"/>
  <c r="CC403" i="1"/>
  <c r="AT414" i="1"/>
  <c r="DL172" i="1"/>
  <c r="P252" i="1"/>
  <c r="GN225" i="1"/>
  <c r="GM217" i="1"/>
  <c r="GN217" i="1"/>
  <c r="GM206" i="1"/>
  <c r="GN206" i="1"/>
  <c r="CF231" i="1"/>
  <c r="AC172" i="1"/>
  <c r="CH231" i="1"/>
  <c r="P231" i="1"/>
  <c r="CE231" i="1"/>
  <c r="DX109" i="1"/>
  <c r="DK140" i="1"/>
  <c r="GM134" i="1"/>
  <c r="GN134" i="1"/>
  <c r="DL30" i="1"/>
  <c r="P98" i="1"/>
  <c r="DL312" i="1"/>
  <c r="GO115" i="1"/>
  <c r="GM115" i="1"/>
  <c r="AP30" i="1"/>
  <c r="F86" i="1"/>
  <c r="AP312" i="1"/>
  <c r="ES30" i="1"/>
  <c r="P97" i="1"/>
  <c r="ES312" i="1"/>
  <c r="DL646" i="1"/>
  <c r="P745" i="1"/>
  <c r="O655" i="1"/>
  <c r="AB650" i="1"/>
  <c r="EP577" i="1"/>
  <c r="P591" i="1"/>
  <c r="AR540" i="1"/>
  <c r="F573" i="1"/>
  <c r="CE446" i="1"/>
  <c r="AV467" i="1"/>
  <c r="AW467" i="1"/>
  <c r="CF446" i="1"/>
  <c r="EP109" i="1"/>
  <c r="P147" i="1"/>
  <c r="GN44" i="1"/>
  <c r="CH650" i="1"/>
  <c r="AY655" i="1"/>
  <c r="P724" i="1"/>
  <c r="F658" i="1"/>
  <c r="P650" i="1"/>
  <c r="W687" i="1"/>
  <c r="F718" i="1"/>
  <c r="EO446" i="1"/>
  <c r="P473" i="1"/>
  <c r="P733" i="1"/>
  <c r="G17" i="2" s="1"/>
  <c r="EH646" i="1"/>
  <c r="CF687" i="1"/>
  <c r="AW694" i="1"/>
  <c r="DJ650" i="1"/>
  <c r="P669" i="1"/>
  <c r="DJ724" i="1"/>
  <c r="EG646" i="1"/>
  <c r="P728" i="1"/>
  <c r="ER724" i="1"/>
  <c r="ER650" i="1"/>
  <c r="P666" i="1"/>
  <c r="FX655" i="1"/>
  <c r="FZ655" i="1"/>
  <c r="DH655" i="1"/>
  <c r="FW655" i="1"/>
  <c r="DU650" i="1"/>
  <c r="ER540" i="1"/>
  <c r="P556" i="1"/>
  <c r="GM463" i="1"/>
  <c r="GO463" i="1"/>
  <c r="F474" i="1"/>
  <c r="AX446" i="1"/>
  <c r="F515" i="1"/>
  <c r="AX499" i="1"/>
  <c r="U263" i="1"/>
  <c r="F304" i="1"/>
  <c r="S446" i="1"/>
  <c r="F482" i="1"/>
  <c r="GO364" i="1"/>
  <c r="R499" i="1"/>
  <c r="F522" i="1"/>
  <c r="DP467" i="1"/>
  <c r="EC446" i="1"/>
  <c r="GM346" i="1"/>
  <c r="GO346" i="1"/>
  <c r="AB371" i="1"/>
  <c r="V344" i="1"/>
  <c r="F394" i="1"/>
  <c r="AZ282" i="1"/>
  <c r="CI263" i="1"/>
  <c r="DX172" i="1"/>
  <c r="DK231" i="1"/>
  <c r="GA172" i="1"/>
  <c r="ER231" i="1"/>
  <c r="DN172" i="1"/>
  <c r="P254" i="1"/>
  <c r="W172" i="1"/>
  <c r="F255" i="1"/>
  <c r="V109" i="1"/>
  <c r="F163" i="1"/>
  <c r="GM189" i="1"/>
  <c r="GN189" i="1"/>
  <c r="GM68" i="1"/>
  <c r="GN68" i="1"/>
  <c r="EI30" i="1"/>
  <c r="P87" i="1"/>
  <c r="EI312" i="1"/>
  <c r="AO26" i="1"/>
  <c r="F316" i="1"/>
  <c r="AO614" i="1"/>
  <c r="F749" i="1"/>
  <c r="BD646" i="1"/>
  <c r="AB577" i="1"/>
  <c r="O584" i="1"/>
  <c r="W724" i="1"/>
  <c r="T577" i="1"/>
  <c r="F605" i="1"/>
  <c r="F531" i="1"/>
  <c r="V499" i="1"/>
  <c r="P667" i="1"/>
  <c r="DI724" i="1"/>
  <c r="DI650" i="1"/>
  <c r="P520" i="1"/>
  <c r="DI499" i="1"/>
  <c r="GO352" i="1"/>
  <c r="GN213" i="1"/>
  <c r="AF172" i="1"/>
  <c r="S231" i="1"/>
  <c r="ER30" i="1"/>
  <c r="P88" i="1"/>
  <c r="ER312" i="1"/>
  <c r="Q30" i="1"/>
  <c r="F89" i="1"/>
  <c r="GO465" i="1"/>
  <c r="GM267" i="1"/>
  <c r="GM199" i="1"/>
  <c r="AX344" i="1"/>
  <c r="F378" i="1"/>
  <c r="BA172" i="1"/>
  <c r="F251" i="1"/>
  <c r="P234" i="1"/>
  <c r="DH172" i="1"/>
  <c r="P739" i="1"/>
  <c r="J17" i="2" s="1"/>
  <c r="DK646" i="1"/>
  <c r="P748" i="1"/>
  <c r="DO646" i="1"/>
  <c r="DQ687" i="1"/>
  <c r="P721" i="1"/>
  <c r="FX584" i="1"/>
  <c r="DU577" i="1"/>
  <c r="FZ584" i="1"/>
  <c r="DH584" i="1"/>
  <c r="FW584" i="1"/>
  <c r="W446" i="1"/>
  <c r="F491" i="1"/>
  <c r="P160" i="1"/>
  <c r="ES109" i="1"/>
  <c r="DX30" i="1"/>
  <c r="DK77" i="1"/>
  <c r="DW30" i="1"/>
  <c r="DJ77" i="1"/>
  <c r="P716" i="1"/>
  <c r="DM687" i="1"/>
  <c r="AX577" i="1"/>
  <c r="F591" i="1"/>
  <c r="V646" i="1"/>
  <c r="F747" i="1"/>
  <c r="EK646" i="1"/>
  <c r="P741" i="1"/>
  <c r="E17" i="2" s="1"/>
  <c r="P740" i="1"/>
  <c r="EU646" i="1"/>
  <c r="GO354" i="1"/>
  <c r="GM354" i="1"/>
  <c r="AK371" i="1"/>
  <c r="DO172" i="1"/>
  <c r="P255" i="1"/>
  <c r="GM192" i="1"/>
  <c r="GN192" i="1"/>
  <c r="AQ109" i="1"/>
  <c r="F150" i="1"/>
  <c r="AQ312" i="1"/>
  <c r="EH109" i="1"/>
  <c r="P149" i="1"/>
  <c r="CI30" i="1"/>
  <c r="AZ77" i="1"/>
  <c r="F717" i="1"/>
  <c r="V687" i="1"/>
  <c r="P610" i="1"/>
  <c r="DP577" i="1"/>
  <c r="AB446" i="1"/>
  <c r="O467" i="1"/>
  <c r="P425" i="1"/>
  <c r="ER403" i="1"/>
  <c r="AG263" i="1"/>
  <c r="T282" i="1"/>
  <c r="GM220" i="1"/>
  <c r="GN220" i="1"/>
  <c r="CD577" i="1"/>
  <c r="AU584" i="1"/>
  <c r="GM197" i="1"/>
  <c r="FS231" i="1" s="1"/>
  <c r="GN197" i="1"/>
  <c r="GM126" i="1"/>
  <c r="GN126" i="1"/>
  <c r="FT140" i="1" s="1"/>
  <c r="W109" i="1"/>
  <c r="F164" i="1"/>
  <c r="DM30" i="1"/>
  <c r="P99" i="1"/>
  <c r="DM312" i="1"/>
  <c r="W263" i="1"/>
  <c r="F306" i="1"/>
  <c r="DI172" i="1"/>
  <c r="P243" i="1"/>
  <c r="P440" i="1"/>
  <c r="DP403" i="1"/>
  <c r="EH508" i="1"/>
  <c r="FQ499" i="1"/>
  <c r="GA508" i="1"/>
  <c r="DX499" i="1"/>
  <c r="DK508" i="1"/>
  <c r="DK403" i="1"/>
  <c r="P429" i="1"/>
  <c r="DU499" i="1"/>
  <c r="FZ508" i="1"/>
  <c r="DH508" i="1"/>
  <c r="FW508" i="1"/>
  <c r="FX508" i="1"/>
  <c r="GM455" i="1"/>
  <c r="GO455" i="1"/>
  <c r="FW403" i="1"/>
  <c r="EN414" i="1"/>
  <c r="GM121" i="1"/>
  <c r="GN121" i="1"/>
  <c r="DW263" i="1"/>
  <c r="DJ282" i="1"/>
  <c r="DT231" i="1"/>
  <c r="DL109" i="1"/>
  <c r="P161" i="1"/>
  <c r="DW172" i="1"/>
  <c r="DJ231" i="1"/>
  <c r="AX30" i="1"/>
  <c r="F84" i="1"/>
  <c r="GM129" i="1"/>
  <c r="GN129" i="1"/>
  <c r="GM51" i="1"/>
  <c r="GN51" i="1"/>
  <c r="GM35" i="1"/>
  <c r="FS77" i="1" s="1"/>
  <c r="GN35" i="1"/>
  <c r="FT77" i="1" s="1"/>
  <c r="AE30" i="1"/>
  <c r="R77" i="1"/>
  <c r="GM692" i="1"/>
  <c r="GP692" i="1"/>
  <c r="FV694" i="1" s="1"/>
  <c r="FU403" i="1"/>
  <c r="EL414" i="1"/>
  <c r="EI263" i="1"/>
  <c r="P292" i="1"/>
  <c r="DL263" i="1"/>
  <c r="P303" i="1"/>
  <c r="DP263" i="1"/>
  <c r="P308" i="1"/>
  <c r="P253" i="1"/>
  <c r="DM172" i="1"/>
  <c r="DO312" i="1"/>
  <c r="DQ724" i="1"/>
  <c r="V577" i="1"/>
  <c r="F607" i="1"/>
  <c r="P605" i="1"/>
  <c r="DL577" i="1"/>
  <c r="P708" i="1"/>
  <c r="DJ687" i="1"/>
  <c r="ER687" i="1"/>
  <c r="P705" i="1"/>
  <c r="CD694" i="1"/>
  <c r="F701" i="1"/>
  <c r="AX687" i="1"/>
  <c r="GN406" i="1"/>
  <c r="FT414" i="1" s="1"/>
  <c r="AU344" i="1"/>
  <c r="F390" i="1"/>
  <c r="GM112" i="1"/>
  <c r="GO112" i="1"/>
  <c r="AB140" i="1"/>
  <c r="FT540" i="1"/>
  <c r="EK545" i="1"/>
  <c r="AQ344" i="1"/>
  <c r="F381" i="1"/>
  <c r="AF109" i="1"/>
  <c r="S140" i="1"/>
  <c r="GN174" i="1"/>
  <c r="CB231" i="1" s="1"/>
  <c r="GM174" i="1"/>
  <c r="AB231" i="1"/>
  <c r="ER140" i="1"/>
  <c r="GA109" i="1"/>
  <c r="BB26" i="1"/>
  <c r="F325" i="1"/>
  <c r="BB614" i="1"/>
  <c r="AR655" i="1"/>
  <c r="CA650" i="1"/>
  <c r="DN724" i="1"/>
  <c r="F470" i="1"/>
  <c r="P446" i="1"/>
  <c r="GN275" i="1"/>
  <c r="GN194" i="1"/>
  <c r="DJ140" i="1"/>
  <c r="DW109" i="1"/>
  <c r="EL646" i="1"/>
  <c r="P742" i="1"/>
  <c r="F17" i="2" s="1"/>
  <c r="BB646" i="1"/>
  <c r="F737" i="1"/>
  <c r="CF577" i="1"/>
  <c r="AW584" i="1"/>
  <c r="CH577" i="1"/>
  <c r="AY584" i="1"/>
  <c r="AY694" i="1"/>
  <c r="CH687" i="1"/>
  <c r="P595" i="1"/>
  <c r="ER577" i="1"/>
  <c r="DJ540" i="1"/>
  <c r="P559" i="1"/>
  <c r="DT655" i="1"/>
  <c r="GM653" i="1"/>
  <c r="FS655" i="1" s="1"/>
  <c r="GP653" i="1"/>
  <c r="FV655" i="1" s="1"/>
  <c r="EP499" i="1"/>
  <c r="P515" i="1"/>
  <c r="F740" i="1"/>
  <c r="BC646" i="1"/>
  <c r="AZ577" i="1"/>
  <c r="F595" i="1"/>
  <c r="FW540" i="1"/>
  <c r="EN545" i="1"/>
  <c r="AD344" i="1"/>
  <c r="Q371" i="1"/>
  <c r="U344" i="1"/>
  <c r="F393" i="1"/>
  <c r="AK508" i="1"/>
  <c r="V403" i="1"/>
  <c r="F437" i="1"/>
  <c r="AC344" i="1"/>
  <c r="CH371" i="1"/>
  <c r="P371" i="1"/>
  <c r="CE371" i="1"/>
  <c r="CF371" i="1"/>
  <c r="F425" i="1"/>
  <c r="AZ403" i="1"/>
  <c r="EC231" i="1"/>
  <c r="AD172" i="1"/>
  <c r="Q231" i="1"/>
  <c r="AT30" i="1"/>
  <c r="F95" i="1"/>
  <c r="GO114" i="1"/>
  <c r="GM47" i="1"/>
  <c r="GN47" i="1"/>
  <c r="DV30" i="1"/>
  <c r="DI77" i="1"/>
  <c r="CA584" i="1"/>
  <c r="P681" i="1"/>
  <c r="DP650" i="1"/>
  <c r="DP724" i="1"/>
  <c r="GM454" i="1"/>
  <c r="GO454" i="1"/>
  <c r="P530" i="1"/>
  <c r="DM499" i="1"/>
  <c r="GM410" i="1"/>
  <c r="DI446" i="1"/>
  <c r="P479" i="1"/>
  <c r="GO362" i="1"/>
  <c r="GN277" i="1"/>
  <c r="GN198" i="1"/>
  <c r="GM42" i="1"/>
  <c r="BA344" i="1"/>
  <c r="F391" i="1"/>
  <c r="V30" i="1"/>
  <c r="F100" i="1"/>
  <c r="V312" i="1"/>
  <c r="DQ403" i="1"/>
  <c r="P441" i="1"/>
  <c r="DN344" i="1"/>
  <c r="P394" i="1"/>
  <c r="GO348" i="1"/>
  <c r="DI263" i="1"/>
  <c r="P294" i="1"/>
  <c r="GN229" i="1"/>
  <c r="P164" i="1"/>
  <c r="DO109" i="1"/>
  <c r="GO456" i="1"/>
  <c r="GN211" i="1"/>
  <c r="GN66" i="1"/>
  <c r="X403" i="1"/>
  <c r="F440" i="1"/>
  <c r="W344" i="1"/>
  <c r="F395" i="1"/>
  <c r="EQ231" i="1"/>
  <c r="FZ172" i="1"/>
  <c r="GN136" i="1"/>
  <c r="T30" i="1"/>
  <c r="F98" i="1"/>
  <c r="T312" i="1"/>
  <c r="GM363" i="1"/>
  <c r="BA30" i="1"/>
  <c r="F97" i="1"/>
  <c r="BA312" i="1"/>
  <c r="AL687" i="1"/>
  <c r="Y694" i="1"/>
  <c r="P508" i="1"/>
  <c r="CE508" i="1"/>
  <c r="AC499" i="1"/>
  <c r="CF508" i="1"/>
  <c r="CH508" i="1"/>
  <c r="FZ403" i="1"/>
  <c r="EQ414" i="1"/>
  <c r="DH371" i="1"/>
  <c r="FW371" i="1"/>
  <c r="DU344" i="1"/>
  <c r="FX371" i="1"/>
  <c r="FZ371" i="1"/>
  <c r="GM133" i="1"/>
  <c r="GN133" i="1"/>
  <c r="EH26" i="1"/>
  <c r="P321" i="1"/>
  <c r="EH614" i="1"/>
  <c r="AH30" i="1"/>
  <c r="U77" i="1"/>
  <c r="AL77" i="1"/>
  <c r="CA694" i="1"/>
  <c r="AP646" i="1"/>
  <c r="F733" i="1"/>
  <c r="V17" i="2" s="1"/>
  <c r="BA499" i="1"/>
  <c r="F528" i="1"/>
  <c r="GM271" i="1"/>
  <c r="CA282" i="1" s="1"/>
  <c r="GN271" i="1"/>
  <c r="R403" i="1"/>
  <c r="F428" i="1"/>
  <c r="DU263" i="1"/>
  <c r="FZ282" i="1"/>
  <c r="DH282" i="1"/>
  <c r="FW282" i="1"/>
  <c r="FX282" i="1"/>
  <c r="CB282" i="1"/>
  <c r="DI344" i="1"/>
  <c r="P383" i="1"/>
  <c r="AK140" i="1"/>
  <c r="AV655" i="1"/>
  <c r="CE650" i="1"/>
  <c r="P687" i="1"/>
  <c r="F697" i="1"/>
  <c r="DO577" i="1"/>
  <c r="P608" i="1"/>
  <c r="W403" i="1"/>
  <c r="F438" i="1"/>
  <c r="AT263" i="1"/>
  <c r="F300" i="1"/>
  <c r="FX540" i="1"/>
  <c r="EO545" i="1"/>
  <c r="U499" i="1"/>
  <c r="F530" i="1"/>
  <c r="ED172" i="1"/>
  <c r="DQ231" i="1"/>
  <c r="GN127" i="1"/>
  <c r="CB140" i="1" s="1"/>
  <c r="FY30" i="1"/>
  <c r="EP77" i="1"/>
  <c r="GM61" i="1"/>
  <c r="W30" i="1"/>
  <c r="F101" i="1"/>
  <c r="W312" i="1"/>
  <c r="EI172" i="1"/>
  <c r="P241" i="1"/>
  <c r="DI403" i="1"/>
  <c r="P426" i="1"/>
  <c r="R172" i="1"/>
  <c r="F245" i="1"/>
  <c r="P706" i="1"/>
  <c r="DI687" i="1"/>
  <c r="EP263" i="1"/>
  <c r="P289" i="1"/>
  <c r="GN267" i="1"/>
  <c r="T109" i="1"/>
  <c r="F161" i="1"/>
  <c r="F252" i="1"/>
  <c r="T172" i="1"/>
  <c r="AS646" i="1"/>
  <c r="F741" i="1"/>
  <c r="T17" i="2" s="1"/>
  <c r="CI508" i="1"/>
  <c r="BY499" i="1"/>
  <c r="AP508" i="1"/>
  <c r="FX403" i="1"/>
  <c r="EO414" i="1"/>
  <c r="F550" i="1"/>
  <c r="AV540" i="1"/>
  <c r="DL499" i="1"/>
  <c r="P529" i="1"/>
  <c r="AZ172" i="1"/>
  <c r="F242" i="1"/>
  <c r="GM351" i="1"/>
  <c r="GO351" i="1"/>
  <c r="Q446" i="1"/>
  <c r="F479" i="1"/>
  <c r="AZ646" i="1"/>
  <c r="F735" i="1"/>
  <c r="S577" i="1"/>
  <c r="F599" i="1"/>
  <c r="ER446" i="1"/>
  <c r="P478" i="1"/>
  <c r="P606" i="1"/>
  <c r="DM577" i="1"/>
  <c r="GM450" i="1"/>
  <c r="GO450" i="1"/>
  <c r="CC467" i="1" s="1"/>
  <c r="Q724" i="1"/>
  <c r="Q650" i="1"/>
  <c r="F667" i="1"/>
  <c r="EP344" i="1"/>
  <c r="P378" i="1"/>
  <c r="F523" i="1"/>
  <c r="S499" i="1"/>
  <c r="F429" i="1"/>
  <c r="S403" i="1"/>
  <c r="AF263" i="1"/>
  <c r="S282" i="1"/>
  <c r="F742" i="1"/>
  <c r="U17" i="2" s="1"/>
  <c r="AT646" i="1"/>
  <c r="AC263" i="1"/>
  <c r="P282" i="1"/>
  <c r="CE282" i="1"/>
  <c r="CF282" i="1"/>
  <c r="CH282" i="1"/>
  <c r="GM501" i="1"/>
  <c r="CA508" i="1" s="1"/>
  <c r="AB508" i="1"/>
  <c r="GO449" i="1"/>
  <c r="FU467" i="1" s="1"/>
  <c r="GM449" i="1"/>
  <c r="FS467" i="1" s="1"/>
  <c r="DT467" i="1"/>
  <c r="P417" i="1"/>
  <c r="DH403" i="1"/>
  <c r="GM54" i="1"/>
  <c r="GN54" i="1"/>
  <c r="P596" i="1"/>
  <c r="DI577" i="1"/>
  <c r="Q499" i="1"/>
  <c r="F520" i="1"/>
  <c r="DW344" i="1"/>
  <c r="DJ371" i="1"/>
  <c r="AL282" i="1"/>
  <c r="DQ263" i="1"/>
  <c r="P309" i="1"/>
  <c r="GN175" i="1"/>
  <c r="FT231" i="1" s="1"/>
  <c r="AZ109" i="1"/>
  <c r="F151" i="1"/>
  <c r="GO116" i="1"/>
  <c r="GM116" i="1"/>
  <c r="GM72" i="1"/>
  <c r="GN72" i="1"/>
  <c r="GM64" i="1"/>
  <c r="GN64" i="1"/>
  <c r="DT77" i="1"/>
  <c r="AF30" i="1"/>
  <c r="S77" i="1"/>
  <c r="ES646" i="1"/>
  <c r="P744" i="1"/>
  <c r="F490" i="1"/>
  <c r="V446" i="1"/>
  <c r="V263" i="1"/>
  <c r="F305" i="1"/>
  <c r="U403" i="1"/>
  <c r="F436" i="1"/>
  <c r="EM263" i="1"/>
  <c r="P301" i="1"/>
  <c r="DK263" i="1"/>
  <c r="P297" i="1"/>
  <c r="DJ414" i="1"/>
  <c r="DW403" i="1"/>
  <c r="R344" i="1"/>
  <c r="F385" i="1"/>
  <c r="DJ577" i="1"/>
  <c r="P598" i="1"/>
  <c r="DM344" i="1"/>
  <c r="P393" i="1"/>
  <c r="R650" i="1"/>
  <c r="R724" i="1"/>
  <c r="F669" i="1"/>
  <c r="DT414" i="1"/>
  <c r="CI344" i="1"/>
  <c r="AZ371" i="1"/>
  <c r="AC109" i="1"/>
  <c r="P140" i="1"/>
  <c r="CE140" i="1"/>
  <c r="CF140" i="1"/>
  <c r="CH140" i="1"/>
  <c r="F596" i="1"/>
  <c r="Q577" i="1"/>
  <c r="DG545" i="1"/>
  <c r="DT540" i="1"/>
  <c r="F494" i="1"/>
  <c r="Y446" i="1"/>
  <c r="DJ446" i="1"/>
  <c r="P481" i="1"/>
  <c r="ED499" i="1"/>
  <c r="DQ508" i="1"/>
  <c r="GM266" i="1"/>
  <c r="FS282" i="1" s="1"/>
  <c r="GN266" i="1"/>
  <c r="FT282" i="1" s="1"/>
  <c r="DT282" i="1"/>
  <c r="V172" i="1"/>
  <c r="F254" i="1"/>
  <c r="ET26" i="1"/>
  <c r="P325" i="1"/>
  <c r="ET614" i="1"/>
  <c r="R263" i="1"/>
  <c r="F296" i="1"/>
  <c r="CG109" i="1"/>
  <c r="AX140" i="1"/>
  <c r="AX312" i="1" s="1"/>
  <c r="GM184" i="1"/>
  <c r="GN184" i="1"/>
  <c r="EM30" i="1"/>
  <c r="P96" i="1"/>
  <c r="EM312" i="1"/>
  <c r="BC26" i="1"/>
  <c r="F328" i="1"/>
  <c r="BC614" i="1"/>
  <c r="EU26" i="1"/>
  <c r="P328" i="1"/>
  <c r="EU614" i="1"/>
  <c r="EP646" i="1"/>
  <c r="P731" i="1"/>
  <c r="X446" i="1"/>
  <c r="F493" i="1"/>
  <c r="P720" i="1"/>
  <c r="DP687" i="1"/>
  <c r="DL344" i="1"/>
  <c r="P392" i="1"/>
  <c r="AY540" i="1"/>
  <c r="F553" i="1"/>
  <c r="AY467" i="1"/>
  <c r="CH446" i="1"/>
  <c r="EQ446" i="1"/>
  <c r="P475" i="1"/>
  <c r="P152" i="1"/>
  <c r="DI109" i="1"/>
  <c r="FS694" i="1"/>
  <c r="AW655" i="1"/>
  <c r="CF650" i="1"/>
  <c r="F745" i="1"/>
  <c r="T646" i="1"/>
  <c r="CE577" i="1"/>
  <c r="AV584" i="1"/>
  <c r="DK687" i="1"/>
  <c r="P709" i="1"/>
  <c r="CE687" i="1"/>
  <c r="AV694" i="1"/>
  <c r="S687" i="1"/>
  <c r="F709" i="1"/>
  <c r="BA263" i="1"/>
  <c r="F302" i="1"/>
  <c r="R687" i="1"/>
  <c r="F708" i="1"/>
  <c r="P438" i="1"/>
  <c r="DO403" i="1"/>
  <c r="DM403" i="1"/>
  <c r="P436" i="1"/>
  <c r="P734" i="1"/>
  <c r="EI646" i="1"/>
  <c r="DH540" i="1"/>
  <c r="P548" i="1"/>
  <c r="CA467" i="1"/>
  <c r="BA403" i="1"/>
  <c r="F434" i="1"/>
  <c r="BD22" i="1"/>
  <c r="BD754" i="1"/>
  <c r="F639" i="1"/>
  <c r="DK467" i="1"/>
  <c r="DX446" i="1"/>
  <c r="AF344" i="1"/>
  <c r="S371" i="1"/>
  <c r="AX263" i="1"/>
  <c r="F289" i="1"/>
  <c r="DM263" i="1"/>
  <c r="P304" i="1"/>
  <c r="EN446" i="1"/>
  <c r="P472" i="1"/>
  <c r="ES344" i="1"/>
  <c r="P391" i="1"/>
  <c r="EC371" i="1"/>
  <c r="ES172" i="1"/>
  <c r="P251" i="1"/>
  <c r="P162" i="1"/>
  <c r="DM109" i="1"/>
  <c r="AX172" i="1"/>
  <c r="F238" i="1"/>
  <c r="AU26" i="1"/>
  <c r="F331" i="1"/>
  <c r="AU614" i="1"/>
  <c r="GM37" i="1"/>
  <c r="GN37" i="1"/>
  <c r="EV646" i="1"/>
  <c r="P749" i="1"/>
  <c r="GM407" i="1"/>
  <c r="CA414" i="1" s="1"/>
  <c r="GN407" i="1"/>
  <c r="CB414" i="1" s="1"/>
  <c r="AB414" i="1"/>
  <c r="DO344" i="1"/>
  <c r="P395" i="1"/>
  <c r="FY172" i="1"/>
  <c r="EP231" i="1"/>
  <c r="DN109" i="1"/>
  <c r="P163" i="1"/>
  <c r="F706" i="1"/>
  <c r="Q687" i="1"/>
  <c r="U109" i="1"/>
  <c r="F162" i="1"/>
  <c r="FX172" i="1"/>
  <c r="EO231" i="1"/>
  <c r="AS140" i="1" l="1"/>
  <c r="CB109" i="1"/>
  <c r="EM694" i="1"/>
  <c r="FV687" i="1"/>
  <c r="EK77" i="1"/>
  <c r="FT30" i="1"/>
  <c r="FT109" i="1"/>
  <c r="EK140" i="1"/>
  <c r="AT467" i="1"/>
  <c r="CC446" i="1"/>
  <c r="CA263" i="1"/>
  <c r="AR282" i="1"/>
  <c r="FS30" i="1"/>
  <c r="EJ77" i="1"/>
  <c r="FS172" i="1"/>
  <c r="EJ231" i="1"/>
  <c r="AX26" i="1"/>
  <c r="F319" i="1"/>
  <c r="AX614" i="1"/>
  <c r="FS403" i="1"/>
  <c r="EJ414" i="1"/>
  <c r="EO172" i="1"/>
  <c r="P237" i="1"/>
  <c r="P238" i="1"/>
  <c r="EP172" i="1"/>
  <c r="DK446" i="1"/>
  <c r="P482" i="1"/>
  <c r="DG414" i="1"/>
  <c r="DT403" i="1"/>
  <c r="S30" i="1"/>
  <c r="F92" i="1"/>
  <c r="S312" i="1"/>
  <c r="AB499" i="1"/>
  <c r="O508" i="1"/>
  <c r="CB263" i="1"/>
  <c r="AS282" i="1"/>
  <c r="FZ263" i="1"/>
  <c r="EQ282" i="1"/>
  <c r="U30" i="1"/>
  <c r="F99" i="1"/>
  <c r="U312" i="1"/>
  <c r="CB172" i="1"/>
  <c r="AS231" i="1"/>
  <c r="DQ646" i="1"/>
  <c r="P751" i="1"/>
  <c r="DH499" i="1"/>
  <c r="P511" i="1"/>
  <c r="DJ30" i="1"/>
  <c r="P91" i="1"/>
  <c r="DJ312" i="1"/>
  <c r="ER26" i="1"/>
  <c r="ER614" i="1"/>
  <c r="P323" i="1"/>
  <c r="DJ646" i="1"/>
  <c r="P738" i="1"/>
  <c r="AW446" i="1"/>
  <c r="F473" i="1"/>
  <c r="DT344" i="1"/>
  <c r="DG371" i="1"/>
  <c r="CA77" i="1"/>
  <c r="DP499" i="1"/>
  <c r="P534" i="1"/>
  <c r="CF30" i="1"/>
  <c r="AW77" i="1"/>
  <c r="X263" i="1"/>
  <c r="F308" i="1"/>
  <c r="DG687" i="1"/>
  <c r="P696" i="1"/>
  <c r="DP109" i="1"/>
  <c r="P166" i="1"/>
  <c r="AS414" i="1"/>
  <c r="CB403" i="1"/>
  <c r="S344" i="1"/>
  <c r="F386" i="1"/>
  <c r="AV687" i="1"/>
  <c r="F699" i="1"/>
  <c r="AV577" i="1"/>
  <c r="F589" i="1"/>
  <c r="AY446" i="1"/>
  <c r="F475" i="1"/>
  <c r="FT263" i="1"/>
  <c r="EK282" i="1"/>
  <c r="CH109" i="1"/>
  <c r="AY140" i="1"/>
  <c r="DG467" i="1"/>
  <c r="DT446" i="1"/>
  <c r="AR508" i="1"/>
  <c r="CA499" i="1"/>
  <c r="P263" i="1"/>
  <c r="F285" i="1"/>
  <c r="S263" i="1"/>
  <c r="F297" i="1"/>
  <c r="DQ172" i="1"/>
  <c r="P258" i="1"/>
  <c r="EO540" i="1"/>
  <c r="P551" i="1"/>
  <c r="AK109" i="1"/>
  <c r="X140" i="1"/>
  <c r="FX263" i="1"/>
  <c r="EO282" i="1"/>
  <c r="AV508" i="1"/>
  <c r="CE499" i="1"/>
  <c r="BA26" i="1"/>
  <c r="F332" i="1"/>
  <c r="BA614" i="1"/>
  <c r="T26" i="1"/>
  <c r="F333" i="1"/>
  <c r="T614" i="1"/>
  <c r="Q172" i="1"/>
  <c r="F243" i="1"/>
  <c r="CH344" i="1"/>
  <c r="AY371" i="1"/>
  <c r="X508" i="1"/>
  <c r="AK499" i="1"/>
  <c r="F590" i="1"/>
  <c r="AW577" i="1"/>
  <c r="BB22" i="1"/>
  <c r="F627" i="1"/>
  <c r="BB754" i="1"/>
  <c r="ER109" i="1"/>
  <c r="P151" i="1"/>
  <c r="S109" i="1"/>
  <c r="F155" i="1"/>
  <c r="P562" i="1"/>
  <c r="EK540" i="1"/>
  <c r="CA140" i="1"/>
  <c r="DO26" i="1"/>
  <c r="P336" i="1"/>
  <c r="DO614" i="1"/>
  <c r="DJ172" i="1"/>
  <c r="P245" i="1"/>
  <c r="DT172" i="1"/>
  <c r="DG231" i="1"/>
  <c r="EQ508" i="1"/>
  <c r="FZ499" i="1"/>
  <c r="P523" i="1"/>
  <c r="DK499" i="1"/>
  <c r="EH499" i="1"/>
  <c r="P517" i="1"/>
  <c r="AU577" i="1"/>
  <c r="F603" i="1"/>
  <c r="T263" i="1"/>
  <c r="F303" i="1"/>
  <c r="O446" i="1"/>
  <c r="F469" i="1"/>
  <c r="FW577" i="1"/>
  <c r="EN584" i="1"/>
  <c r="EO584" i="1"/>
  <c r="FX577" i="1"/>
  <c r="Q312" i="1"/>
  <c r="F586" i="1"/>
  <c r="O577" i="1"/>
  <c r="AO22" i="1"/>
  <c r="F618" i="1"/>
  <c r="AO754" i="1"/>
  <c r="ER172" i="1"/>
  <c r="P242" i="1"/>
  <c r="AB344" i="1"/>
  <c r="O371" i="1"/>
  <c r="DP446" i="1"/>
  <c r="P493" i="1"/>
  <c r="FZ650" i="1"/>
  <c r="EQ655" i="1"/>
  <c r="P735" i="1"/>
  <c r="ER646" i="1"/>
  <c r="P646" i="1"/>
  <c r="F727" i="1"/>
  <c r="F472" i="1"/>
  <c r="AV446" i="1"/>
  <c r="DH109" i="1"/>
  <c r="P143" i="1"/>
  <c r="FW687" i="1"/>
  <c r="EN694" i="1"/>
  <c r="EQ694" i="1"/>
  <c r="FZ687" i="1"/>
  <c r="FW30" i="1"/>
  <c r="EN77" i="1"/>
  <c r="EV22" i="1"/>
  <c r="P639" i="1"/>
  <c r="EV754" i="1"/>
  <c r="Q109" i="1"/>
  <c r="F152" i="1"/>
  <c r="FS371" i="1"/>
  <c r="DT577" i="1"/>
  <c r="DG584" i="1"/>
  <c r="EN172" i="1"/>
  <c r="P236" i="1"/>
  <c r="CH403" i="1"/>
  <c r="AY414" i="1"/>
  <c r="S646" i="1"/>
  <c r="F739" i="1"/>
  <c r="Y17" i="2" s="1"/>
  <c r="FU140" i="1"/>
  <c r="CE30" i="1"/>
  <c r="AV77" i="1"/>
  <c r="DQ109" i="1"/>
  <c r="P167" i="1"/>
  <c r="O414" i="1"/>
  <c r="AB403" i="1"/>
  <c r="EU22" i="1"/>
  <c r="EU754" i="1"/>
  <c r="P630" i="1"/>
  <c r="P109" i="1"/>
  <c r="F143" i="1"/>
  <c r="AV282" i="1"/>
  <c r="CE263" i="1"/>
  <c r="EO403" i="1"/>
  <c r="P420" i="1"/>
  <c r="AV724" i="1"/>
  <c r="F660" i="1"/>
  <c r="AV650" i="1"/>
  <c r="FX344" i="1"/>
  <c r="EO371" i="1"/>
  <c r="DG655" i="1"/>
  <c r="DT650" i="1"/>
  <c r="P154" i="1"/>
  <c r="DJ109" i="1"/>
  <c r="F683" i="1"/>
  <c r="AR650" i="1"/>
  <c r="CC140" i="1"/>
  <c r="AZ30" i="1"/>
  <c r="F88" i="1"/>
  <c r="AZ312" i="1"/>
  <c r="EI26" i="1"/>
  <c r="P322" i="1"/>
  <c r="EI614" i="1"/>
  <c r="DH650" i="1"/>
  <c r="P658" i="1"/>
  <c r="DH724" i="1"/>
  <c r="O650" i="1"/>
  <c r="O724" i="1"/>
  <c r="F657" i="1"/>
  <c r="FZ109" i="1"/>
  <c r="EQ140" i="1"/>
  <c r="EO694" i="1"/>
  <c r="FX687" i="1"/>
  <c r="FX30" i="1"/>
  <c r="EO77" i="1"/>
  <c r="F417" i="1"/>
  <c r="P403" i="1"/>
  <c r="EQ540" i="1"/>
  <c r="P553" i="1"/>
  <c r="X172" i="1"/>
  <c r="F257" i="1"/>
  <c r="BD18" i="1"/>
  <c r="F779" i="1"/>
  <c r="CA446" i="1"/>
  <c r="AR467" i="1"/>
  <c r="AW724" i="1"/>
  <c r="AW650" i="1"/>
  <c r="F661" i="1"/>
  <c r="EM26" i="1"/>
  <c r="P331" i="1"/>
  <c r="EJ282" i="1"/>
  <c r="FS263" i="1"/>
  <c r="DG540" i="1"/>
  <c r="P547" i="1"/>
  <c r="CF109" i="1"/>
  <c r="AW140" i="1"/>
  <c r="AZ344" i="1"/>
  <c r="F382" i="1"/>
  <c r="F738" i="1"/>
  <c r="R646" i="1"/>
  <c r="DT30" i="1"/>
  <c r="DG77" i="1"/>
  <c r="AL263" i="1"/>
  <c r="Y282" i="1"/>
  <c r="FS446" i="1"/>
  <c r="EJ467" i="1"/>
  <c r="CH263" i="1"/>
  <c r="AY282" i="1"/>
  <c r="F517" i="1"/>
  <c r="AP499" i="1"/>
  <c r="W26" i="1"/>
  <c r="F336" i="1"/>
  <c r="W614" i="1"/>
  <c r="EP30" i="1"/>
  <c r="P84" i="1"/>
  <c r="EP312" i="1"/>
  <c r="FW263" i="1"/>
  <c r="EN282" i="1"/>
  <c r="CA687" i="1"/>
  <c r="AR694" i="1"/>
  <c r="AR724" i="1" s="1"/>
  <c r="EH22" i="1"/>
  <c r="P623" i="1"/>
  <c r="G16" i="2" s="1"/>
  <c r="G19" i="2" s="1"/>
  <c r="EH754" i="1"/>
  <c r="FW344" i="1"/>
  <c r="EN371" i="1"/>
  <c r="CH499" i="1"/>
  <c r="AY508" i="1"/>
  <c r="P499" i="1"/>
  <c r="F511" i="1"/>
  <c r="EQ172" i="1"/>
  <c r="P239" i="1"/>
  <c r="CF344" i="1"/>
  <c r="AW371" i="1"/>
  <c r="EN540" i="1"/>
  <c r="P550" i="1"/>
  <c r="FV650" i="1"/>
  <c r="EM655" i="1"/>
  <c r="AY687" i="1"/>
  <c r="F702" i="1"/>
  <c r="DN646" i="1"/>
  <c r="P747" i="1"/>
  <c r="AB172" i="1"/>
  <c r="O231" i="1"/>
  <c r="P432" i="1"/>
  <c r="EL403" i="1"/>
  <c r="R30" i="1"/>
  <c r="F91" i="1"/>
  <c r="R312" i="1"/>
  <c r="DJ263" i="1"/>
  <c r="P296" i="1"/>
  <c r="P419" i="1"/>
  <c r="EN403" i="1"/>
  <c r="FX499" i="1"/>
  <c r="EO508" i="1"/>
  <c r="DK30" i="1"/>
  <c r="P92" i="1"/>
  <c r="DK312" i="1"/>
  <c r="P587" i="1"/>
  <c r="DH577" i="1"/>
  <c r="DI646" i="1"/>
  <c r="P736" i="1"/>
  <c r="AZ263" i="1"/>
  <c r="F293" i="1"/>
  <c r="CC371" i="1"/>
  <c r="FX650" i="1"/>
  <c r="EO655" i="1"/>
  <c r="F663" i="1"/>
  <c r="AY650" i="1"/>
  <c r="AY724" i="1"/>
  <c r="AP26" i="1"/>
  <c r="F321" i="1"/>
  <c r="AP614" i="1"/>
  <c r="CE172" i="1"/>
  <c r="AV231" i="1"/>
  <c r="CF172" i="1"/>
  <c r="AW231" i="1"/>
  <c r="AT403" i="1"/>
  <c r="F432" i="1"/>
  <c r="EJ540" i="1"/>
  <c r="P573" i="1"/>
  <c r="AB687" i="1"/>
  <c r="O694" i="1"/>
  <c r="FX109" i="1"/>
  <c r="EO140" i="1"/>
  <c r="P522" i="1"/>
  <c r="DJ499" i="1"/>
  <c r="DH687" i="1"/>
  <c r="P697" i="1"/>
  <c r="AK30" i="1"/>
  <c r="X77" i="1"/>
  <c r="DH30" i="1"/>
  <c r="P80" i="1"/>
  <c r="DH312" i="1"/>
  <c r="Q263" i="1"/>
  <c r="F294" i="1"/>
  <c r="FU371" i="1"/>
  <c r="AX646" i="1"/>
  <c r="F731" i="1"/>
  <c r="AW414" i="1"/>
  <c r="CF403" i="1"/>
  <c r="P494" i="1"/>
  <c r="DQ446" i="1"/>
  <c r="AU650" i="1"/>
  <c r="F674" i="1"/>
  <c r="AB30" i="1"/>
  <c r="O77" i="1"/>
  <c r="FS140" i="1"/>
  <c r="DN26" i="1"/>
  <c r="P335" i="1"/>
  <c r="DN614" i="1"/>
  <c r="P30" i="1"/>
  <c r="F80" i="1"/>
  <c r="P312" i="1"/>
  <c r="Y577" i="1"/>
  <c r="F611" i="1"/>
  <c r="EJ508" i="1"/>
  <c r="FS499" i="1"/>
  <c r="P398" i="1"/>
  <c r="DQ344" i="1"/>
  <c r="F258" i="1"/>
  <c r="Y172" i="1"/>
  <c r="Y109" i="1"/>
  <c r="F167" i="1"/>
  <c r="DP371" i="1"/>
  <c r="EC344" i="1"/>
  <c r="DT263" i="1"/>
  <c r="DG282" i="1"/>
  <c r="AZ508" i="1"/>
  <c r="CI499" i="1"/>
  <c r="P422" i="1"/>
  <c r="EQ403" i="1"/>
  <c r="V26" i="1"/>
  <c r="F335" i="1"/>
  <c r="V614" i="1"/>
  <c r="P750" i="1"/>
  <c r="DP646" i="1"/>
  <c r="DI30" i="1"/>
  <c r="P89" i="1"/>
  <c r="DI312" i="1"/>
  <c r="P344" i="1"/>
  <c r="F374" i="1"/>
  <c r="Q344" i="1"/>
  <c r="F383" i="1"/>
  <c r="FT403" i="1"/>
  <c r="EK414" i="1"/>
  <c r="DM26" i="1"/>
  <c r="P334" i="1"/>
  <c r="DM614" i="1"/>
  <c r="AQ26" i="1"/>
  <c r="F322" i="1"/>
  <c r="AQ614" i="1"/>
  <c r="F748" i="1"/>
  <c r="W646" i="1"/>
  <c r="DK109" i="1"/>
  <c r="P155" i="1"/>
  <c r="CH172" i="1"/>
  <c r="AY231" i="1"/>
  <c r="Y646" i="1"/>
  <c r="F751" i="1"/>
  <c r="FV577" i="1"/>
  <c r="EM584" i="1"/>
  <c r="O263" i="1"/>
  <c r="F284" i="1"/>
  <c r="AR414" i="1"/>
  <c r="CA403" i="1"/>
  <c r="AU22" i="1"/>
  <c r="F633" i="1"/>
  <c r="FS687" i="1"/>
  <c r="EJ694" i="1"/>
  <c r="BC22" i="1"/>
  <c r="BC754" i="1"/>
  <c r="F630" i="1"/>
  <c r="AX109" i="1"/>
  <c r="F147" i="1"/>
  <c r="ET22" i="1"/>
  <c r="P627" i="1"/>
  <c r="ET754" i="1"/>
  <c r="DQ499" i="1"/>
  <c r="P535" i="1"/>
  <c r="CE109" i="1"/>
  <c r="AV140" i="1"/>
  <c r="P428" i="1"/>
  <c r="DJ403" i="1"/>
  <c r="FT172" i="1"/>
  <c r="EK231" i="1"/>
  <c r="DJ344" i="1"/>
  <c r="P385" i="1"/>
  <c r="FU446" i="1"/>
  <c r="EL467" i="1"/>
  <c r="CF263" i="1"/>
  <c r="AW282" i="1"/>
  <c r="Q646" i="1"/>
  <c r="F736" i="1"/>
  <c r="DH263" i="1"/>
  <c r="P285" i="1"/>
  <c r="AL30" i="1"/>
  <c r="Y77" i="1"/>
  <c r="FZ344" i="1"/>
  <c r="EQ371" i="1"/>
  <c r="DH344" i="1"/>
  <c r="P374" i="1"/>
  <c r="CF499" i="1"/>
  <c r="AW508" i="1"/>
  <c r="F721" i="1"/>
  <c r="Y687" i="1"/>
  <c r="CA577" i="1"/>
  <c r="AR584" i="1"/>
  <c r="EC172" i="1"/>
  <c r="DP231" i="1"/>
  <c r="CE344" i="1"/>
  <c r="AV371" i="1"/>
  <c r="FS650" i="1"/>
  <c r="EJ655" i="1"/>
  <c r="F592" i="1"/>
  <c r="AY577" i="1"/>
  <c r="CA231" i="1"/>
  <c r="AB109" i="1"/>
  <c r="O140" i="1"/>
  <c r="CD687" i="1"/>
  <c r="AU694" i="1"/>
  <c r="EN508" i="1"/>
  <c r="FW499" i="1"/>
  <c r="ER508" i="1"/>
  <c r="GA499" i="1"/>
  <c r="X371" i="1"/>
  <c r="AK344" i="1"/>
  <c r="FZ577" i="1"/>
  <c r="EQ584" i="1"/>
  <c r="S172" i="1"/>
  <c r="F246" i="1"/>
  <c r="DK172" i="1"/>
  <c r="P246" i="1"/>
  <c r="CA371" i="1"/>
  <c r="FW650" i="1"/>
  <c r="EN655" i="1"/>
  <c r="F700" i="1"/>
  <c r="AW687" i="1"/>
  <c r="ES26" i="1"/>
  <c r="P332" i="1"/>
  <c r="ES614" i="1"/>
  <c r="DL26" i="1"/>
  <c r="P333" i="1"/>
  <c r="DL614" i="1"/>
  <c r="P172" i="1"/>
  <c r="F234" i="1"/>
  <c r="EC30" i="1"/>
  <c r="DP77" i="1"/>
  <c r="FW109" i="1"/>
  <c r="EN140" i="1"/>
  <c r="ER263" i="1"/>
  <c r="P293" i="1"/>
  <c r="FZ30" i="1"/>
  <c r="EQ77" i="1"/>
  <c r="DK344" i="1"/>
  <c r="P386" i="1"/>
  <c r="EJ584" i="1"/>
  <c r="FS577" i="1"/>
  <c r="AV414" i="1"/>
  <c r="CE403" i="1"/>
  <c r="CB77" i="1"/>
  <c r="DT109" i="1"/>
  <c r="DG140" i="1"/>
  <c r="EG22" i="1"/>
  <c r="EG754" i="1"/>
  <c r="P618" i="1"/>
  <c r="CH30" i="1"/>
  <c r="AY77" i="1"/>
  <c r="DT499" i="1"/>
  <c r="DG508" i="1"/>
  <c r="Y344" i="1"/>
  <c r="F398" i="1"/>
  <c r="DQ30" i="1"/>
  <c r="P104" i="1"/>
  <c r="DQ312" i="1"/>
  <c r="Y499" i="1"/>
  <c r="F535" i="1"/>
  <c r="F752" i="1" l="1"/>
  <c r="AR646" i="1"/>
  <c r="EG18" i="1"/>
  <c r="P758" i="1"/>
  <c r="P612" i="1"/>
  <c r="EJ577" i="1"/>
  <c r="AU687" i="1"/>
  <c r="F713" i="1"/>
  <c r="EM577" i="1"/>
  <c r="P603" i="1"/>
  <c r="DN22" i="1"/>
  <c r="P637" i="1"/>
  <c r="DN754" i="1"/>
  <c r="FS344" i="1"/>
  <c r="EJ371" i="1"/>
  <c r="P663" i="1"/>
  <c r="EQ650" i="1"/>
  <c r="EQ724" i="1"/>
  <c r="AO18" i="1"/>
  <c r="F758" i="1"/>
  <c r="P589" i="1"/>
  <c r="EN577" i="1"/>
  <c r="BB18" i="1"/>
  <c r="F767" i="1"/>
  <c r="AY109" i="1"/>
  <c r="F148" i="1"/>
  <c r="AW30" i="1"/>
  <c r="AW312" i="1"/>
  <c r="F83" i="1"/>
  <c r="ER22" i="1"/>
  <c r="P625" i="1"/>
  <c r="ER754" i="1"/>
  <c r="AS263" i="1"/>
  <c r="F299" i="1"/>
  <c r="P416" i="1"/>
  <c r="DG403" i="1"/>
  <c r="EJ172" i="1"/>
  <c r="P259" i="1"/>
  <c r="AR263" i="1"/>
  <c r="F310" i="1"/>
  <c r="EK109" i="1"/>
  <c r="P157" i="1"/>
  <c r="DL22" i="1"/>
  <c r="P635" i="1"/>
  <c r="DL754" i="1"/>
  <c r="EN650" i="1"/>
  <c r="P660" i="1"/>
  <c r="EN724" i="1"/>
  <c r="AV344" i="1"/>
  <c r="F376" i="1"/>
  <c r="AW499" i="1"/>
  <c r="F514" i="1"/>
  <c r="EQ344" i="1"/>
  <c r="P379" i="1"/>
  <c r="AW263" i="1"/>
  <c r="F288" i="1"/>
  <c r="BC18" i="1"/>
  <c r="F770" i="1"/>
  <c r="AR403" i="1"/>
  <c r="F442" i="1"/>
  <c r="EK403" i="1"/>
  <c r="P431" i="1"/>
  <c r="P26" i="1"/>
  <c r="F315" i="1"/>
  <c r="P614" i="1"/>
  <c r="F103" i="1"/>
  <c r="X30" i="1"/>
  <c r="X312" i="1"/>
  <c r="O687" i="1"/>
  <c r="F696" i="1"/>
  <c r="AV172" i="1"/>
  <c r="F236" i="1"/>
  <c r="P661" i="1"/>
  <c r="EO724" i="1"/>
  <c r="EO650" i="1"/>
  <c r="P514" i="1"/>
  <c r="EO499" i="1"/>
  <c r="EN263" i="1"/>
  <c r="P287" i="1"/>
  <c r="EJ446" i="1"/>
  <c r="P495" i="1"/>
  <c r="DG30" i="1"/>
  <c r="P79" i="1"/>
  <c r="DG312" i="1"/>
  <c r="EM614" i="1"/>
  <c r="EO30" i="1"/>
  <c r="P83" i="1"/>
  <c r="EO312" i="1"/>
  <c r="P148" i="1"/>
  <c r="EQ109" i="1"/>
  <c r="EI22" i="1"/>
  <c r="EI754" i="1"/>
  <c r="P624" i="1"/>
  <c r="AV30" i="1"/>
  <c r="F82" i="1"/>
  <c r="AV312" i="1"/>
  <c r="EQ687" i="1"/>
  <c r="P702" i="1"/>
  <c r="Q26" i="1"/>
  <c r="F324" i="1"/>
  <c r="Q614" i="1"/>
  <c r="P516" i="1"/>
  <c r="EQ499" i="1"/>
  <c r="AR140" i="1"/>
  <c r="CA109" i="1"/>
  <c r="X109" i="1"/>
  <c r="F166" i="1"/>
  <c r="AR499" i="1"/>
  <c r="F536" i="1"/>
  <c r="AS403" i="1"/>
  <c r="F431" i="1"/>
  <c r="DG344" i="1"/>
  <c r="P373" i="1"/>
  <c r="AS172" i="1"/>
  <c r="F248" i="1"/>
  <c r="AX22" i="1"/>
  <c r="AX754" i="1"/>
  <c r="F621" i="1"/>
  <c r="EM687" i="1"/>
  <c r="P713" i="1"/>
  <c r="CA172" i="1"/>
  <c r="AR231" i="1"/>
  <c r="AY172" i="1"/>
  <c r="F239" i="1"/>
  <c r="O30" i="1"/>
  <c r="F79" i="1"/>
  <c r="O312" i="1"/>
  <c r="AU724" i="1"/>
  <c r="O172" i="1"/>
  <c r="F233" i="1"/>
  <c r="F516" i="1"/>
  <c r="AY499" i="1"/>
  <c r="F726" i="1"/>
  <c r="O646" i="1"/>
  <c r="O344" i="1"/>
  <c r="F373" i="1"/>
  <c r="CA30" i="1"/>
  <c r="AR77" i="1"/>
  <c r="S26" i="1"/>
  <c r="F327" i="1"/>
  <c r="S614" i="1"/>
  <c r="AY30" i="1"/>
  <c r="F85" i="1"/>
  <c r="AY312" i="1"/>
  <c r="DP30" i="1"/>
  <c r="P103" i="1"/>
  <c r="DP312" i="1"/>
  <c r="ER499" i="1"/>
  <c r="P519" i="1"/>
  <c r="AR577" i="1"/>
  <c r="F612" i="1"/>
  <c r="DQ26" i="1"/>
  <c r="P339" i="1"/>
  <c r="DQ614" i="1"/>
  <c r="P142" i="1"/>
  <c r="DG109" i="1"/>
  <c r="F419" i="1"/>
  <c r="AV403" i="1"/>
  <c r="O109" i="1"/>
  <c r="F142" i="1"/>
  <c r="DM22" i="1"/>
  <c r="DM754" i="1"/>
  <c r="P636" i="1"/>
  <c r="AZ499" i="1"/>
  <c r="F519" i="1"/>
  <c r="DP344" i="1"/>
  <c r="P397" i="1"/>
  <c r="EJ499" i="1"/>
  <c r="P536" i="1"/>
  <c r="DH26" i="1"/>
  <c r="P315" i="1"/>
  <c r="DH614" i="1"/>
  <c r="F732" i="1"/>
  <c r="AY646" i="1"/>
  <c r="DK26" i="1"/>
  <c r="P327" i="1"/>
  <c r="DK614" i="1"/>
  <c r="EM650" i="1"/>
  <c r="P674" i="1"/>
  <c r="EM724" i="1"/>
  <c r="AW344" i="1"/>
  <c r="F377" i="1"/>
  <c r="EN344" i="1"/>
  <c r="P376" i="1"/>
  <c r="W22" i="1"/>
  <c r="F638" i="1"/>
  <c r="W754" i="1"/>
  <c r="AW646" i="1"/>
  <c r="F730" i="1"/>
  <c r="P727" i="1"/>
  <c r="DH646" i="1"/>
  <c r="P657" i="1"/>
  <c r="DG650" i="1"/>
  <c r="DG724" i="1"/>
  <c r="O403" i="1"/>
  <c r="F416" i="1"/>
  <c r="AY403" i="1"/>
  <c r="F422" i="1"/>
  <c r="DG577" i="1"/>
  <c r="P586" i="1"/>
  <c r="EN30" i="1"/>
  <c r="P82" i="1"/>
  <c r="EN312" i="1"/>
  <c r="EN687" i="1"/>
  <c r="P699" i="1"/>
  <c r="DG172" i="1"/>
  <c r="P233" i="1"/>
  <c r="DO22" i="1"/>
  <c r="P638" i="1"/>
  <c r="DO754" i="1"/>
  <c r="X499" i="1"/>
  <c r="F534" i="1"/>
  <c r="BA22" i="1"/>
  <c r="F634" i="1"/>
  <c r="W16" i="2" s="1"/>
  <c r="BA754" i="1"/>
  <c r="AV499" i="1"/>
  <c r="F513" i="1"/>
  <c r="EK263" i="1"/>
  <c r="P299" i="1"/>
  <c r="DJ26" i="1"/>
  <c r="P326" i="1"/>
  <c r="DJ614" i="1"/>
  <c r="P290" i="1"/>
  <c r="EQ263" i="1"/>
  <c r="O499" i="1"/>
  <c r="F510" i="1"/>
  <c r="EJ30" i="1"/>
  <c r="P105" i="1"/>
  <c r="AS77" i="1"/>
  <c r="CB30" i="1"/>
  <c r="ES22" i="1"/>
  <c r="ES754" i="1"/>
  <c r="P634" i="1"/>
  <c r="EQ577" i="1"/>
  <c r="P592" i="1"/>
  <c r="V22" i="1"/>
  <c r="F637" i="1"/>
  <c r="V754" i="1"/>
  <c r="AW403" i="1"/>
  <c r="F420" i="1"/>
  <c r="EH18" i="1"/>
  <c r="P763" i="1"/>
  <c r="P785" i="1" s="1"/>
  <c r="EJ263" i="1"/>
  <c r="P310" i="1"/>
  <c r="P700" i="1"/>
  <c r="EO687" i="1"/>
  <c r="AZ26" i="1"/>
  <c r="F323" i="1"/>
  <c r="AZ614" i="1"/>
  <c r="P510" i="1"/>
  <c r="DG499" i="1"/>
  <c r="EQ30" i="1"/>
  <c r="P85" i="1"/>
  <c r="EQ312" i="1"/>
  <c r="EN109" i="1"/>
  <c r="P145" i="1"/>
  <c r="CA344" i="1"/>
  <c r="AR371" i="1"/>
  <c r="X344" i="1"/>
  <c r="F397" i="1"/>
  <c r="EN499" i="1"/>
  <c r="P513" i="1"/>
  <c r="P683" i="1"/>
  <c r="EJ724" i="1"/>
  <c r="EJ650" i="1"/>
  <c r="DP172" i="1"/>
  <c r="P257" i="1"/>
  <c r="Y30" i="1"/>
  <c r="F104" i="1"/>
  <c r="Y312" i="1"/>
  <c r="EL446" i="1"/>
  <c r="P485" i="1"/>
  <c r="P248" i="1"/>
  <c r="EK172" i="1"/>
  <c r="AV109" i="1"/>
  <c r="F145" i="1"/>
  <c r="P767" i="1"/>
  <c r="ET18" i="1"/>
  <c r="P722" i="1"/>
  <c r="EJ687" i="1"/>
  <c r="AQ22" i="1"/>
  <c r="AQ754" i="1"/>
  <c r="F624" i="1"/>
  <c r="DI26" i="1"/>
  <c r="P324" i="1"/>
  <c r="DI614" i="1"/>
  <c r="P284" i="1"/>
  <c r="DG263" i="1"/>
  <c r="FS109" i="1"/>
  <c r="EJ140" i="1"/>
  <c r="FU344" i="1"/>
  <c r="EL371" i="1"/>
  <c r="P146" i="1"/>
  <c r="EO109" i="1"/>
  <c r="F237" i="1"/>
  <c r="AW172" i="1"/>
  <c r="AP22" i="1"/>
  <c r="AP754" i="1"/>
  <c r="F623" i="1"/>
  <c r="V16" i="2" s="1"/>
  <c r="V19" i="2" s="1"/>
  <c r="AT371" i="1"/>
  <c r="CC344" i="1"/>
  <c r="R26" i="1"/>
  <c r="F326" i="1"/>
  <c r="R614" i="1"/>
  <c r="AR687" i="1"/>
  <c r="F722" i="1"/>
  <c r="EP26" i="1"/>
  <c r="P319" i="1"/>
  <c r="EP614" i="1"/>
  <c r="F290" i="1"/>
  <c r="AY263" i="1"/>
  <c r="Y263" i="1"/>
  <c r="F309" i="1"/>
  <c r="AW109" i="1"/>
  <c r="F146" i="1"/>
  <c r="AR446" i="1"/>
  <c r="F495" i="1"/>
  <c r="CC109" i="1"/>
  <c r="AT140" i="1"/>
  <c r="EO344" i="1"/>
  <c r="P377" i="1"/>
  <c r="F729" i="1"/>
  <c r="AV646" i="1"/>
  <c r="AV263" i="1"/>
  <c r="F287" i="1"/>
  <c r="EU18" i="1"/>
  <c r="P770" i="1"/>
  <c r="EL140" i="1"/>
  <c r="FU109" i="1"/>
  <c r="EV18" i="1"/>
  <c r="P779" i="1"/>
  <c r="EO577" i="1"/>
  <c r="P590" i="1"/>
  <c r="AY344" i="1"/>
  <c r="F379" i="1"/>
  <c r="T22" i="1"/>
  <c r="T754" i="1"/>
  <c r="F635" i="1"/>
  <c r="EO263" i="1"/>
  <c r="P288" i="1"/>
  <c r="DG446" i="1"/>
  <c r="P469" i="1"/>
  <c r="U26" i="1"/>
  <c r="F334" i="1"/>
  <c r="U614" i="1"/>
  <c r="P442" i="1"/>
  <c r="EJ403" i="1"/>
  <c r="F485" i="1"/>
  <c r="AT446" i="1"/>
  <c r="EK30" i="1"/>
  <c r="P94" i="1"/>
  <c r="EK312" i="1"/>
  <c r="AS109" i="1"/>
  <c r="F157" i="1"/>
  <c r="AP18" i="1" l="1"/>
  <c r="F763" i="1"/>
  <c r="F785" i="1" s="1"/>
  <c r="AQ18" i="1"/>
  <c r="F764" i="1"/>
  <c r="EN646" i="1"/>
  <c r="P729" i="1"/>
  <c r="ER18" i="1"/>
  <c r="P765" i="1"/>
  <c r="U22" i="1"/>
  <c r="F636" i="1"/>
  <c r="U754" i="1"/>
  <c r="EP22" i="1"/>
  <c r="P621" i="1"/>
  <c r="EP754" i="1"/>
  <c r="AZ22" i="1"/>
  <c r="F625" i="1"/>
  <c r="AZ754" i="1"/>
  <c r="AS30" i="1"/>
  <c r="F94" i="1"/>
  <c r="AS312" i="1"/>
  <c r="DJ22" i="1"/>
  <c r="DJ754" i="1"/>
  <c r="P628" i="1"/>
  <c r="DO18" i="1"/>
  <c r="P778" i="1"/>
  <c r="P726" i="1"/>
  <c r="DG646" i="1"/>
  <c r="DM18" i="1"/>
  <c r="P776" i="1"/>
  <c r="DQ22" i="1"/>
  <c r="P641" i="1"/>
  <c r="DQ754" i="1"/>
  <c r="AR30" i="1"/>
  <c r="F105" i="1"/>
  <c r="AR312" i="1"/>
  <c r="AR172" i="1"/>
  <c r="F259" i="1"/>
  <c r="EO646" i="1"/>
  <c r="P730" i="1"/>
  <c r="EJ344" i="1"/>
  <c r="P399" i="1"/>
  <c r="EJ109" i="1"/>
  <c r="P168" i="1"/>
  <c r="Y26" i="1"/>
  <c r="F339" i="1"/>
  <c r="Y614" i="1"/>
  <c r="EQ26" i="1"/>
  <c r="P320" i="1"/>
  <c r="EQ614" i="1"/>
  <c r="V18" i="1"/>
  <c r="F777" i="1"/>
  <c r="BA18" i="1"/>
  <c r="F774" i="1"/>
  <c r="W18" i="1"/>
  <c r="F778" i="1"/>
  <c r="DP26" i="1"/>
  <c r="P338" i="1"/>
  <c r="DP614" i="1"/>
  <c r="AW26" i="1"/>
  <c r="F318" i="1"/>
  <c r="AW614" i="1"/>
  <c r="R22" i="1"/>
  <c r="F628" i="1"/>
  <c r="R754" i="1"/>
  <c r="AT344" i="1"/>
  <c r="F389" i="1"/>
  <c r="EL344" i="1"/>
  <c r="P389" i="1"/>
  <c r="EJ646" i="1"/>
  <c r="P752" i="1"/>
  <c r="ES18" i="1"/>
  <c r="P774" i="1"/>
  <c r="EJ312" i="1"/>
  <c r="DK22" i="1"/>
  <c r="P629" i="1"/>
  <c r="J16" i="2" s="1"/>
  <c r="J19" i="2" s="1"/>
  <c r="DK754" i="1"/>
  <c r="S22" i="1"/>
  <c r="S754" i="1"/>
  <c r="F629" i="1"/>
  <c r="Y16" i="2" s="1"/>
  <c r="Y19" i="2" s="1"/>
  <c r="AX18" i="1"/>
  <c r="F761" i="1"/>
  <c r="Q22" i="1"/>
  <c r="F626" i="1"/>
  <c r="Q754" i="1"/>
  <c r="EM22" i="1"/>
  <c r="P633" i="1"/>
  <c r="H16" i="2" s="1"/>
  <c r="EM754" i="1"/>
  <c r="P22" i="1"/>
  <c r="P754" i="1"/>
  <c r="F617" i="1"/>
  <c r="P732" i="1"/>
  <c r="EQ646" i="1"/>
  <c r="DI22" i="1"/>
  <c r="DI754" i="1"/>
  <c r="P626" i="1"/>
  <c r="AR344" i="1"/>
  <c r="F399" i="1"/>
  <c r="EN26" i="1"/>
  <c r="P317" i="1"/>
  <c r="EN614" i="1"/>
  <c r="O26" i="1"/>
  <c r="F314" i="1"/>
  <c r="O614" i="1"/>
  <c r="T18" i="1"/>
  <c r="F775" i="1"/>
  <c r="EK26" i="1"/>
  <c r="P329" i="1"/>
  <c r="EK614" i="1"/>
  <c r="P158" i="1"/>
  <c r="EL109" i="1"/>
  <c r="EL312" i="1"/>
  <c r="F158" i="1"/>
  <c r="AT109" i="1"/>
  <c r="AT312" i="1"/>
  <c r="EM646" i="1"/>
  <c r="P743" i="1"/>
  <c r="H17" i="2" s="1"/>
  <c r="I17" i="2" s="1"/>
  <c r="DH22" i="1"/>
  <c r="P617" i="1"/>
  <c r="DH754" i="1"/>
  <c r="AY26" i="1"/>
  <c r="F320" i="1"/>
  <c r="AY614" i="1"/>
  <c r="AU646" i="1"/>
  <c r="F743" i="1"/>
  <c r="W17" i="2" s="1"/>
  <c r="X17" i="2" s="1"/>
  <c r="AU754" i="1"/>
  <c r="AR109" i="1"/>
  <c r="F168" i="1"/>
  <c r="AV26" i="1"/>
  <c r="F317" i="1"/>
  <c r="AV614" i="1"/>
  <c r="EI18" i="1"/>
  <c r="P764" i="1"/>
  <c r="EO26" i="1"/>
  <c r="P318" i="1"/>
  <c r="EO614" i="1"/>
  <c r="DG26" i="1"/>
  <c r="P314" i="1"/>
  <c r="DG614" i="1"/>
  <c r="X26" i="1"/>
  <c r="F338" i="1"/>
  <c r="X614" i="1"/>
  <c r="DL18" i="1"/>
  <c r="P775" i="1"/>
  <c r="DN18" i="1"/>
  <c r="P777" i="1"/>
  <c r="EO22" i="1" l="1"/>
  <c r="EO754" i="1"/>
  <c r="P620" i="1"/>
  <c r="EM18" i="1"/>
  <c r="P773" i="1"/>
  <c r="P788" i="1" s="1"/>
  <c r="AR26" i="1"/>
  <c r="F340" i="1"/>
  <c r="AR614" i="1"/>
  <c r="AV22" i="1"/>
  <c r="F619" i="1"/>
  <c r="AV754" i="1"/>
  <c r="AT26" i="1"/>
  <c r="F330" i="1"/>
  <c r="AT614" i="1"/>
  <c r="DI18" i="1"/>
  <c r="P766" i="1"/>
  <c r="H19" i="2"/>
  <c r="S18" i="1"/>
  <c r="F769" i="1"/>
  <c r="DP22" i="1"/>
  <c r="P640" i="1"/>
  <c r="DP754" i="1"/>
  <c r="Y22" i="1"/>
  <c r="Y754" i="1"/>
  <c r="F641" i="1"/>
  <c r="P768" i="1"/>
  <c r="DJ18" i="1"/>
  <c r="EP18" i="1"/>
  <c r="P761" i="1"/>
  <c r="EL26" i="1"/>
  <c r="P330" i="1"/>
  <c r="EL614" i="1"/>
  <c r="U18" i="1"/>
  <c r="F776" i="1"/>
  <c r="DG22" i="1"/>
  <c r="P616" i="1"/>
  <c r="DG754" i="1"/>
  <c r="X22" i="1"/>
  <c r="X754" i="1"/>
  <c r="F640" i="1"/>
  <c r="AU18" i="1"/>
  <c r="F773" i="1"/>
  <c r="F788" i="1" s="1"/>
  <c r="P18" i="1"/>
  <c r="F757" i="1"/>
  <c r="EJ26" i="1"/>
  <c r="P340" i="1"/>
  <c r="EJ614" i="1"/>
  <c r="AW22" i="1"/>
  <c r="F620" i="1"/>
  <c r="AW754" i="1"/>
  <c r="EQ22" i="1"/>
  <c r="P622" i="1"/>
  <c r="EQ754" i="1"/>
  <c r="AZ18" i="1"/>
  <c r="F765" i="1"/>
  <c r="DH18" i="1"/>
  <c r="P757" i="1"/>
  <c r="O22" i="1"/>
  <c r="F616" i="1"/>
  <c r="O754" i="1"/>
  <c r="AY22" i="1"/>
  <c r="AY754" i="1"/>
  <c r="F622" i="1"/>
  <c r="EK22" i="1"/>
  <c r="P631" i="1"/>
  <c r="E16" i="2" s="1"/>
  <c r="EK754" i="1"/>
  <c r="EN22" i="1"/>
  <c r="P619" i="1"/>
  <c r="EN754" i="1"/>
  <c r="Q18" i="1"/>
  <c r="F766" i="1"/>
  <c r="DK18" i="1"/>
  <c r="P769" i="1"/>
  <c r="R18" i="1"/>
  <c r="F768" i="1"/>
  <c r="DQ18" i="1"/>
  <c r="P781" i="1"/>
  <c r="AS26" i="1"/>
  <c r="F329" i="1"/>
  <c r="AS614" i="1"/>
  <c r="W19" i="2"/>
  <c r="O18" i="1" l="1"/>
  <c r="F756" i="1"/>
  <c r="EL22" i="1"/>
  <c r="P632" i="1"/>
  <c r="F16" i="2" s="1"/>
  <c r="F19" i="2" s="1"/>
  <c r="EL754" i="1"/>
  <c r="AR22" i="1"/>
  <c r="F642" i="1"/>
  <c r="AR754" i="1"/>
  <c r="EJ22" i="1"/>
  <c r="EJ754" i="1"/>
  <c r="P642" i="1"/>
  <c r="X18" i="1"/>
  <c r="F780" i="1"/>
  <c r="AV18" i="1"/>
  <c r="F759" i="1"/>
  <c r="AS22" i="1"/>
  <c r="F631" i="1"/>
  <c r="T16" i="2" s="1"/>
  <c r="AS754" i="1"/>
  <c r="EK18" i="1"/>
  <c r="P771" i="1"/>
  <c r="AY18" i="1"/>
  <c r="F762" i="1"/>
  <c r="AW18" i="1"/>
  <c r="F760" i="1"/>
  <c r="DP18" i="1"/>
  <c r="P780" i="1"/>
  <c r="AT22" i="1"/>
  <c r="F632" i="1"/>
  <c r="U16" i="2" s="1"/>
  <c r="U19" i="2" s="1"/>
  <c r="AT754" i="1"/>
  <c r="EO18" i="1"/>
  <c r="P760" i="1"/>
  <c r="Y18" i="1"/>
  <c r="F781" i="1"/>
  <c r="EN18" i="1"/>
  <c r="P759" i="1"/>
  <c r="I16" i="2"/>
  <c r="I19" i="2" s="1"/>
  <c r="E19" i="2"/>
  <c r="EQ18" i="1"/>
  <c r="P762" i="1"/>
  <c r="DG18" i="1"/>
  <c r="P756" i="1"/>
  <c r="AR18" i="1" l="1"/>
  <c r="F782" i="1"/>
  <c r="AS18" i="1"/>
  <c r="F771" i="1"/>
  <c r="EJ18" i="1"/>
  <c r="P782" i="1"/>
  <c r="AT18" i="1"/>
  <c r="F772" i="1"/>
  <c r="X16" i="2"/>
  <c r="X19" i="2" s="1"/>
  <c r="T19" i="2"/>
  <c r="EL18" i="1"/>
  <c r="P772" i="1"/>
  <c r="P784" i="1" s="1"/>
  <c r="P783" i="1" s="1"/>
  <c r="F784" i="1" l="1"/>
  <c r="F783" i="1" s="1"/>
</calcChain>
</file>

<file path=xl/sharedStrings.xml><?xml version="1.0" encoding="utf-8"?>
<sst xmlns="http://schemas.openxmlformats.org/spreadsheetml/2006/main" count="17550" uniqueCount="850">
  <si>
    <t>Smeta.RU  (495) 974-1589</t>
  </si>
  <si>
    <t>_PS_</t>
  </si>
  <si>
    <t>Smeta.RU</t>
  </si>
  <si>
    <t/>
  </si>
  <si>
    <t>Блочная комплектная трансформаторная подстанция в железобетонной оболочке типа БКТП 20/0,4 кВ с трансформаторами 2х630 кВА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</si>
  <si>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</si>
  <si>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</si>
  <si>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</si>
  <si>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</si>
  <si>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</si>
  <si>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</si>
  <si>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</si>
  <si>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</si>
  <si>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</si>
  <si>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</si>
  <si>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Строительно-монтажные работы</t>
  </si>
  <si>
    <t>Новый раздел</t>
  </si>
  <si>
    <t>Строительные работы</t>
  </si>
  <si>
    <t>Новый подраздел</t>
  </si>
  <si>
    <t>Устройство фундаментной плиты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</si>
  <si>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</si>
  <si>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</si>
  <si>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</si>
  <si>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</si>
  <si>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ТСН-2001.3. Доп. 1-42. Сб. 1, т. 6, поз. 7</t>
  </si>
  <si>
    <t>ТСН-2001.3-1. 1-1...1-7</t>
  </si>
  <si>
    <t>ТСН-2001.3-1-1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</si>
  <si>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</si>
  <si>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</si>
  <si>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</si>
  <si>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</si>
  <si>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3</t>
  </si>
  <si>
    <t>3.1-50-3</t>
  </si>
  <si>
    <t>Разработка грунта вручную в траншеях шириной более 2 м и котлованах площадью сечения до 5 м2 с глубиной траншей и котлованов до 3 м группа грунтов 1-3</t>
  </si>
  <si>
    <t>ТСН-2001.3. Доп. 1-42. Сб. 1, т. 50, поз. 3</t>
  </si>
  <si>
    <t>Поправка: ТСН-2001.3-1. р3. тб3. п.3.45  Наименование: Доработка вручную, зачистка дна и стенок с выкидкой грунта в котлованах и траншеях, разработанных механизированным способом.</t>
  </si>
  <si>
    <t>)*1,2</t>
  </si>
  <si>
    <t>ТСН-2001.3-1. 1-49...1-55</t>
  </si>
  <si>
    <t>ТСН-2001.3-1-15</t>
  </si>
  <si>
    <t>Поправка: ТСН-2001.3-1. р3. тб3. п.3.45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</si>
  <si>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</si>
  <si>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</si>
  <si>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</si>
  <si>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ТСН-2001.3. Доп. 1-42.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</si>
  <si>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</si>
  <si>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</si>
  <si>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</si>
  <si>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</si>
  <si>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</si>
  <si>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</si>
  <si>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</si>
  <si>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</si>
  <si>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</si>
  <si>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6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</si>
  <si>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</si>
  <si>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</si>
  <si>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</si>
  <si>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</si>
  <si>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</si>
  <si>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</si>
  <si>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6,1</t>
  </si>
  <si>
    <t>1.1-1-766</t>
  </si>
  <si>
    <t>Песок для строительных работ, рядовой</t>
  </si>
  <si>
    <t>м3</t>
  </si>
  <si>
    <t>ТСН-2001.1. Доп. 1-42. Р. 1, о. 1, поз. 766</t>
  </si>
  <si>
    <t>7</t>
  </si>
  <si>
    <t>3.6-1-1</t>
  </si>
  <si>
    <t>Устройство бетонной подготовки</t>
  </si>
  <si>
    <t>100 м3 в деле</t>
  </si>
  <si>
    <t>ТСН-2001.3 Доп. 47, Сб. 6, т. 1, поз. 1</t>
  </si>
  <si>
    <t>ТСН-2001.3-6. 6-1...6-13</t>
  </si>
  <si>
    <t>ТСН-2001.3-6-1</t>
  </si>
  <si>
    <t>7,1</t>
  </si>
  <si>
    <t>1.3-2-7</t>
  </si>
  <si>
    <t>Растворы цементные, марка 200</t>
  </si>
  <si>
    <t>ТСН-2001.1. Доп. 1-42. Р. 3, о. 2, поз. 7</t>
  </si>
  <si>
    <t>8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</si>
  <si>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</si>
  <si>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</si>
  <si>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</si>
  <si>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47, Сб. 8, т. 2, поз. 3</t>
  </si>
  <si>
    <t>ТСН-2001.3-8. 8-2-2,3,5...7</t>
  </si>
  <si>
    <t>ТСН-2001.3-8-2</t>
  </si>
  <si>
    <t>8,1</t>
  </si>
  <si>
    <t>1.3-2-5</t>
  </si>
  <si>
    <t>Растворы цементные, марка 100</t>
  </si>
  <si>
    <t>ТСН-2001.1. Доп. 1-42. Р. 3, о. 2, поз. 5</t>
  </si>
  <si>
    <t>8,2</t>
  </si>
  <si>
    <t>1.1-1-2161</t>
  </si>
  <si>
    <t>Материал рулонный кровельный и гидроизоляционный наплавляемый битумно-полимерный водостойкий, типа "Техноэласт ЭКП"</t>
  </si>
  <si>
    <t>м2</t>
  </si>
  <si>
    <t>ТСН-2001.1. Доп. 1-42. Р. 1, о. 1, поз. 2161</t>
  </si>
  <si>
    <t>8,3</t>
  </si>
  <si>
    <t>1.1-1-613</t>
  </si>
  <si>
    <t>т</t>
  </si>
  <si>
    <t>ТСН-2001.1 Доп. 50, Р. 1, о. 1, поз. 613</t>
  </si>
  <si>
    <t>9</t>
  </si>
  <si>
    <t>3.6-1-15</t>
  </si>
  <si>
    <t>Устройство фундаментных плит железобетонных плоских</t>
  </si>
  <si>
    <t>ТСН-2001.3 Доп. 49, Сб. 6, т. 1, поз. 15</t>
  </si>
  <si>
    <t>9,1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</si>
  <si>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</si>
  <si>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</si>
  <si>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</si>
  <si>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9,2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</si>
  <si>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</si>
  <si>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</si>
  <si>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ТСН-2001.1. Доп. 1-42. Р. 3, о. 4, поз. 21</t>
  </si>
  <si>
    <t>9,3</t>
  </si>
  <si>
    <t>1.3-1-40</t>
  </si>
  <si>
    <t>Смеси бетонные, БСГ, тяжелого бетона на гранитном щебне, класс прочности В22,5 (М300); П3, фракция 5-20, F100-150, W4</t>
  </si>
  <si>
    <t>ТСН-2001.1. Доп. 1-42. Р. 3, о. 1, поз. 40</t>
  </si>
  <si>
    <t>10</t>
  </si>
  <si>
    <t>10,1</t>
  </si>
  <si>
    <t>11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</si>
  <si>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</si>
  <si>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</si>
  <si>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ТСН-2001.3. Доп. 1-42. Сб. 8, т. 2, поз. 5</t>
  </si>
  <si>
    <t>11,1</t>
  </si>
  <si>
    <t>11,2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</si>
  <si>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</si>
  <si>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</si>
  <si>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</si>
  <si>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</si>
  <si>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</si>
  <si>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</si>
  <si>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</si>
  <si>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</si>
  <si>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</si>
  <si>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</si>
  <si>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</si>
  <si>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</si>
  <si>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</si>
  <si>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</si>
  <si>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</si>
  <si>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</si>
  <si>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</si>
  <si>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</si>
  <si>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</si>
  <si>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</si>
  <si>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</si>
  <si>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</si>
  <si>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</si>
  <si>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</si>
  <si>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</si>
  <si>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</si>
  <si>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</si>
  <si>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</si>
  <si>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</si>
  <si>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</si>
  <si>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</si>
  <si>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</si>
  <si>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</si>
  <si>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</si>
  <si>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</si>
  <si>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</si>
  <si>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</si>
  <si>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</si>
  <si>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</si>
  <si>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</si>
  <si>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</si>
  <si>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</si>
  <si>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</si>
  <si>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</si>
  <si>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</si>
  <si>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</si>
  <si>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</si>
  <si>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</si>
  <si>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</si>
  <si>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</si>
  <si>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</si>
  <si>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</si>
  <si>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</si>
  <si>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</si>
  <si>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защитного заземления БКТП</t>
  </si>
  <si>
    <t>Внешний контур заземления</t>
  </si>
  <si>
    <t>12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</si>
  <si>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</si>
  <si>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</si>
  <si>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</si>
  <si>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</si>
  <si>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Монтаж оборудования</t>
  </si>
  <si>
    <t>ТСН-2001.4-8. 8-185...8-187</t>
  </si>
  <si>
    <t>ТСН-2001.4-8-17</t>
  </si>
  <si>
    <t>13</t>
  </si>
  <si>
    <t>4.8-187-2</t>
  </si>
  <si>
    <t>Заземляющие проводники, заземлитель горизонтальный в траншее из полосовой стали, сечение 160 мм2</t>
  </si>
  <si>
    <t>100 м</t>
  </si>
  <si>
    <t>ТСН-2001.4. Доп. 1-42. Сб. 8, т. 187, поз. 2</t>
  </si>
  <si>
    <t>14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</si>
  <si>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</si>
  <si>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</si>
  <si>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</si>
  <si>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Глубинный электрод заземления</t>
  </si>
  <si>
    <t>15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</si>
  <si>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</si>
  <si>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</si>
  <si>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</si>
  <si>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</si>
  <si>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</si>
  <si>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</si>
  <si>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15,1</t>
  </si>
  <si>
    <t>1.1-1-2459</t>
  </si>
  <si>
    <t>Шнек буровой, диаметр 180 мм, длина 1,8 м</t>
  </si>
  <si>
    <t>шт.</t>
  </si>
  <si>
    <t>ТСН-2001.1. Доп. 1-42. Р. 1, о. 1, поз. 2459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</si>
  <si>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</si>
  <si>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</si>
  <si>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</si>
  <si>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</si>
  <si>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16</t>
  </si>
  <si>
    <t>3.4-9-33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</si>
  <si>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</si>
  <si>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</si>
  <si>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ТСН-2001.3. Доп. 1-42. Сб. 4, т. 9, поз. 33</t>
  </si>
  <si>
    <t>17</t>
  </si>
  <si>
    <t>3.4-10-1</t>
  </si>
  <si>
    <t>Сварка обсадных труб диаметром 168 мм</t>
  </si>
  <si>
    <t>100 м труб</t>
  </si>
  <si>
    <t>ТСН-2001.3. Доп. 1-42. Сб. 4, т. 10, поз. 1</t>
  </si>
  <si>
    <t>18</t>
  </si>
  <si>
    <t>3.4-11-1</t>
  </si>
  <si>
    <t>Резка обсадных труб диаметром 168 мм</t>
  </si>
  <si>
    <t>ТСН-2001.3. Доп. 1-42. Сб. 4, т. 11, поз. 1</t>
  </si>
  <si>
    <t>19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</si>
  <si>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</si>
  <si>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</si>
  <si>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м</t>
  </si>
  <si>
    <t>ТСН-2001.1. Доп. 1-42. Р. 12, о. 6, поз. 706</t>
  </si>
  <si>
    <t>Материалы строительные</t>
  </si>
  <si>
    <t>ТСН-2001.1 Материалы строительные</t>
  </si>
  <si>
    <t>ТСН-2001.1-1</t>
  </si>
  <si>
    <t>20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</si>
  <si>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</si>
  <si>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</si>
  <si>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</si>
  <si>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</si>
  <si>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21</t>
  </si>
  <si>
    <t>1.1-1-162</t>
  </si>
  <si>
    <t>Графит кристаллический литейный</t>
  </si>
  <si>
    <t>кг</t>
  </si>
  <si>
    <t>ТСН-2001.1. Доп. 1-42. Р. 1, о. 1, поз. 162</t>
  </si>
  <si>
    <t>22</t>
  </si>
  <si>
    <t>1.1-1-43</t>
  </si>
  <si>
    <t>Бикарбонат натрия (сода двууглекислая)</t>
  </si>
  <si>
    <t>ТСН-2001.1. Доп. 1-42. Р. 1, о. 1, поз. 43</t>
  </si>
  <si>
    <t>23</t>
  </si>
  <si>
    <t>3.7-41-4</t>
  </si>
  <si>
    <t>Установка шахт лифта массой более 2,5 т (установка приямков)</t>
  </si>
  <si>
    <t>100 шт.</t>
  </si>
  <si>
    <t>ТСН-2001.3 Доп. 47, Сб. 7, т. 41, поз. 4</t>
  </si>
  <si>
    <t>ТСН-2001.3-7. 7-31-10, 7-32...7-51</t>
  </si>
  <si>
    <t>ТСН-2001.3-7-4</t>
  </si>
  <si>
    <t>24</t>
  </si>
  <si>
    <t>3.7-41-3</t>
  </si>
  <si>
    <t>Установка шахт лифта массой до 2,5 т (установка маслоприямков)</t>
  </si>
  <si>
    <t>ТСН-2001.3 Доп. 47, Сб. 7, т. 41, поз. 3</t>
  </si>
  <si>
    <t>25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</si>
  <si>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</si>
  <si>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</si>
  <si>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</si>
  <si>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</si>
  <si>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26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</si>
  <si>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</si>
  <si>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</si>
  <si>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</si>
  <si>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</si>
  <si>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</si>
  <si>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</si>
  <si>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26,1</t>
  </si>
  <si>
    <t>1.1-1-351</t>
  </si>
  <si>
    <t>Кирпич керамический обыкновенный, размер 250х120х65 мм, марка 100</t>
  </si>
  <si>
    <t>1000 шт.</t>
  </si>
  <si>
    <t>ТСН-2001.1. Доп. 1-42. Р. 1, о. 1, поз. 351</t>
  </si>
  <si>
    <t>26,2</t>
  </si>
  <si>
    <t>27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</si>
  <si>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</si>
  <si>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</si>
  <si>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</si>
  <si>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</si>
  <si>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Ремонтно-строительные работы</t>
  </si>
  <si>
    <t>ТСН-2001.6-69. 69-1...69-49</t>
  </si>
  <si>
    <t>ТСН-2001.6-69-1</t>
  </si>
  <si>
    <t>3.15-52-1</t>
  </si>
  <si>
    <t>Простое оштукатуривание стен цементно-известковым раствором по камню и бетону внутри зданий</t>
  </si>
  <si>
    <t>100 м2 оштукатуриваемой поверхности</t>
  </si>
  <si>
    <t>ТСН-2001.3. Доп. 1-42. Сб. 15, т. 52, поз. 1</t>
  </si>
  <si>
    <t>ТСН-2001.3-15. 15-51...15-81</t>
  </si>
  <si>
    <t>ТСН-2001.3-15-7</t>
  </si>
  <si>
    <t>1.3-2-24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</si>
  <si>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</si>
  <si>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ТСН-2001.1. Доп. 1-42. Р. 3, о. 2, поз. 24</t>
  </si>
  <si>
    <t>1.3-2-14</t>
  </si>
  <si>
    <t>Растворы цементно-известковые, марка 100</t>
  </si>
  <si>
    <t>ТСН-2001.1. Доп. 1-42. Р. 3, о. 2, поз. 14</t>
  </si>
  <si>
    <t>28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</si>
  <si>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</si>
  <si>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</si>
  <si>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</si>
  <si>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</si>
  <si>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</si>
  <si>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</si>
  <si>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29</t>
  </si>
  <si>
    <t>30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</si>
  <si>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</si>
  <si>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</si>
  <si>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</si>
  <si>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31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</si>
  <si>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</si>
  <si>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</si>
  <si>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</si>
  <si>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32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</si>
  <si>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</si>
  <si>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</si>
  <si>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</si>
  <si>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32,1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</si>
  <si>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</si>
  <si>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</si>
  <si>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</si>
  <si>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3.15-51-1</t>
  </si>
  <si>
    <t>Простая штукатурка поверхностей стен по камню и бетону известковым раствором</t>
  </si>
  <si>
    <t>ТСН-2001.3. Доп. 1-42. Сб. 15, т. 51, поз. 1</t>
  </si>
  <si>
    <t>1.1-1-118</t>
  </si>
  <si>
    <t>Вода</t>
  </si>
  <si>
    <t>ТСН-2001.1. Доп. 1-42. Р. 1, о. 1, поз. 118</t>
  </si>
  <si>
    <t>1.3-2-11</t>
  </si>
  <si>
    <t>Растворы цементно-известковые, марка 25</t>
  </si>
  <si>
    <t>ТСН-2001.1. Доп. 1-42. Р. 3, о. 2, поз. 11</t>
  </si>
  <si>
    <t>1.3-2-15</t>
  </si>
  <si>
    <t>Раствор известковый, марка 4</t>
  </si>
  <si>
    <t>ТСН-2001.1. Доп. 1-42. Р. 3, о. 2, поз. 15</t>
  </si>
  <si>
    <t>3.9-33-5</t>
  </si>
  <si>
    <t>Монтаж опорных конструкций этажерочного типа</t>
  </si>
  <si>
    <t>1 т конструкций</t>
  </si>
  <si>
    <t>ТСН-2001.3. Доп. 1-42. Сб. 9, т. 33, поз. 5</t>
  </si>
  <si>
    <t>ТСН-2001.3-9. 9-1...9-72</t>
  </si>
  <si>
    <t>ТСН-2001.3-9-1</t>
  </si>
  <si>
    <t>3.9-19-1</t>
  </si>
  <si>
    <t>Монтаж лестниц прямолинейных и криволинейных, пожарных с ограждением</t>
  </si>
  <si>
    <t>ТСН-2001.3. Доп. 1-42. Сб. 9, т. 19, поз. 1</t>
  </si>
  <si>
    <t>3.10-66-1</t>
  </si>
  <si>
    <t>Ограждение лестничных площадок перилами</t>
  </si>
  <si>
    <t>100 м перил</t>
  </si>
  <si>
    <t>ТСН-2001.3 Доп. 49, Сб. 10, т. 66, поз. 1</t>
  </si>
  <si>
    <t>ТСН-2001.3-10. 10-1...10-69</t>
  </si>
  <si>
    <t>ТСН-2001.3-10-1</t>
  </si>
  <si>
    <t>33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</si>
  <si>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</si>
  <si>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</si>
  <si>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</si>
  <si>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</si>
  <si>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</si>
  <si>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</si>
  <si>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34</t>
  </si>
  <si>
    <t>3.9-57-3</t>
  </si>
  <si>
    <t>Установка алюминиевых нащельников</t>
  </si>
  <si>
    <t>ТСН-2001.3. Доп. 1-42. Сб. 9, т. 57, поз. 3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</si>
  <si>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</si>
  <si>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</si>
  <si>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</si>
  <si>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</si>
  <si>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</si>
  <si>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</si>
  <si>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Данные производителя</t>
  </si>
  <si>
    <t>Замок врезной с ручками</t>
  </si>
  <si>
    <t>КОМПЛЕКТ</t>
  </si>
  <si>
    <t>[1 014 /  6,82]</t>
  </si>
  <si>
    <t>0</t>
  </si>
  <si>
    <t>Благоустройство</t>
  </si>
  <si>
    <t>35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</si>
  <si>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</si>
  <si>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</si>
  <si>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</si>
  <si>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ТСН-2001.3. Доп. 1-42. Сб. 27, т. 12, поз. 1</t>
  </si>
  <si>
    <t>ТСН-2001.3-27. 27-1...27-21</t>
  </si>
  <si>
    <t>ТСН-2001.3-27-1</t>
  </si>
  <si>
    <t>35,1</t>
  </si>
  <si>
    <t>36</t>
  </si>
  <si>
    <t>3.27-12-2</t>
  </si>
  <si>
    <t>Устройство подстилающих и выравнивающих слоев оснований из щебня</t>
  </si>
  <si>
    <t>ТСН-2001.3. Доп. 1-42. Сб. 27, т. 12, поз. 2</t>
  </si>
  <si>
    <t>36,1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</si>
  <si>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</si>
  <si>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</si>
  <si>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</si>
  <si>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37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</si>
  <si>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</si>
  <si>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</si>
  <si>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</si>
  <si>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</si>
  <si>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</si>
  <si>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37,1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</si>
  <si>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</si>
  <si>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</si>
  <si>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</si>
  <si>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38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</si>
  <si>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</si>
  <si>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</si>
  <si>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</si>
  <si>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)*2</t>
  </si>
  <si>
    <t>38,1</t>
  </si>
  <si>
    <t>Монтажные работы</t>
  </si>
  <si>
    <t>39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</si>
  <si>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</si>
  <si>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</si>
  <si>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</si>
  <si>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</si>
  <si>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ТСН-2001.4-8. 8-28...8-72</t>
  </si>
  <si>
    <t>ТСН-2001.4-8-2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</si>
  <si>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</si>
  <si>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</si>
  <si>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</si>
  <si>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</si>
  <si>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40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</si>
  <si>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</si>
  <si>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</si>
  <si>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</si>
  <si>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</si>
  <si>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</si>
  <si>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</si>
  <si>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4.8-306-2</t>
  </si>
  <si>
    <t>Система изоляционных адаптеров для кабельных вводов напряжением до 20 кВ</t>
  </si>
  <si>
    <t>100 жил</t>
  </si>
  <si>
    <t>ТСН-2001.4. Доп. 1-42. Сб. 8, т. 306, поз. 2</t>
  </si>
  <si>
    <t>ТСН-2001.4-8. 8-291...292 (доп. 24)</t>
  </si>
  <si>
    <t>ТСН-2001.4-8-29</t>
  </si>
  <si>
    <t>41</t>
  </si>
  <si>
    <t>4.8-241-7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</si>
  <si>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150 мм2</t>
  </si>
  <si>
    <t>ТСН-2001.4. Доп. 1-42. Сб. 8, т. 241, поз. 7</t>
  </si>
  <si>
    <t>ТСН-2001.4-8. 8-188...8-272</t>
  </si>
  <si>
    <t>ТСН-2001.4-8-18</t>
  </si>
  <si>
    <t>42</t>
  </si>
  <si>
    <t>4.8-80-3</t>
  </si>
  <si>
    <t>Кабели до 35 кВ в проложенных трубах, блоках и коробах, кабель, масса 1 м, до 3 кг</t>
  </si>
  <si>
    <t>ТСН-2001.4. Доп. 1-42. Сб. 8, т. 80, поз. 3</t>
  </si>
  <si>
    <t>43</t>
  </si>
  <si>
    <t>4.8-241-9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</si>
  <si>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240 мм2</t>
  </si>
  <si>
    <t>ТСН-2001.4. Доп. 1-42. Сб. 8, т. 241, поз. 9</t>
  </si>
  <si>
    <t>44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</si>
  <si>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</si>
  <si>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</si>
  <si>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ТСН-2001.4. Доп. 1-42. Сб. 8, т. 79, поз. 1</t>
  </si>
  <si>
    <t>45</t>
  </si>
  <si>
    <t>4.8-241-2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</si>
  <si>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16 мм2</t>
  </si>
  <si>
    <t>ТСН-2001.4. Доп. 1-42. Сб. 8, т. 241, поз. 2</t>
  </si>
  <si>
    <t>46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</si>
  <si>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</si>
  <si>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</si>
  <si>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ТСН-2001.4. Доп. 1-42. Сб. 8, т. 241, поз. 1</t>
  </si>
  <si>
    <t>47</t>
  </si>
  <si>
    <t>48</t>
  </si>
  <si>
    <t>Материалы, не учтённые единичными расценками</t>
  </si>
  <si>
    <t>49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</si>
  <si>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</si>
  <si>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</si>
  <si>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</si>
  <si>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50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</si>
  <si>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</si>
  <si>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</si>
  <si>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</si>
  <si>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</si>
  <si>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</si>
  <si>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</si>
  <si>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Материалы монтажные</t>
  </si>
  <si>
    <t>ТСН-2001.1 Материалы монтажные</t>
  </si>
  <si>
    <t>ТСН-2001.1-2</t>
  </si>
  <si>
    <t>51</t>
  </si>
  <si>
    <t>1.23-10-34</t>
  </si>
  <si>
    <t>Провода неизолированные медные гибкие для электрических установок марки МГ, сечение 50 мм2</t>
  </si>
  <si>
    <t>км</t>
  </si>
  <si>
    <t>ТСН-2001.1 Доп. 44, Р. 23, о. 10, поз. 34</t>
  </si>
  <si>
    <t>Монтажные работы (телемеханика)</t>
  </si>
  <si>
    <t>52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</si>
  <si>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</si>
  <si>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</si>
  <si>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</si>
  <si>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53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</si>
  <si>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</si>
  <si>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</si>
  <si>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</si>
  <si>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</si>
  <si>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</si>
  <si>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4.8-161-1</t>
  </si>
  <si>
    <t>Провода и кабели в лотках, провод, сечением до 6 мм2</t>
  </si>
  <si>
    <t>ТСН-2001.4. Доп. 1-42. Сб. 8, т. 161, поз. 1</t>
  </si>
  <si>
    <t>ТСН-2001.4-8. 8-155...8-184</t>
  </si>
  <si>
    <t>ТСН-2001.4-8-16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</si>
  <si>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</si>
  <si>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</si>
  <si>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</si>
  <si>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</si>
  <si>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</si>
  <si>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</si>
  <si>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Данные поставщика</t>
  </si>
  <si>
    <t>Кабель интерфейсный КИПЭВ 4х2х0,6</t>
  </si>
  <si>
    <t>Материалы</t>
  </si>
  <si>
    <t>Материалы, изделия и конструкции</t>
  </si>
  <si>
    <t>[134 833,4 / 1,18 /  6,82] +  2% Заг.скл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</si>
  <si>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</si>
  <si>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</si>
  <si>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</si>
  <si>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</si>
  <si>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</si>
  <si>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</si>
  <si>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Оборудование</t>
  </si>
  <si>
    <t>54</t>
  </si>
  <si>
    <t>Цена поставщика</t>
  </si>
  <si>
    <t>Подстанция трансформаторная комлектная блочная в железобетонной оболочке типа 2БКТП-400-1250 (АВР 6-20 кВ, RM6 ID-IIII (с доп. УКТЗ, БК, МР, модулями ТМ), РУ-0,4 в соответствии с типовой схемой</t>
  </si>
  <si>
    <t>компл.</t>
  </si>
  <si>
    <t>Сметная стоимость оборудования</t>
  </si>
  <si>
    <t>ТСН-2001.13-1.</t>
  </si>
  <si>
    <t>ТСН-2001.13-1-1</t>
  </si>
  <si>
    <t>[13 658 645,5 /  5,14]</t>
  </si>
  <si>
    <t>55</t>
  </si>
  <si>
    <t>Трансформатор ТМГ-630/20/0,4 кВ</t>
  </si>
  <si>
    <t>Материал по прайсу</t>
  </si>
  <si>
    <t>[519 250 /  5,14]</t>
  </si>
  <si>
    <t>56</t>
  </si>
  <si>
    <t>Комплект ТМ "TOPAZ КП ТП 0512" с ПО "АРМ-Д-КП-TOPAZ"</t>
  </si>
  <si>
    <t>[400 000 /  5,14]</t>
  </si>
  <si>
    <t>Эксплуатация машин и механизмов</t>
  </si>
  <si>
    <t>57</t>
  </si>
  <si>
    <t>2.1-3-43</t>
  </si>
  <si>
    <t>Краны на автомобильном ходу, грузоподъемность до 70 т</t>
  </si>
  <si>
    <t>маш.-ч.</t>
  </si>
  <si>
    <t>ТСН-2001.2. Доп. 53. п.1-3-43 (032014)</t>
  </si>
  <si>
    <t>Транспортные расходы</t>
  </si>
  <si>
    <t>58</t>
  </si>
  <si>
    <t>15.2-28-7</t>
  </si>
  <si>
    <t>Перевозка грунтов дисперсных связных на расстояние до 28 км автосамосвалами грузоподъемностью до 10 т</t>
  </si>
  <si>
    <t>ТСН-2001.15 Доп. 54, Сб. 2, т. 28, поз. 7</t>
  </si>
  <si>
    <t>Транспортные затраты</t>
  </si>
  <si>
    <t>ТСН-2001.15-1. Перевозка грунта</t>
  </si>
  <si>
    <t>ТСН-2001.15-1-3</t>
  </si>
  <si>
    <t>59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</si>
  <si>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</si>
  <si>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</si>
  <si>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ТСН-2001.15 Доп. 56, Сб. 1, т. 1101, поз. 1</t>
  </si>
  <si>
    <t>ТСН-2001.15-1. Перевозка строительного мусора</t>
  </si>
  <si>
    <t>ТСН-2001.15-1-5</t>
  </si>
  <si>
    <t>Пусконаладочные работы</t>
  </si>
  <si>
    <t>БКТП 2х630 кВА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</si>
  <si>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</si>
  <si>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</si>
  <si>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</si>
  <si>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</si>
  <si>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)*0,8</t>
  </si>
  <si>
    <t>ТСН-2001.5-10. 10-4...10-44</t>
  </si>
  <si>
    <t>ТСН-2001.5-10-1</t>
  </si>
  <si>
    <t>Поправка: ТСН-2001.5. р2. п.2.5</t>
  </si>
  <si>
    <t>Телемеханика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</si>
  <si>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</si>
  <si>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</si>
  <si>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</si>
  <si>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</si>
  <si>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</si>
  <si>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</si>
  <si>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5.2-23-2</t>
  </si>
  <si>
    <t>Устройство телемеханики на стороне пункта управления</t>
  </si>
  <si>
    <t>ТСН-2001.5. Доп. 1-42. Сб. 2, т. 23, поз. 2</t>
  </si>
  <si>
    <t>Всего по смете</t>
  </si>
  <si>
    <t>Итого по смете</t>
  </si>
  <si>
    <t>СМР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</si>
  <si>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</si>
  <si>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</si>
  <si>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</si>
  <si>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</si>
  <si>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</si>
  <si>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</si>
  <si>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</si>
  <si>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</si>
  <si>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</si>
  <si>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Новый уровень цен</t>
  </si>
  <si>
    <t>_OBSM_</t>
  </si>
  <si>
    <t>9999990008</t>
  </si>
  <si>
    <t>Трудозатраты рабочих</t>
  </si>
  <si>
    <t>чел.-ч.</t>
  </si>
  <si>
    <t>2.1-1-44</t>
  </si>
  <si>
    <t>ТСН-2001.2. Доп. 1-42, п. 1-1-44 (012103)</t>
  </si>
  <si>
    <t>Бульдозеры гусеничные, мощность до 79 кВт (108 л.с.)</t>
  </si>
  <si>
    <t>2.1-1-5</t>
  </si>
  <si>
    <t>ТСН-2001.2. Доп. 1-42, п. 1-1-5 (010109)</t>
  </si>
  <si>
    <t>Экскаваторы на гусеничном ходу гидравлические, объем ковша до 0,65 м3</t>
  </si>
  <si>
    <t>2.1-1-43</t>
  </si>
  <si>
    <t>ТСН-2001.2. Доп. 1-42, п. 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</si>
  <si>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</si>
  <si>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</si>
  <si>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</si>
  <si>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</si>
  <si>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</si>
  <si>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</si>
  <si>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</si>
  <si>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</si>
  <si>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</si>
  <si>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</si>
  <si>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</si>
  <si>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1-42, п. 1-4-3 (040103)</t>
  </si>
  <si>
    <t>Погрузчики универсальные на пневмоколесном ходу, грузоподъемность до 3 т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</si>
  <si>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</si>
  <si>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</si>
  <si>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</si>
  <si>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</si>
  <si>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1-42, п. 1-6-51 (069401)</t>
  </si>
  <si>
    <t>Вибраторы поверхностные</t>
  </si>
  <si>
    <t>1.1-1-655</t>
  </si>
  <si>
    <t>ТСН-2001.1. Доп. 1-42. Р. 1, о. 1, поз. 655</t>
  </si>
  <si>
    <t>Мешковина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</si>
  <si>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</si>
  <si>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</si>
  <si>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</si>
  <si>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</si>
  <si>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</si>
  <si>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2.1-13-14</t>
  </si>
  <si>
    <t>ТСН-2001.2. Доп. 1-42, п. 1-13-14 (136001)</t>
  </si>
  <si>
    <t>Установки для сварки ручной дуговой (постоянного тока)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</si>
  <si>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</si>
  <si>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</si>
  <si>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</si>
  <si>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</si>
  <si>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</si>
  <si>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</si>
  <si>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</si>
  <si>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1-42, п. 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</si>
  <si>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</si>
  <si>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</si>
  <si>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</si>
  <si>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</si>
  <si>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</si>
  <si>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</si>
  <si>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</si>
  <si>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</si>
  <si>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</si>
  <si>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</si>
  <si>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</si>
  <si>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</si>
  <si>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</si>
  <si>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</si>
  <si>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</si>
  <si>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</si>
  <si>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</si>
  <si>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</si>
  <si>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</si>
  <si>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</si>
  <si>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</si>
  <si>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</si>
  <si>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</si>
  <si>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</si>
  <si>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</si>
  <si>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</si>
  <si>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</si>
  <si>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</si>
  <si>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</si>
  <si>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</si>
  <si>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</si>
  <si>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</si>
  <si>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</si>
  <si>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</si>
  <si>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</si>
  <si>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1-42, п. 1-2-6 (021001)</t>
  </si>
  <si>
    <t>Тракторы на пневмоколесном ходу,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</si>
  <si>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</si>
  <si>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</si>
  <si>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</si>
  <si>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</si>
  <si>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</si>
  <si>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</si>
  <si>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2.1-13-10</t>
  </si>
  <si>
    <t>ТСН-2001.2. Доп. 1-42, п. 1-13-10 (135201)</t>
  </si>
  <si>
    <t>Агрегаты сварочные однопостовые для ручной электродуговой сварки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</si>
  <si>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</si>
  <si>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</si>
  <si>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</si>
  <si>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2.1-30-54</t>
  </si>
  <si>
    <t>ТСН-2001.2. Доп. 1-42, п. 1-30-54 (308901)</t>
  </si>
  <si>
    <t>Молотки отбойные</t>
  </si>
  <si>
    <t>2.1-6-33</t>
  </si>
  <si>
    <t>ТСН-2001.2. Доп. 1-42, п. 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</si>
  <si>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</si>
  <si>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</si>
  <si>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</si>
  <si>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</si>
  <si>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1.12-5-115</t>
  </si>
  <si>
    <t>ТСН-2001.1. Доп. 1-42. Р. 12, о. 5, поз. 115</t>
  </si>
  <si>
    <t>Муфты полиэтиленовые, диаметр 100 мм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</si>
  <si>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</si>
  <si>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</si>
  <si>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</si>
  <si>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</si>
  <si>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</si>
  <si>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</si>
  <si>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</si>
  <si>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</si>
  <si>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</si>
  <si>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</si>
  <si>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</si>
  <si>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</si>
  <si>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</si>
  <si>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</si>
  <si>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</si>
  <si>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2.1-4-34</t>
  </si>
  <si>
    <t>ТСН-2001.2. Доп. 1-42, п. 1-4-34 (042906)</t>
  </si>
  <si>
    <t>Лебедки электрические, грузоподъемность до 5 т</t>
  </si>
  <si>
    <t>1.1-1-57</t>
  </si>
  <si>
    <t>ТСН-2001.1. Доп. 1-42. Р. 1, о. 1, поз. 57</t>
  </si>
  <si>
    <t>Болты строительные черные с гайками и шайбами (10х100 мм)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</si>
  <si>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</si>
  <si>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</si>
  <si>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</si>
  <si>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2.1-4-45</t>
  </si>
  <si>
    <t>ТСН-2001.2. Доп. 1-42, п. 1-4-45 (043403)</t>
  </si>
  <si>
    <t>Домкраты гидравлические, грузоподъемность до 100 т</t>
  </si>
  <si>
    <t>1.1-1-115</t>
  </si>
  <si>
    <t>ТСН-2001.1. Доп. 1-42. Р. 1, о. 1, поз. 115</t>
  </si>
  <si>
    <t>Ветошь</t>
  </si>
  <si>
    <t>2.1-2-1</t>
  </si>
  <si>
    <t>ТСН-2001.2. Доп. 1-42, п. 1-2-1 (020101)</t>
  </si>
  <si>
    <t>Тракторы на гусеничном ходу, мощность до 60 кВт (81 л.с.)</t>
  </si>
  <si>
    <t>2.1-5-15</t>
  </si>
  <si>
    <t>ТСН-2001.2. Доп. 1-42, п. 1-5-15 (050703)</t>
  </si>
  <si>
    <t>Катки прицепные пневмоколесные, масса до 50 т</t>
  </si>
  <si>
    <t>2.1-5-18</t>
  </si>
  <si>
    <t>ТСН-2001.2. Доп. 1-42, п. 1-5-18 (050902)</t>
  </si>
  <si>
    <t>Поливомоечные машины, емкость цистерны более 5000 л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</si>
  <si>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</si>
  <si>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</si>
  <si>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</si>
  <si>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</si>
  <si>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1-42, п. 1-5-7 (050301)</t>
  </si>
  <si>
    <t>Катки дорожные самоходные на пневмоколесном ходу, масса до 16 т</t>
  </si>
  <si>
    <t>2.1-5-2</t>
  </si>
  <si>
    <t>ТСН-2001.2. Доп. 1-42, п. 1-5-2 (050102)</t>
  </si>
  <si>
    <t>Катки самоходные вибрационные, масса до 8 т</t>
  </si>
  <si>
    <t>2.1-5-3</t>
  </si>
  <si>
    <t>ТСН-2001.2. Доп. 1-42, п. 1-5-3 (050103)</t>
  </si>
  <si>
    <t>Катки самоходные вибрационные, масса более 8 т</t>
  </si>
  <si>
    <t>1.1-1-46</t>
  </si>
  <si>
    <t>ТСН-2001.1. Доп. 1-42. Р. 1, о. 1, поз. 46</t>
  </si>
  <si>
    <t>Битумы нефтяные, дорожные жидкие, марка МГ, СГ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</si>
  <si>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</si>
  <si>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</si>
  <si>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</si>
  <si>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5711400000</t>
  </si>
  <si>
    <t>Песок строительный</t>
  </si>
  <si>
    <t>5745010000</t>
  </si>
  <si>
    <t>Смеси бетонные, БСГ, тяжелого бетона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</si>
  <si>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</si>
  <si>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</si>
  <si>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</si>
  <si>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</si>
  <si>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</si>
  <si>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</si>
  <si>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0930110000</t>
  </si>
  <si>
    <t>Арматура</t>
  </si>
  <si>
    <t>3664490000</t>
  </si>
  <si>
    <t>Шнеки</t>
  </si>
  <si>
    <t>1303010000</t>
  </si>
  <si>
    <t>Трубы стальные электросварные</t>
  </si>
  <si>
    <t>5711000000</t>
  </si>
  <si>
    <t>Песок, гравий</t>
  </si>
  <si>
    <t>5896000000</t>
  </si>
  <si>
    <t>Сборные железобетонные конструкции, шахты лифта и вентиляционные блоки</t>
  </si>
  <si>
    <t>Растворы готовые кладочные тяжелые цементные, марки 150</t>
  </si>
  <si>
    <t>5830120000</t>
  </si>
  <si>
    <t>Сборные железобетонные конструкции трансформаторных подстанций (БКТПУ)</t>
  </si>
  <si>
    <t>5741210000</t>
  </si>
  <si>
    <t>Кирпич керамический, силикатный (574124) или пустотелый (574104)</t>
  </si>
  <si>
    <t>0131000000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</si>
  <si>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</si>
  <si>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</si>
  <si>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</si>
  <si>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</si>
  <si>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Бетон (класс по проекту)</t>
  </si>
  <si>
    <t>Растворы известковые, марки 4</t>
  </si>
  <si>
    <t>5263130000</t>
  </si>
  <si>
    <t>Стальные опорные конструкции под трубопроводы</t>
  </si>
  <si>
    <t>1297020000</t>
  </si>
  <si>
    <t>Болты строительные с гайками и шайбами</t>
  </si>
  <si>
    <t>5262420000</t>
  </si>
  <si>
    <t>Стальные конструкции лестниц и площадок</t>
  </si>
  <si>
    <t>0930115000</t>
  </si>
  <si>
    <t>Сталь кровельная листовая оцинкованная толщиной листа 0,5 мм</t>
  </si>
  <si>
    <t>5275120000</t>
  </si>
  <si>
    <t>Алюминиевые изделия из листа и профиля (сливы, фризы, нащельники)</t>
  </si>
  <si>
    <t>4981150000</t>
  </si>
  <si>
    <t>Песок природный для строительных работ</t>
  </si>
  <si>
    <t>5711100000</t>
  </si>
  <si>
    <t>Щебень для дорожных работ</t>
  </si>
  <si>
    <t>5718400000</t>
  </si>
  <si>
    <t>Смеси асфальтобетонные</t>
  </si>
  <si>
    <t>0254211000</t>
  </si>
  <si>
    <t>Смазка силиконовая универсальная</t>
  </si>
  <si>
    <t>3449638000</t>
  </si>
  <si>
    <t>Система изоляционных адаптеров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</si>
  <si>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</si>
  <si>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</si>
  <si>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</si>
  <si>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</si>
  <si>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</si>
  <si>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</si>
  <si>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</si>
  <si>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</si>
  <si>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</si>
  <si>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</si>
  <si>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</si>
  <si>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</si>
  <si>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</si>
  <si>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</si>
  <si>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</si>
  <si>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</si>
  <si>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</si>
  <si>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</si>
  <si>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</si>
  <si>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</si>
  <si>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</si>
  <si>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</si>
  <si>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</si>
  <si>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</si>
  <si>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</si>
  <si>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</si>
  <si>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</si>
  <si>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</si>
  <si>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</si>
  <si>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</si>
  <si>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</si>
  <si>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</si>
  <si>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</si>
  <si>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</si>
  <si>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</si>
  <si>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</si>
  <si>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</si>
  <si>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</si>
  <si>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</si>
  <si>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3.1-50-3</t>
    </r>
    <r>
      <rPr>
        <i/>
        <sz val="10"/>
        <rFont val="Arial"/>
        <family val="2"/>
        <charset val="204"/>
      </rPr>
      <t xml:space="preserve">
Поправка: ТСН-2001.3-1. р3. тб3. п.3.45</t>
    </r>
  </si>
  <si>
    <t>МР</t>
  </si>
  <si>
    <t xml:space="preserve">   Итого по ТСН-2001.16</t>
  </si>
  <si>
    <t xml:space="preserve">   Итого возвратных сумм</t>
  </si>
  <si>
    <t>к нр )*2</t>
  </si>
  <si>
    <r>
      <t>ОБОРУДОВАНИЕ:
Подстанция трансформаторная комлектная блочная в железобетонной оболочке типа 2БКТП-400-1250 (АВР 6-20 кВ, RM6 ID-IIII (с доп. УКТЗ, БК, МР, модулями ТМ), РУ-0,4 в соответствии с типовой схемой</t>
    </r>
    <r>
      <rPr>
        <i/>
        <sz val="10"/>
        <color rgb="FF821E82"/>
        <rFont val="Arial"/>
        <family val="2"/>
        <charset val="204"/>
      </rPr>
      <t xml:space="preserve">
2 657 324,03 = [13 658 645,5 /  5,14]</t>
    </r>
  </si>
  <si>
    <r>
      <t>ОБОРУДОВАНИЕ:
Трансформатор ТМГ-630/20/0,4 кВ</t>
    </r>
    <r>
      <rPr>
        <i/>
        <sz val="10"/>
        <color rgb="FF821E82"/>
        <rFont val="Arial"/>
        <family val="2"/>
        <charset val="204"/>
      </rPr>
      <t xml:space="preserve">
101 021,40 = [519 250 /  5,14]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</si>
  <si>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77 821,01 = [400 000 /  5,14]</t>
    </r>
  </si>
  <si>
    <r>
      <t>5.10-32-3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</si>
  <si>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5.2-23-1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</si>
  <si>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5.2-23-2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</si>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</sst>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8" fillId="0" borderId="6" xfId="0" applyFont="1" applyBorder="1"/>
    <xf numFmtId="164" fontId="18" fillId="0" borderId="6" xfId="0" applyNumberFormat="1" applyFont="1" applyBorder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21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right" wrapText="1"/>
    </xf>
    <xf numFmtId="0" fontId="21" fillId="0" borderId="5" xfId="0" applyFont="1" applyBorder="1" applyAlignment="1">
      <alignment horizontal="right"/>
    </xf>
    <xf numFmtId="164" fontId="21" fillId="0" borderId="5" xfId="0" applyNumberFormat="1" applyFont="1" applyBorder="1" applyAlignment="1">
      <alignment horizontal="right"/>
    </xf>
    <xf numFmtId="0" fontId="21" fillId="0" borderId="5" xfId="0" applyFont="1" applyBorder="1" applyAlignment="1">
      <alignment horizontal="right" wrapText="1"/>
    </xf>
    <xf numFmtId="0" fontId="24" fillId="0" borderId="6" xfId="0" applyFont="1" applyBorder="1"/>
    <xf numFmtId="0" fontId="25" fillId="0" borderId="6" xfId="0" applyFont="1" applyBorder="1"/>
    <xf numFmtId="164" fontId="25" fillId="0" borderId="6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91"/>
  <sheetViews>
    <sheetView tabSelected="1" topLeftCell="A651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37" x14ac:dyDescent="0.2">
      <c r="A1" s="11" t="str">
        <f>Source!B1</f>
        <v>Smeta.RU  (495) 974-1589</v>
      </c>
    </row>
    <row r="2" spans="1:37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2" t="s">
        <v>800</v>
      </c>
      <c r="K2" s="22"/>
    </row>
    <row r="3" spans="1:37" ht="16.5" x14ac:dyDescent="0.25">
      <c r="A3" s="14"/>
      <c r="B3" s="15" t="s">
        <v>798</v>
      </c>
      <c r="C3" s="15"/>
      <c r="D3" s="15"/>
      <c r="E3" s="15"/>
      <c r="F3" s="13"/>
      <c r="G3" s="15" t="s">
        <v>799</v>
      </c>
      <c r="H3" s="15"/>
      <c r="I3" s="15"/>
      <c r="J3" s="15"/>
      <c r="K3" s="15"/>
    </row>
    <row r="4" spans="1:37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37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37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37" ht="14.25" x14ac:dyDescent="0.2">
      <c r="A7" s="20"/>
      <c r="B7" s="21" t="s">
        <v>801</v>
      </c>
      <c r="C7" s="21"/>
      <c r="D7" s="21"/>
      <c r="E7" s="21"/>
      <c r="F7" s="13"/>
      <c r="G7" s="21" t="s">
        <v>801</v>
      </c>
      <c r="H7" s="21"/>
      <c r="I7" s="21"/>
      <c r="J7" s="21"/>
      <c r="K7" s="21"/>
    </row>
    <row r="9" spans="1:37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37" ht="31.5" x14ac:dyDescent="0.25">
      <c r="A10" s="23" t="str">
        <f>IF(Source!G12&lt;&gt;"Новый объект", Source!G12, "")</f>
        <v>Блочная комплектная трансформаторная подстанция в железобетонной оболочке типа БКТП 20/0,4 кВ с трансформаторами 2х630 кВА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AK10" s="40" t="str">
        <f>IF(Source!G12&lt;&gt;"Новый объект", Source!G12, "")</f>
        <v>Блочная комплектная трансформаторная подстанция в железобетонной оболочке типа БКТП 20/0,4 кВ с трансформаторами 2х630 кВА</v>
      </c>
    </row>
    <row r="11" spans="1:37" x14ac:dyDescent="0.2">
      <c r="A11" s="24" t="s">
        <v>802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37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37" ht="15.75" x14ac:dyDescent="0.25">
      <c r="A13" s="23" t="str">
        <f>CONCATENATE( "ЛОКАЛЬНАЯ СМЕТА № ",IF(Source!F12&lt;&gt;"Новый объект", Source!F12, ""))</f>
        <v>ЛОКАЛЬНАЯ СМЕТА № 137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37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37" ht="18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37" x14ac:dyDescent="0.2">
      <c r="A16" s="27" t="s">
        <v>803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37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14.25" x14ac:dyDescent="0.2">
      <c r="A18" s="29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AK18" s="41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37" ht="71.25" x14ac:dyDescent="0.2">
      <c r="A20" s="13"/>
      <c r="B20" s="13"/>
      <c r="C20" s="13"/>
      <c r="D20" s="13"/>
      <c r="E20" s="13"/>
      <c r="F20" s="13"/>
      <c r="G20" s="13"/>
      <c r="H20" s="13"/>
      <c r="I20" s="31" t="s">
        <v>804</v>
      </c>
      <c r="J20" s="31" t="s">
        <v>805</v>
      </c>
      <c r="K20" s="13"/>
    </row>
    <row r="21" spans="1:37" ht="15" x14ac:dyDescent="0.25">
      <c r="A21" s="13"/>
      <c r="B21" s="13"/>
      <c r="C21" s="13"/>
      <c r="D21" s="13"/>
      <c r="E21" s="32" t="s">
        <v>806</v>
      </c>
      <c r="F21" s="32"/>
      <c r="G21" s="32"/>
      <c r="H21" s="32"/>
      <c r="I21" s="33">
        <f>SUM(O1:O684)/1000</f>
        <v>3027.0448799999995</v>
      </c>
      <c r="J21" s="33">
        <f>(Source!P783/1000)</f>
        <v>15798.153319999999</v>
      </c>
      <c r="K21" s="34" t="s">
        <v>846</v>
      </c>
    </row>
    <row r="22" spans="1:37" ht="14.25" x14ac:dyDescent="0.2">
      <c r="A22" s="13"/>
      <c r="B22" s="13"/>
      <c r="C22" s="13"/>
      <c r="D22" s="13"/>
      <c r="E22" s="16" t="s">
        <v>17</v>
      </c>
      <c r="F22" s="16"/>
      <c r="G22" s="16"/>
      <c r="H22" s="16"/>
      <c r="I22" s="35">
        <f>SUM(X1:X684)/1000</f>
        <v>53.15223000000001</v>
      </c>
      <c r="J22" s="35">
        <f>(Source!P771)/1000</f>
        <v>513.21505999999999</v>
      </c>
      <c r="K22" s="13" t="s">
        <v>846</v>
      </c>
    </row>
    <row r="23" spans="1:37" ht="14.25" x14ac:dyDescent="0.2">
      <c r="A23" s="13"/>
      <c r="B23" s="13"/>
      <c r="C23" s="13"/>
      <c r="D23" s="13"/>
      <c r="E23" s="16" t="s">
        <v>807</v>
      </c>
      <c r="F23" s="16"/>
      <c r="G23" s="16"/>
      <c r="H23" s="16"/>
      <c r="I23" s="35">
        <f>SUM(Y1:Y684)/1000</f>
        <v>11.12003</v>
      </c>
      <c r="J23" s="35">
        <f>(Source!P772)/1000</f>
        <v>187.79276999999999</v>
      </c>
      <c r="K23" s="13" t="s">
        <v>846</v>
      </c>
    </row>
    <row r="24" spans="1:37" ht="14.25" x14ac:dyDescent="0.2">
      <c r="A24" s="13"/>
      <c r="B24" s="13"/>
      <c r="C24" s="13"/>
      <c r="D24" s="13"/>
      <c r="E24" s="16" t="s">
        <v>507</v>
      </c>
      <c r="F24" s="16"/>
      <c r="G24" s="16"/>
      <c r="H24" s="16"/>
      <c r="I24" s="35">
        <f>SUM(Z1:Z684)/1000</f>
        <v>2937.1878399999996</v>
      </c>
      <c r="J24" s="35">
        <f>(Source!P763)/1000</f>
        <v>15097.145490000001</v>
      </c>
      <c r="K24" s="13" t="s">
        <v>846</v>
      </c>
    </row>
    <row r="25" spans="1:37" ht="14.25" x14ac:dyDescent="0.2">
      <c r="A25" s="13"/>
      <c r="B25" s="13"/>
      <c r="C25" s="13"/>
      <c r="D25" s="13"/>
      <c r="E25" s="16" t="s">
        <v>808</v>
      </c>
      <c r="F25" s="16"/>
      <c r="G25" s="16"/>
      <c r="H25" s="16"/>
      <c r="I25" s="35">
        <f>SUM(AA1:AA684)/1000</f>
        <v>25.584779999999999</v>
      </c>
      <c r="J25" s="35">
        <f>(Source!P788+Source!P774)/1000</f>
        <v>523.66562999999996</v>
      </c>
      <c r="K25" s="13" t="s">
        <v>846</v>
      </c>
    </row>
    <row r="26" spans="1:37" ht="14.25" x14ac:dyDescent="0.2">
      <c r="A26" s="13"/>
      <c r="B26" s="13"/>
      <c r="C26" s="13"/>
      <c r="D26" s="13"/>
      <c r="E26" s="16" t="s">
        <v>809</v>
      </c>
      <c r="F26" s="16"/>
      <c r="G26" s="16"/>
      <c r="H26" s="16"/>
      <c r="I26" s="35">
        <f>SUM(W1:W684)/1000</f>
        <v>13.737179999999999</v>
      </c>
      <c r="J26" s="35">
        <f>((Source!P769 + Source!P768)/1000)</f>
        <v>357.99092999999999</v>
      </c>
      <c r="K26" s="13" t="s">
        <v>846</v>
      </c>
    </row>
    <row r="27" spans="1:37" ht="14.25" x14ac:dyDescent="0.2">
      <c r="A27" s="13"/>
      <c r="B27" s="13"/>
      <c r="C27" s="13"/>
      <c r="D27" s="13"/>
      <c r="E27" s="16" t="s">
        <v>810</v>
      </c>
      <c r="F27" s="16"/>
      <c r="G27" s="16"/>
      <c r="H27" s="16"/>
      <c r="I27" s="35">
        <f>SUM(AB1:AB684)</f>
        <v>870.54505748600002</v>
      </c>
      <c r="J27" s="35"/>
      <c r="K27" s="13" t="s">
        <v>579</v>
      </c>
    </row>
    <row r="28" spans="1:37" ht="14.25" hidden="1" x14ac:dyDescent="0.2">
      <c r="A28" s="13"/>
      <c r="B28" s="13"/>
      <c r="C28" s="13"/>
      <c r="D28" s="13"/>
      <c r="E28" s="36" t="s">
        <v>811</v>
      </c>
      <c r="F28" s="36"/>
      <c r="G28" s="36"/>
      <c r="H28" s="36"/>
      <c r="I28" s="35"/>
      <c r="J28" s="35"/>
      <c r="K28" s="13"/>
    </row>
    <row r="29" spans="1:37" ht="14.25" hidden="1" x14ac:dyDescent="0.2">
      <c r="A29" s="13"/>
      <c r="B29" s="13"/>
      <c r="C29" s="13"/>
      <c r="D29" s="13"/>
      <c r="E29" s="37" t="s">
        <v>159</v>
      </c>
      <c r="F29" s="37"/>
      <c r="G29" s="37"/>
      <c r="H29" s="37"/>
      <c r="I29" s="35">
        <f>SUM(AE1:AE684)/1000</f>
        <v>0</v>
      </c>
      <c r="J29" s="35">
        <f>SUM(AF1:AF684)/1000</f>
        <v>0</v>
      </c>
      <c r="K29" s="13" t="s">
        <v>846</v>
      </c>
    </row>
    <row r="30" spans="1:37" ht="14.25" x14ac:dyDescent="0.2">
      <c r="A30" s="13"/>
      <c r="B30" s="13"/>
      <c r="C30" s="13"/>
      <c r="D30" s="13"/>
      <c r="E30" s="13"/>
      <c r="F30" s="19"/>
      <c r="G30" s="19"/>
      <c r="H30" s="19"/>
      <c r="I30" s="35"/>
      <c r="J30" s="35"/>
      <c r="K30" s="13"/>
    </row>
    <row r="31" spans="1:37" ht="14.25" x14ac:dyDescent="0.2">
      <c r="A31" s="13" t="s">
        <v>823</v>
      </c>
      <c r="B31" s="13"/>
      <c r="C31" s="13"/>
      <c r="D31" s="13"/>
      <c r="E31" s="13"/>
      <c r="F31" s="19"/>
      <c r="G31" s="19"/>
      <c r="H31" s="19"/>
      <c r="I31" s="35"/>
      <c r="J31" s="35"/>
      <c r="K31" s="13"/>
    </row>
    <row r="32" spans="1:37" ht="14.25" x14ac:dyDescent="0.2">
      <c r="A32" s="29" t="s">
        <v>824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AK32" s="41" t="s">
        <v>824</v>
      </c>
    </row>
    <row r="33" spans="1:28" ht="114" x14ac:dyDescent="0.2">
      <c r="A33" s="38" t="s">
        <v>812</v>
      </c>
      <c r="B33" s="38" t="s">
        <v>813</v>
      </c>
      <c r="C33" s="38" t="s">
        <v>814</v>
      </c>
      <c r="D33" s="38" t="s">
        <v>815</v>
      </c>
      <c r="E33" s="38" t="s">
        <v>816</v>
      </c>
      <c r="F33" s="38" t="s">
        <v>817</v>
      </c>
      <c r="G33" s="39" t="s">
        <v>818</v>
      </c>
      <c r="H33" s="39" t="s">
        <v>819</v>
      </c>
      <c r="I33" s="38" t="s">
        <v>820</v>
      </c>
      <c r="J33" s="38" t="s">
        <v>821</v>
      </c>
      <c r="K33" s="38" t="s">
        <v>822</v>
      </c>
    </row>
    <row r="34" spans="1:28" ht="14.25" x14ac:dyDescent="0.2">
      <c r="A34" s="38">
        <v>1</v>
      </c>
      <c r="B34" s="38">
        <v>2</v>
      </c>
      <c r="C34" s="38">
        <v>3</v>
      </c>
      <c r="D34" s="38">
        <v>4</v>
      </c>
      <c r="E34" s="38">
        <v>5</v>
      </c>
      <c r="F34" s="38">
        <v>6</v>
      </c>
      <c r="G34" s="38">
        <v>7</v>
      </c>
      <c r="H34" s="38">
        <v>8</v>
      </c>
      <c r="I34" s="38">
        <v>9</v>
      </c>
      <c r="J34" s="38">
        <v>10</v>
      </c>
      <c r="K34" s="38">
        <v>11</v>
      </c>
    </row>
    <row r="36" spans="1:28" ht="16.5" x14ac:dyDescent="0.25">
      <c r="A36" s="42" t="str">
        <f>CONCATENATE("Локальная смета: ",IF(Source!G20&lt;&gt;"Новая локальная смета", Source!G20, ""))</f>
        <v>Локальная смета: Строительно-монтажные работы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8" spans="1:28" ht="16.5" x14ac:dyDescent="0.25">
      <c r="A38" s="42" t="str">
        <f>CONCATENATE("Раздел: ",IF(Source!G24&lt;&gt;"Новый раздел", Source!G24, ""))</f>
        <v>Раздел: Строительные работы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</row>
    <row r="40" spans="1:28" ht="16.5" x14ac:dyDescent="0.25">
      <c r="A40" s="42" t="str">
        <f>CONCATENATE("Подраздел: ",IF(Source!G28&lt;&gt;"Новый подраздел", Source!G28, ""))</f>
        <v>Подраздел: Устройство фундаментной плиты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</row>
    <row r="41" spans="1:28" ht="57" x14ac:dyDescent="0.2">
      <c r="A41" s="43">
        <v>1</v>
      </c>
      <c r="B41" s="43" t="str">
        <f>Source!F33</f>
        <v>3.1-6-7</v>
      </c>
      <c r="C41" s="43" t="s">
        <v>22</v>
      </c>
      <c r="D41" s="44" t="str">
        <f>Source!H33</f>
        <v>100 м3 грунта</v>
      </c>
      <c r="E41" s="12">
        <f>Source!I33</f>
        <v>0.78069999999999995</v>
      </c>
      <c r="F41" s="46"/>
      <c r="G41" s="45"/>
      <c r="H41" s="12"/>
      <c r="I41" s="46"/>
      <c r="J41" s="12"/>
      <c r="K41" s="46"/>
      <c r="Q41">
        <f>ROUND((Source!DN33/100)*ROUND((ROUND((Source!AF33*Source!AV33*Source!I33),2)),2), 2)</f>
        <v>9.7899999999999991</v>
      </c>
      <c r="R41">
        <f>Source!X33</f>
        <v>244.72</v>
      </c>
      <c r="S41">
        <f>ROUND((Source!DO33/100)*ROUND((ROUND((Source!AF33*Source!AV33*Source!I33),2)),2), 2)</f>
        <v>7.69</v>
      </c>
      <c r="T41">
        <f>Source!Y33</f>
        <v>132.77000000000001</v>
      </c>
      <c r="U41">
        <f>ROUND((175/100)*ROUND((ROUND((Source!AE33*Source!AV33*Source!I33),2)),2), 2)</f>
        <v>168.53</v>
      </c>
      <c r="V41">
        <f>ROUND((160/100)*ROUND(ROUND((ROUND((Source!AE33*Source!AV33*Source!I33),2)*Source!BS33),2), 2), 2)</f>
        <v>4015.33</v>
      </c>
    </row>
    <row r="42" spans="1:28" ht="14.25" x14ac:dyDescent="0.2">
      <c r="A42" s="43"/>
      <c r="B42" s="43"/>
      <c r="C42" s="43" t="s">
        <v>825</v>
      </c>
      <c r="D42" s="44"/>
      <c r="E42" s="12"/>
      <c r="F42" s="46">
        <f>Source!AO33</f>
        <v>10.73</v>
      </c>
      <c r="G42" s="45" t="str">
        <f>Source!DG33</f>
        <v/>
      </c>
      <c r="H42" s="12">
        <f>Source!AV33</f>
        <v>1.1919999999999999</v>
      </c>
      <c r="I42" s="46">
        <f>ROUND((ROUND((Source!AF33*Source!AV33*Source!I33),2)),2)</f>
        <v>9.99</v>
      </c>
      <c r="J42" s="12">
        <f>IF(Source!BA33&lt;&gt; 0, Source!BA33, 1)</f>
        <v>26.06</v>
      </c>
      <c r="K42" s="46">
        <f>Source!S33</f>
        <v>260.33999999999997</v>
      </c>
      <c r="W42">
        <f>I42</f>
        <v>9.99</v>
      </c>
    </row>
    <row r="43" spans="1:28" ht="14.25" x14ac:dyDescent="0.2">
      <c r="A43" s="43"/>
      <c r="B43" s="43"/>
      <c r="C43" s="43" t="s">
        <v>826</v>
      </c>
      <c r="D43" s="44"/>
      <c r="E43" s="12"/>
      <c r="F43" s="46">
        <f>Source!AM33</f>
        <v>584.01</v>
      </c>
      <c r="G43" s="45" t="str">
        <f>Source!DE33</f>
        <v/>
      </c>
      <c r="H43" s="12">
        <f>Source!AV33</f>
        <v>1.1919999999999999</v>
      </c>
      <c r="I43" s="46">
        <f>(ROUND((ROUND(((Source!ET33)*Source!AV33*Source!I33),2)),2)+ROUND((ROUND(((Source!AE33-(Source!EU33))*Source!AV33*Source!I33),2)),2))</f>
        <v>543.48</v>
      </c>
      <c r="J43" s="12">
        <f>IF(Source!BB33&lt;&gt; 0, Source!BB33, 1)</f>
        <v>8.6999999999999993</v>
      </c>
      <c r="K43" s="46">
        <f>Source!Q33</f>
        <v>4728.28</v>
      </c>
    </row>
    <row r="44" spans="1:28" ht="14.25" x14ac:dyDescent="0.2">
      <c r="A44" s="43"/>
      <c r="B44" s="43"/>
      <c r="C44" s="43" t="s">
        <v>827</v>
      </c>
      <c r="D44" s="44"/>
      <c r="E44" s="12"/>
      <c r="F44" s="46">
        <f>Source!AN33</f>
        <v>103.48</v>
      </c>
      <c r="G44" s="45" t="str">
        <f>Source!DF33</f>
        <v/>
      </c>
      <c r="H44" s="12">
        <f>Source!AV33</f>
        <v>1.1919999999999999</v>
      </c>
      <c r="I44" s="47">
        <f>ROUND((ROUND((Source!AE33*Source!AV33*Source!I33),2)),2)</f>
        <v>96.3</v>
      </c>
      <c r="J44" s="12">
        <f>IF(Source!BS33&lt;&gt; 0, Source!BS33, 1)</f>
        <v>26.06</v>
      </c>
      <c r="K44" s="47">
        <f>Source!R33</f>
        <v>2509.58</v>
      </c>
      <c r="W44">
        <f>I44</f>
        <v>96.3</v>
      </c>
    </row>
    <row r="45" spans="1:28" ht="14.25" x14ac:dyDescent="0.2">
      <c r="A45" s="43"/>
      <c r="B45" s="43"/>
      <c r="C45" s="43" t="s">
        <v>828</v>
      </c>
      <c r="D45" s="44" t="s">
        <v>829</v>
      </c>
      <c r="E45" s="12">
        <f>Source!DN33</f>
        <v>98</v>
      </c>
      <c r="F45" s="46"/>
      <c r="G45" s="45"/>
      <c r="H45" s="12"/>
      <c r="I45" s="46">
        <f>SUM(Q41:Q44)</f>
        <v>9.7899999999999991</v>
      </c>
      <c r="J45" s="12">
        <f>Source!BZ33</f>
        <v>94</v>
      </c>
      <c r="K45" s="46">
        <f>SUM(R41:R44)</f>
        <v>244.72</v>
      </c>
    </row>
    <row r="46" spans="1:28" ht="14.25" x14ac:dyDescent="0.2">
      <c r="A46" s="43"/>
      <c r="B46" s="43"/>
      <c r="C46" s="43" t="s">
        <v>830</v>
      </c>
      <c r="D46" s="44" t="s">
        <v>829</v>
      </c>
      <c r="E46" s="12">
        <f>Source!DO33</f>
        <v>77</v>
      </c>
      <c r="F46" s="46"/>
      <c r="G46" s="45"/>
      <c r="H46" s="12"/>
      <c r="I46" s="46">
        <f>SUM(S41:S45)</f>
        <v>7.69</v>
      </c>
      <c r="J46" s="12">
        <f>Source!CA33</f>
        <v>51</v>
      </c>
      <c r="K46" s="46">
        <f>SUM(T41:T45)</f>
        <v>132.77000000000001</v>
      </c>
    </row>
    <row r="47" spans="1:28" ht="14.25" x14ac:dyDescent="0.2">
      <c r="A47" s="43"/>
      <c r="B47" s="43"/>
      <c r="C47" s="43" t="s">
        <v>831</v>
      </c>
      <c r="D47" s="44" t="s">
        <v>829</v>
      </c>
      <c r="E47" s="12">
        <f>175</f>
        <v>175</v>
      </c>
      <c r="F47" s="46"/>
      <c r="G47" s="45"/>
      <c r="H47" s="12"/>
      <c r="I47" s="46">
        <f>SUM(U41:U46)</f>
        <v>168.53</v>
      </c>
      <c r="J47" s="12">
        <f>160</f>
        <v>160</v>
      </c>
      <c r="K47" s="46">
        <f>SUM(V41:V46)</f>
        <v>4015.33</v>
      </c>
    </row>
    <row r="48" spans="1:28" ht="14.25" x14ac:dyDescent="0.2">
      <c r="A48" s="50"/>
      <c r="B48" s="50"/>
      <c r="C48" s="50" t="s">
        <v>832</v>
      </c>
      <c r="D48" s="51" t="s">
        <v>833</v>
      </c>
      <c r="E48" s="52">
        <f>Source!AQ33</f>
        <v>1.05</v>
      </c>
      <c r="F48" s="53"/>
      <c r="G48" s="54" t="str">
        <f>Source!DI33</f>
        <v/>
      </c>
      <c r="H48" s="52">
        <f>Source!AV33</f>
        <v>1.1919999999999999</v>
      </c>
      <c r="I48" s="53">
        <f>Source!U33</f>
        <v>0.97712411999999993</v>
      </c>
      <c r="J48" s="52"/>
      <c r="K48" s="53"/>
      <c r="AB48" s="48">
        <f>I48</f>
        <v>0.97712411999999993</v>
      </c>
    </row>
    <row r="49" spans="1:28" ht="15" x14ac:dyDescent="0.25">
      <c r="A49" s="55"/>
      <c r="B49" s="55"/>
      <c r="C49" s="56" t="s">
        <v>834</v>
      </c>
      <c r="D49" s="55"/>
      <c r="E49" s="55"/>
      <c r="F49" s="55"/>
      <c r="G49" s="55"/>
      <c r="H49" s="57">
        <f>I42+I43+I45+I46+I47</f>
        <v>739.48</v>
      </c>
      <c r="I49" s="57"/>
      <c r="J49" s="57">
        <f>K42+K43+K45+K46+K47</f>
        <v>9381.44</v>
      </c>
      <c r="K49" s="57"/>
      <c r="O49" s="48">
        <f>I42+I43+I45+I46+I47</f>
        <v>739.48</v>
      </c>
      <c r="P49" s="48">
        <f>K42+K43+K45+K46+K47</f>
        <v>9381.44</v>
      </c>
      <c r="X49">
        <f>IF(Source!BI33&lt;=1,I42+I43+I45+I46+I47-0, 0)</f>
        <v>739.48</v>
      </c>
      <c r="Y49">
        <f>IF(Source!BI33=2,I42+I43+I45+I46+I47-0, 0)</f>
        <v>0</v>
      </c>
      <c r="Z49">
        <f>IF(Source!BI33=3,I42+I43+I45+I46+I47-0, 0)</f>
        <v>0</v>
      </c>
      <c r="AA49">
        <f>IF(Source!BI33=4,I42+I43+I45+I46+I47,0)</f>
        <v>0</v>
      </c>
    </row>
    <row r="51" spans="1:28" ht="57" x14ac:dyDescent="0.2">
      <c r="A51" s="43">
        <v>2</v>
      </c>
      <c r="B51" s="43" t="str">
        <f>Source!F35</f>
        <v>3.1-2-7</v>
      </c>
      <c r="C51" s="43" t="s">
        <v>29</v>
      </c>
      <c r="D51" s="44" t="str">
        <f>Source!H35</f>
        <v>100 м3 грунта</v>
      </c>
      <c r="E51" s="12">
        <f>Source!I35</f>
        <v>0.40500000000000003</v>
      </c>
      <c r="F51" s="46"/>
      <c r="G51" s="45"/>
      <c r="H51" s="12"/>
      <c r="I51" s="46"/>
      <c r="J51" s="12"/>
      <c r="K51" s="46"/>
      <c r="Q51">
        <f>ROUND((Source!DN35/100)*ROUND((ROUND((Source!AF35*Source!AV35*Source!I35),2)),2), 2)</f>
        <v>4.5</v>
      </c>
      <c r="R51">
        <f>Source!X35</f>
        <v>112.44</v>
      </c>
      <c r="S51">
        <f>ROUND((Source!DO35/100)*ROUND((ROUND((Source!AF35*Source!AV35*Source!I35),2)),2), 2)</f>
        <v>3.53</v>
      </c>
      <c r="T51">
        <f>Source!Y35</f>
        <v>61.01</v>
      </c>
      <c r="U51">
        <f>ROUND((175/100)*ROUND((ROUND((Source!AE35*Source!AV35*Source!I35),2)),2), 2)</f>
        <v>59.43</v>
      </c>
      <c r="V51">
        <f>ROUND((160/100)*ROUND(ROUND((ROUND((Source!AE35*Source!AV35*Source!I35),2)*Source!BS35),2), 2), 2)</f>
        <v>1416</v>
      </c>
    </row>
    <row r="52" spans="1:28" ht="14.25" x14ac:dyDescent="0.2">
      <c r="A52" s="43"/>
      <c r="B52" s="43"/>
      <c r="C52" s="43" t="s">
        <v>825</v>
      </c>
      <c r="D52" s="44"/>
      <c r="E52" s="12"/>
      <c r="F52" s="46">
        <f>Source!AO35</f>
        <v>9.5</v>
      </c>
      <c r="G52" s="45" t="str">
        <f>Source!DG35</f>
        <v/>
      </c>
      <c r="H52" s="12">
        <f>Source!AV35</f>
        <v>1.1919999999999999</v>
      </c>
      <c r="I52" s="46">
        <f>ROUND((ROUND((Source!AF35*Source!AV35*Source!I35),2)),2)</f>
        <v>4.59</v>
      </c>
      <c r="J52" s="12">
        <f>IF(Source!BA35&lt;&gt; 0, Source!BA35, 1)</f>
        <v>26.06</v>
      </c>
      <c r="K52" s="46">
        <f>Source!S35</f>
        <v>119.62</v>
      </c>
      <c r="W52">
        <f>I52</f>
        <v>4.59</v>
      </c>
    </row>
    <row r="53" spans="1:28" ht="14.25" x14ac:dyDescent="0.2">
      <c r="A53" s="43"/>
      <c r="B53" s="43"/>
      <c r="C53" s="43" t="s">
        <v>826</v>
      </c>
      <c r="D53" s="44"/>
      <c r="E53" s="12"/>
      <c r="F53" s="46">
        <f>Source!AM35</f>
        <v>422.23</v>
      </c>
      <c r="G53" s="45" t="str">
        <f>Source!DE35</f>
        <v/>
      </c>
      <c r="H53" s="12">
        <f>Source!AV35</f>
        <v>1.1919999999999999</v>
      </c>
      <c r="I53" s="46">
        <f>(ROUND((ROUND(((Source!ET35)*Source!AV35*Source!I35),2)),2)+ROUND((ROUND(((Source!AE35-(Source!EU35))*Source!AV35*Source!I35),2)),2))</f>
        <v>203.84</v>
      </c>
      <c r="J53" s="12">
        <f>IF(Source!BB35&lt;&gt; 0, Source!BB35, 1)</f>
        <v>8.52</v>
      </c>
      <c r="K53" s="46">
        <f>Source!Q35</f>
        <v>1736.72</v>
      </c>
    </row>
    <row r="54" spans="1:28" ht="14.25" x14ac:dyDescent="0.2">
      <c r="A54" s="43"/>
      <c r="B54" s="43"/>
      <c r="C54" s="43" t="s">
        <v>827</v>
      </c>
      <c r="D54" s="44"/>
      <c r="E54" s="12"/>
      <c r="F54" s="46">
        <f>Source!AN35</f>
        <v>70.34</v>
      </c>
      <c r="G54" s="45" t="str">
        <f>Source!DF35</f>
        <v/>
      </c>
      <c r="H54" s="12">
        <f>Source!AV35</f>
        <v>1.1919999999999999</v>
      </c>
      <c r="I54" s="47">
        <f>ROUND((ROUND((Source!AE35*Source!AV35*Source!I35),2)),2)</f>
        <v>33.96</v>
      </c>
      <c r="J54" s="12">
        <f>IF(Source!BS35&lt;&gt; 0, Source!BS35, 1)</f>
        <v>26.06</v>
      </c>
      <c r="K54" s="47">
        <f>Source!R35</f>
        <v>885</v>
      </c>
      <c r="W54">
        <f>I54</f>
        <v>33.96</v>
      </c>
    </row>
    <row r="55" spans="1:28" ht="14.25" x14ac:dyDescent="0.2">
      <c r="A55" s="43"/>
      <c r="B55" s="43"/>
      <c r="C55" s="43" t="s">
        <v>828</v>
      </c>
      <c r="D55" s="44" t="s">
        <v>829</v>
      </c>
      <c r="E55" s="12">
        <f>Source!DN35</f>
        <v>98</v>
      </c>
      <c r="F55" s="46"/>
      <c r="G55" s="45"/>
      <c r="H55" s="12"/>
      <c r="I55" s="46">
        <f>SUM(Q51:Q54)</f>
        <v>4.5</v>
      </c>
      <c r="J55" s="12">
        <f>Source!BZ35</f>
        <v>94</v>
      </c>
      <c r="K55" s="46">
        <f>SUM(R51:R54)</f>
        <v>112.44</v>
      </c>
    </row>
    <row r="56" spans="1:28" ht="14.25" x14ac:dyDescent="0.2">
      <c r="A56" s="43"/>
      <c r="B56" s="43"/>
      <c r="C56" s="43" t="s">
        <v>830</v>
      </c>
      <c r="D56" s="44" t="s">
        <v>829</v>
      </c>
      <c r="E56" s="12">
        <f>Source!DO35</f>
        <v>77</v>
      </c>
      <c r="F56" s="46"/>
      <c r="G56" s="45"/>
      <c r="H56" s="12"/>
      <c r="I56" s="46">
        <f>SUM(S51:S55)</f>
        <v>3.53</v>
      </c>
      <c r="J56" s="12">
        <f>Source!CA35</f>
        <v>51</v>
      </c>
      <c r="K56" s="46">
        <f>SUM(T51:T55)</f>
        <v>61.01</v>
      </c>
    </row>
    <row r="57" spans="1:28" ht="14.25" x14ac:dyDescent="0.2">
      <c r="A57" s="43"/>
      <c r="B57" s="43"/>
      <c r="C57" s="43" t="s">
        <v>831</v>
      </c>
      <c r="D57" s="44" t="s">
        <v>829</v>
      </c>
      <c r="E57" s="12">
        <f>175</f>
        <v>175</v>
      </c>
      <c r="F57" s="46"/>
      <c r="G57" s="45"/>
      <c r="H57" s="12"/>
      <c r="I57" s="46">
        <f>SUM(U51:U56)</f>
        <v>59.43</v>
      </c>
      <c r="J57" s="12">
        <f>160</f>
        <v>160</v>
      </c>
      <c r="K57" s="46">
        <f>SUM(V51:V56)</f>
        <v>1416</v>
      </c>
    </row>
    <row r="58" spans="1:28" ht="14.25" x14ac:dyDescent="0.2">
      <c r="A58" s="50"/>
      <c r="B58" s="50"/>
      <c r="C58" s="50" t="s">
        <v>832</v>
      </c>
      <c r="D58" s="51" t="s">
        <v>833</v>
      </c>
      <c r="E58" s="52">
        <f>Source!AQ35</f>
        <v>0.93</v>
      </c>
      <c r="F58" s="53"/>
      <c r="G58" s="54" t="str">
        <f>Source!DI35</f>
        <v/>
      </c>
      <c r="H58" s="52">
        <f>Source!AV35</f>
        <v>1.1919999999999999</v>
      </c>
      <c r="I58" s="53">
        <f>Source!U35</f>
        <v>0.4489668</v>
      </c>
      <c r="J58" s="52"/>
      <c r="K58" s="53"/>
      <c r="AB58" s="48">
        <f>I58</f>
        <v>0.4489668</v>
      </c>
    </row>
    <row r="59" spans="1:28" ht="15" x14ac:dyDescent="0.25">
      <c r="A59" s="55"/>
      <c r="B59" s="55"/>
      <c r="C59" s="56" t="s">
        <v>834</v>
      </c>
      <c r="D59" s="55"/>
      <c r="E59" s="55"/>
      <c r="F59" s="55"/>
      <c r="G59" s="55"/>
      <c r="H59" s="57">
        <f>I52+I53+I55+I56+I57</f>
        <v>275.89</v>
      </c>
      <c r="I59" s="57"/>
      <c r="J59" s="57">
        <f>K52+K53+K55+K56+K57</f>
        <v>3445.79</v>
      </c>
      <c r="K59" s="57"/>
      <c r="O59" s="48">
        <f>I52+I53+I55+I56+I57</f>
        <v>275.89</v>
      </c>
      <c r="P59" s="48">
        <f>K52+K53+K55+K56+K57</f>
        <v>3445.79</v>
      </c>
      <c r="X59">
        <f>IF(Source!BI35&lt;=1,I52+I53+I55+I56+I57-0, 0)</f>
        <v>275.89</v>
      </c>
      <c r="Y59">
        <f>IF(Source!BI35=2,I52+I53+I55+I56+I57-0, 0)</f>
        <v>0</v>
      </c>
      <c r="Z59">
        <f>IF(Source!BI35=3,I52+I53+I55+I56+I57-0, 0)</f>
        <v>0</v>
      </c>
      <c r="AA59">
        <f>IF(Source!BI35=4,I52+I53+I55+I56+I57,0)</f>
        <v>0</v>
      </c>
    </row>
    <row r="61" spans="1:28" ht="71.25" x14ac:dyDescent="0.2">
      <c r="A61" s="43">
        <v>3</v>
      </c>
      <c r="B61" s="43" t="s">
        <v>835</v>
      </c>
      <c r="C61" s="43" t="s">
        <v>33</v>
      </c>
      <c r="D61" s="44" t="str">
        <f>Source!H37</f>
        <v>100 м3 грунта</v>
      </c>
      <c r="E61" s="12">
        <f>Source!I37</f>
        <v>2.1100000000000001E-2</v>
      </c>
      <c r="F61" s="46"/>
      <c r="G61" s="45"/>
      <c r="H61" s="12"/>
      <c r="I61" s="46"/>
      <c r="J61" s="12"/>
      <c r="K61" s="46"/>
      <c r="Q61">
        <f>ROUND((Source!DN37/100)*ROUND((ROUND((Source!AF37*Source!AV37*Source!I37),2)),2), 2)</f>
        <v>127.31</v>
      </c>
      <c r="R61">
        <f>Source!X37</f>
        <v>2749.01</v>
      </c>
      <c r="S61">
        <f>ROUND((Source!DO37/100)*ROUND((ROUND((Source!AF37*Source!AV37*Source!I37),2)),2), 2)</f>
        <v>93.36</v>
      </c>
      <c r="T61">
        <f>Source!Y37</f>
        <v>1295.51</v>
      </c>
      <c r="U61">
        <f>ROUND((175/100)*ROUND((ROUND((Source!AE37*Source!AV37*Source!I37),2)),2), 2)</f>
        <v>0</v>
      </c>
      <c r="V61">
        <f>ROUND((160/100)*ROUND(ROUND((ROUND((Source!AE37*Source!AV37*Source!I37),2)*Source!BS37),2), 2), 2)</f>
        <v>0</v>
      </c>
    </row>
    <row r="62" spans="1:28" ht="14.25" x14ac:dyDescent="0.2">
      <c r="A62" s="43"/>
      <c r="B62" s="43"/>
      <c r="C62" s="43" t="s">
        <v>825</v>
      </c>
      <c r="D62" s="44"/>
      <c r="E62" s="12"/>
      <c r="F62" s="46">
        <f>Source!AO37</f>
        <v>3837</v>
      </c>
      <c r="G62" s="45" t="str">
        <f>Source!DG37</f>
        <v>)*1,2</v>
      </c>
      <c r="H62" s="12">
        <f>Source!AV37</f>
        <v>1.248</v>
      </c>
      <c r="I62" s="46">
        <f>ROUND((ROUND((Source!AF37*Source!AV37*Source!I37),2)),2)</f>
        <v>121.25</v>
      </c>
      <c r="J62" s="12">
        <f>IF(Source!BA37&lt;&gt; 0, Source!BA37, 1)</f>
        <v>26.06</v>
      </c>
      <c r="K62" s="46">
        <f>Source!S37</f>
        <v>3159.78</v>
      </c>
      <c r="W62">
        <f>I62</f>
        <v>121.25</v>
      </c>
    </row>
    <row r="63" spans="1:28" ht="14.25" x14ac:dyDescent="0.2">
      <c r="A63" s="43"/>
      <c r="B63" s="43"/>
      <c r="C63" s="43" t="s">
        <v>828</v>
      </c>
      <c r="D63" s="44" t="s">
        <v>829</v>
      </c>
      <c r="E63" s="12">
        <f>Source!DN37</f>
        <v>105</v>
      </c>
      <c r="F63" s="46"/>
      <c r="G63" s="45"/>
      <c r="H63" s="12"/>
      <c r="I63" s="46">
        <f>SUM(Q61:Q62)</f>
        <v>127.31</v>
      </c>
      <c r="J63" s="12">
        <f>Source!BZ37</f>
        <v>87</v>
      </c>
      <c r="K63" s="46">
        <f>SUM(R61:R62)</f>
        <v>2749.01</v>
      </c>
    </row>
    <row r="64" spans="1:28" ht="14.25" x14ac:dyDescent="0.2">
      <c r="A64" s="43"/>
      <c r="B64" s="43"/>
      <c r="C64" s="43" t="s">
        <v>830</v>
      </c>
      <c r="D64" s="44" t="s">
        <v>829</v>
      </c>
      <c r="E64" s="12">
        <f>Source!DO37</f>
        <v>77</v>
      </c>
      <c r="F64" s="46"/>
      <c r="G64" s="45"/>
      <c r="H64" s="12"/>
      <c r="I64" s="46">
        <f>SUM(S61:S63)</f>
        <v>93.36</v>
      </c>
      <c r="J64" s="12">
        <f>Source!CA37</f>
        <v>41</v>
      </c>
      <c r="K64" s="46">
        <f>SUM(T61:T63)</f>
        <v>1295.51</v>
      </c>
    </row>
    <row r="65" spans="1:28" ht="14.25" x14ac:dyDescent="0.2">
      <c r="A65" s="50"/>
      <c r="B65" s="50"/>
      <c r="C65" s="50" t="s">
        <v>832</v>
      </c>
      <c r="D65" s="51" t="s">
        <v>833</v>
      </c>
      <c r="E65" s="52">
        <f>Source!AQ37</f>
        <v>346.3</v>
      </c>
      <c r="F65" s="53"/>
      <c r="G65" s="54" t="str">
        <f>Source!DI37</f>
        <v>)*1,2</v>
      </c>
      <c r="H65" s="52">
        <f>Source!AV37</f>
        <v>1.248</v>
      </c>
      <c r="I65" s="53">
        <f>Source!U37</f>
        <v>10.942858368</v>
      </c>
      <c r="J65" s="52"/>
      <c r="K65" s="53"/>
      <c r="AB65" s="48">
        <f>I65</f>
        <v>10.942858368</v>
      </c>
    </row>
    <row r="66" spans="1:28" ht="15" x14ac:dyDescent="0.25">
      <c r="A66" s="55"/>
      <c r="B66" s="55"/>
      <c r="C66" s="56" t="s">
        <v>834</v>
      </c>
      <c r="D66" s="55"/>
      <c r="E66" s="55"/>
      <c r="F66" s="55"/>
      <c r="G66" s="55"/>
      <c r="H66" s="57">
        <f>I62+I63+I64</f>
        <v>341.92</v>
      </c>
      <c r="I66" s="57"/>
      <c r="J66" s="57">
        <f>K62+K63+K64</f>
        <v>7204.3000000000011</v>
      </c>
      <c r="K66" s="57"/>
      <c r="O66" s="48">
        <f>I62+I63+I64</f>
        <v>341.92</v>
      </c>
      <c r="P66" s="48">
        <f>K62+K63+K64</f>
        <v>7204.3000000000011</v>
      </c>
      <c r="X66">
        <f>IF(Source!BI37&lt;=1,I62+I63+I64-0, 0)</f>
        <v>341.92</v>
      </c>
      <c r="Y66">
        <f>IF(Source!BI37=2,I62+I63+I64-0, 0)</f>
        <v>0</v>
      </c>
      <c r="Z66">
        <f>IF(Source!BI37=3,I62+I63+I64-0, 0)</f>
        <v>0</v>
      </c>
      <c r="AA66">
        <f>IF(Source!BI37=4,I62+I63+I64,0)</f>
        <v>0</v>
      </c>
    </row>
    <row r="68" spans="1:28" ht="57" x14ac:dyDescent="0.2">
      <c r="A68" s="43">
        <v>4</v>
      </c>
      <c r="B68" s="43" t="str">
        <f>Source!F39</f>
        <v>3.1-14-1</v>
      </c>
      <c r="C68" s="43" t="s">
        <v>42</v>
      </c>
      <c r="D68" s="44" t="str">
        <f>Source!H39</f>
        <v>100 м3 грунта</v>
      </c>
      <c r="E68" s="12">
        <f>Source!I39</f>
        <v>0.42620000000000002</v>
      </c>
      <c r="F68" s="46"/>
      <c r="G68" s="45"/>
      <c r="H68" s="12"/>
      <c r="I68" s="46"/>
      <c r="J68" s="12"/>
      <c r="K68" s="46"/>
      <c r="Q68">
        <f>ROUND((Source!DN39/100)*ROUND((ROUND((Source!AF39*Source!AV39*Source!I39),2)),2), 2)</f>
        <v>0</v>
      </c>
      <c r="R68">
        <f>Source!X39</f>
        <v>0</v>
      </c>
      <c r="S68">
        <f>ROUND((Source!DO39/100)*ROUND((ROUND((Source!AF39*Source!AV39*Source!I39),2)),2), 2)</f>
        <v>0</v>
      </c>
      <c r="T68">
        <f>Source!Y39</f>
        <v>0</v>
      </c>
      <c r="U68">
        <f>ROUND((175/100)*ROUND((ROUND((Source!AE39*Source!AV39*Source!I39),2)),2), 2)</f>
        <v>15</v>
      </c>
      <c r="V68">
        <f>ROUND((160/100)*ROUND(ROUND((ROUND((Source!AE39*Source!AV39*Source!I39),2)*Source!BS39),2), 2), 2)</f>
        <v>357.33</v>
      </c>
    </row>
    <row r="69" spans="1:28" ht="14.25" x14ac:dyDescent="0.2">
      <c r="A69" s="43"/>
      <c r="B69" s="43"/>
      <c r="C69" s="43" t="s">
        <v>826</v>
      </c>
      <c r="D69" s="44"/>
      <c r="E69" s="12"/>
      <c r="F69" s="46">
        <f>Source!AM39</f>
        <v>84.89</v>
      </c>
      <c r="G69" s="45" t="str">
        <f>Source!DE39</f>
        <v/>
      </c>
      <c r="H69" s="12">
        <f>Source!AV39</f>
        <v>1.014</v>
      </c>
      <c r="I69" s="46">
        <f>(ROUND((ROUND(((Source!ET39)*Source!AV39*Source!I39),2)),2)+ROUND((ROUND(((Source!AE39-(Source!EU39))*Source!AV39*Source!I39),2)),2))</f>
        <v>36.69</v>
      </c>
      <c r="J69" s="12">
        <f>IF(Source!BB39&lt;&gt; 0, Source!BB39, 1)</f>
        <v>9.1</v>
      </c>
      <c r="K69" s="46">
        <f>Source!Q39</f>
        <v>333.88</v>
      </c>
    </row>
    <row r="70" spans="1:28" ht="14.25" x14ac:dyDescent="0.2">
      <c r="A70" s="43"/>
      <c r="B70" s="43"/>
      <c r="C70" s="43" t="s">
        <v>827</v>
      </c>
      <c r="D70" s="44"/>
      <c r="E70" s="12"/>
      <c r="F70" s="46">
        <f>Source!AN39</f>
        <v>19.84</v>
      </c>
      <c r="G70" s="45" t="str">
        <f>Source!DF39</f>
        <v/>
      </c>
      <c r="H70" s="12">
        <f>Source!AV39</f>
        <v>1.014</v>
      </c>
      <c r="I70" s="47">
        <f>ROUND((ROUND((Source!AE39*Source!AV39*Source!I39),2)),2)</f>
        <v>8.57</v>
      </c>
      <c r="J70" s="12">
        <f>IF(Source!BS39&lt;&gt; 0, Source!BS39, 1)</f>
        <v>26.06</v>
      </c>
      <c r="K70" s="47">
        <f>Source!R39</f>
        <v>223.33</v>
      </c>
      <c r="W70">
        <f>I70</f>
        <v>8.57</v>
      </c>
    </row>
    <row r="71" spans="1:28" ht="14.25" x14ac:dyDescent="0.2">
      <c r="A71" s="50"/>
      <c r="B71" s="50"/>
      <c r="C71" s="50" t="s">
        <v>831</v>
      </c>
      <c r="D71" s="51" t="s">
        <v>829</v>
      </c>
      <c r="E71" s="52">
        <f>175</f>
        <v>175</v>
      </c>
      <c r="F71" s="53"/>
      <c r="G71" s="54"/>
      <c r="H71" s="52"/>
      <c r="I71" s="53">
        <f>SUM(U68:U70)</f>
        <v>15</v>
      </c>
      <c r="J71" s="52">
        <f>160</f>
        <v>160</v>
      </c>
      <c r="K71" s="53">
        <f>SUM(V68:V70)</f>
        <v>357.33</v>
      </c>
    </row>
    <row r="72" spans="1:28" ht="15" x14ac:dyDescent="0.25">
      <c r="A72" s="55"/>
      <c r="B72" s="55"/>
      <c r="C72" s="56" t="s">
        <v>834</v>
      </c>
      <c r="D72" s="55"/>
      <c r="E72" s="55"/>
      <c r="F72" s="55"/>
      <c r="G72" s="55"/>
      <c r="H72" s="57">
        <f>I69+I71</f>
        <v>51.69</v>
      </c>
      <c r="I72" s="57"/>
      <c r="J72" s="57">
        <f>K69+K71</f>
        <v>691.21</v>
      </c>
      <c r="K72" s="57"/>
      <c r="O72" s="48">
        <f>I69+I71</f>
        <v>51.69</v>
      </c>
      <c r="P72" s="48">
        <f>K69+K71</f>
        <v>691.21</v>
      </c>
      <c r="X72">
        <f>IF(Source!BI39&lt;=1,I69+I71-0, 0)</f>
        <v>51.69</v>
      </c>
      <c r="Y72">
        <f>IF(Source!BI39=2,I69+I71-0, 0)</f>
        <v>0</v>
      </c>
      <c r="Z72">
        <f>IF(Source!BI39=3,I69+I71-0, 0)</f>
        <v>0</v>
      </c>
      <c r="AA72">
        <f>IF(Source!BI39=4,I69+I71,0)</f>
        <v>0</v>
      </c>
    </row>
    <row r="74" spans="1:28" ht="57" x14ac:dyDescent="0.2">
      <c r="A74" s="43">
        <v>5</v>
      </c>
      <c r="B74" s="43" t="str">
        <f>Source!F41</f>
        <v>3.1-29-1</v>
      </c>
      <c r="C74" s="43" t="s">
        <v>48</v>
      </c>
      <c r="D74" s="44" t="str">
        <f>Source!H41</f>
        <v>100 м3 уплотненного грунта</v>
      </c>
      <c r="E74" s="12">
        <f>Source!I41</f>
        <v>0.42620000000000002</v>
      </c>
      <c r="F74" s="46"/>
      <c r="G74" s="45"/>
      <c r="H74" s="12"/>
      <c r="I74" s="46"/>
      <c r="J74" s="12"/>
      <c r="K74" s="46"/>
      <c r="Q74">
        <f>ROUND((Source!DN41/100)*ROUND((ROUND((Source!AF41*Source!AV41*Source!I41),2)),2), 2)</f>
        <v>52.8</v>
      </c>
      <c r="R74">
        <f>Source!X41</f>
        <v>1319.86</v>
      </c>
      <c r="S74">
        <f>ROUND((Source!DO41/100)*ROUND((ROUND((Source!AF41*Source!AV41*Source!I41),2)),2), 2)</f>
        <v>41.49</v>
      </c>
      <c r="T74">
        <f>Source!Y41</f>
        <v>716.1</v>
      </c>
      <c r="U74">
        <f>ROUND((175/100)*ROUND((ROUND((Source!AE41*Source!AV41*Source!I41),2)),2), 2)</f>
        <v>152.27000000000001</v>
      </c>
      <c r="V74">
        <f>ROUND((160/100)*ROUND(ROUND((ROUND((Source!AE41*Source!AV41*Source!I41),2)*Source!BS41),2), 2), 2)</f>
        <v>3627.97</v>
      </c>
    </row>
    <row r="75" spans="1:28" ht="14.25" x14ac:dyDescent="0.2">
      <c r="A75" s="43"/>
      <c r="B75" s="43"/>
      <c r="C75" s="43" t="s">
        <v>825</v>
      </c>
      <c r="D75" s="44"/>
      <c r="E75" s="12"/>
      <c r="F75" s="46">
        <f>Source!AO41</f>
        <v>120.74</v>
      </c>
      <c r="G75" s="45" t="str">
        <f>Source!DG41</f>
        <v/>
      </c>
      <c r="H75" s="12">
        <f>Source!AV41</f>
        <v>1.0469999999999999</v>
      </c>
      <c r="I75" s="46">
        <f>ROUND((ROUND((Source!AF41*Source!AV41*Source!I41),2)),2)</f>
        <v>53.88</v>
      </c>
      <c r="J75" s="12">
        <f>IF(Source!BA41&lt;&gt; 0, Source!BA41, 1)</f>
        <v>26.06</v>
      </c>
      <c r="K75" s="46">
        <f>Source!S41</f>
        <v>1404.11</v>
      </c>
      <c r="W75">
        <f>I75</f>
        <v>53.88</v>
      </c>
    </row>
    <row r="76" spans="1:28" ht="14.25" x14ac:dyDescent="0.2">
      <c r="A76" s="43"/>
      <c r="B76" s="43"/>
      <c r="C76" s="43" t="s">
        <v>826</v>
      </c>
      <c r="D76" s="44"/>
      <c r="E76" s="12"/>
      <c r="F76" s="46">
        <f>Source!AM41</f>
        <v>643.97</v>
      </c>
      <c r="G76" s="45" t="str">
        <f>Source!DE41</f>
        <v/>
      </c>
      <c r="H76" s="12">
        <f>Source!AV41</f>
        <v>1.0469999999999999</v>
      </c>
      <c r="I76" s="46">
        <f>(ROUND((ROUND(((Source!ET41)*Source!AV41*Source!I41),2)),2)+ROUND((ROUND(((Source!AE41-(Source!EU41))*Source!AV41*Source!I41),2)),2))</f>
        <v>287.36</v>
      </c>
      <c r="J76" s="12">
        <f>IF(Source!BB41&lt;&gt; 0, Source!BB41, 1)</f>
        <v>13.84</v>
      </c>
      <c r="K76" s="46">
        <f>Source!Q41</f>
        <v>3977.06</v>
      </c>
    </row>
    <row r="77" spans="1:28" ht="14.25" x14ac:dyDescent="0.2">
      <c r="A77" s="43"/>
      <c r="B77" s="43"/>
      <c r="C77" s="43" t="s">
        <v>827</v>
      </c>
      <c r="D77" s="44"/>
      <c r="E77" s="12"/>
      <c r="F77" s="46">
        <f>Source!AN41</f>
        <v>194.98</v>
      </c>
      <c r="G77" s="45" t="str">
        <f>Source!DF41</f>
        <v/>
      </c>
      <c r="H77" s="12">
        <f>Source!AV41</f>
        <v>1.0469999999999999</v>
      </c>
      <c r="I77" s="47">
        <f>ROUND((ROUND((Source!AE41*Source!AV41*Source!I41),2)),2)</f>
        <v>87.01</v>
      </c>
      <c r="J77" s="12">
        <f>IF(Source!BS41&lt;&gt; 0, Source!BS41, 1)</f>
        <v>26.06</v>
      </c>
      <c r="K77" s="47">
        <f>Source!R41</f>
        <v>2267.48</v>
      </c>
      <c r="W77">
        <f>I77</f>
        <v>87.01</v>
      </c>
    </row>
    <row r="78" spans="1:28" ht="14.25" x14ac:dyDescent="0.2">
      <c r="A78" s="43"/>
      <c r="B78" s="43"/>
      <c r="C78" s="43" t="s">
        <v>828</v>
      </c>
      <c r="D78" s="44" t="s">
        <v>829</v>
      </c>
      <c r="E78" s="12">
        <f>Source!DN41</f>
        <v>98</v>
      </c>
      <c r="F78" s="46"/>
      <c r="G78" s="45"/>
      <c r="H78" s="12"/>
      <c r="I78" s="46">
        <f>SUM(Q74:Q77)</f>
        <v>52.8</v>
      </c>
      <c r="J78" s="12">
        <f>Source!BZ41</f>
        <v>94</v>
      </c>
      <c r="K78" s="46">
        <f>SUM(R74:R77)</f>
        <v>1319.86</v>
      </c>
    </row>
    <row r="79" spans="1:28" ht="14.25" x14ac:dyDescent="0.2">
      <c r="A79" s="43"/>
      <c r="B79" s="43"/>
      <c r="C79" s="43" t="s">
        <v>830</v>
      </c>
      <c r="D79" s="44" t="s">
        <v>829</v>
      </c>
      <c r="E79" s="12">
        <f>Source!DO41</f>
        <v>77</v>
      </c>
      <c r="F79" s="46"/>
      <c r="G79" s="45"/>
      <c r="H79" s="12"/>
      <c r="I79" s="46">
        <f>SUM(S74:S78)</f>
        <v>41.49</v>
      </c>
      <c r="J79" s="12">
        <f>Source!CA41</f>
        <v>51</v>
      </c>
      <c r="K79" s="46">
        <f>SUM(T74:T78)</f>
        <v>716.1</v>
      </c>
    </row>
    <row r="80" spans="1:28" ht="14.25" x14ac:dyDescent="0.2">
      <c r="A80" s="43"/>
      <c r="B80" s="43"/>
      <c r="C80" s="43" t="s">
        <v>831</v>
      </c>
      <c r="D80" s="44" t="s">
        <v>829</v>
      </c>
      <c r="E80" s="12">
        <f>175</f>
        <v>175</v>
      </c>
      <c r="F80" s="46"/>
      <c r="G80" s="45"/>
      <c r="H80" s="12"/>
      <c r="I80" s="46">
        <f>SUM(U74:U79)</f>
        <v>152.27000000000001</v>
      </c>
      <c r="J80" s="12">
        <f>160</f>
        <v>160</v>
      </c>
      <c r="K80" s="46">
        <f>SUM(V74:V79)</f>
        <v>3627.97</v>
      </c>
    </row>
    <row r="81" spans="1:28" ht="14.25" x14ac:dyDescent="0.2">
      <c r="A81" s="50"/>
      <c r="B81" s="50"/>
      <c r="C81" s="50" t="s">
        <v>832</v>
      </c>
      <c r="D81" s="51" t="s">
        <v>833</v>
      </c>
      <c r="E81" s="52">
        <f>Source!AQ41</f>
        <v>10.8</v>
      </c>
      <c r="F81" s="53"/>
      <c r="G81" s="54" t="str">
        <f>Source!DI41</f>
        <v/>
      </c>
      <c r="H81" s="52">
        <f>Source!AV41</f>
        <v>1.0469999999999999</v>
      </c>
      <c r="I81" s="53">
        <f>Source!U41</f>
        <v>4.8192991200000002</v>
      </c>
      <c r="J81" s="52"/>
      <c r="K81" s="53"/>
      <c r="AB81" s="48">
        <f>I81</f>
        <v>4.8192991200000002</v>
      </c>
    </row>
    <row r="82" spans="1:28" ht="15" x14ac:dyDescent="0.25">
      <c r="A82" s="55"/>
      <c r="B82" s="55"/>
      <c r="C82" s="56" t="s">
        <v>834</v>
      </c>
      <c r="D82" s="55"/>
      <c r="E82" s="55"/>
      <c r="F82" s="55"/>
      <c r="G82" s="55"/>
      <c r="H82" s="57">
        <f>I75+I76+I78+I79+I80</f>
        <v>587.80000000000007</v>
      </c>
      <c r="I82" s="57"/>
      <c r="J82" s="57">
        <f>K75+K76+K78+K79+K80</f>
        <v>11045.1</v>
      </c>
      <c r="K82" s="57"/>
      <c r="O82" s="48">
        <f>I75+I76+I78+I79+I80</f>
        <v>587.80000000000007</v>
      </c>
      <c r="P82" s="48">
        <f>K75+K76+K78+K79+K80</f>
        <v>11045.1</v>
      </c>
      <c r="X82">
        <f>IF(Source!BI41&lt;=1,I75+I76+I78+I79+I80-0, 0)</f>
        <v>587.80000000000007</v>
      </c>
      <c r="Y82">
        <f>IF(Source!BI41=2,I75+I76+I78+I79+I80-0, 0)</f>
        <v>0</v>
      </c>
      <c r="Z82">
        <f>IF(Source!BI41=3,I75+I76+I78+I79+I80-0, 0)</f>
        <v>0</v>
      </c>
      <c r="AA82">
        <f>IF(Source!BI41=4,I75+I76+I78+I79+I80,0)</f>
        <v>0</v>
      </c>
    </row>
    <row r="84" spans="1:28" ht="28.5" x14ac:dyDescent="0.2">
      <c r="A84" s="43">
        <v>6</v>
      </c>
      <c r="B84" s="43" t="str">
        <f>Source!F43</f>
        <v>3.8-1-1</v>
      </c>
      <c r="C84" s="43" t="s">
        <v>55</v>
      </c>
      <c r="D84" s="44" t="str">
        <f>Source!H43</f>
        <v>1 м3 основания</v>
      </c>
      <c r="E84" s="12">
        <f>Source!I43</f>
        <v>22.88</v>
      </c>
      <c r="F84" s="46"/>
      <c r="G84" s="45"/>
      <c r="H84" s="12"/>
      <c r="I84" s="46"/>
      <c r="J84" s="12"/>
      <c r="K84" s="46"/>
      <c r="Q84">
        <f>ROUND((Source!DN43/100)*ROUND((ROUND((Source!AF43*Source!AV43*Source!I43),2)),2), 2)</f>
        <v>204.25</v>
      </c>
      <c r="R84">
        <f>Source!X43</f>
        <v>4410.2</v>
      </c>
      <c r="S84">
        <f>ROUND((Source!DO43/100)*ROUND((ROUND((Source!AF43*Source!AV43*Source!I43),2)),2), 2)</f>
        <v>149.78</v>
      </c>
      <c r="T84">
        <f>Source!Y43</f>
        <v>2078.37</v>
      </c>
      <c r="U84">
        <f>ROUND((175/100)*ROUND((ROUND((Source!AE43*Source!AV43*Source!I43),2)),2), 2)</f>
        <v>158.46</v>
      </c>
      <c r="V84">
        <f>ROUND((160/100)*ROUND(ROUND((ROUND((Source!AE43*Source!AV43*Source!I43),2)*Source!BS43),2), 2), 2)</f>
        <v>3775.57</v>
      </c>
    </row>
    <row r="85" spans="1:28" ht="14.25" x14ac:dyDescent="0.2">
      <c r="A85" s="43"/>
      <c r="B85" s="43"/>
      <c r="C85" s="43" t="s">
        <v>825</v>
      </c>
      <c r="D85" s="44"/>
      <c r="E85" s="12"/>
      <c r="F85" s="46">
        <f>Source!AO43</f>
        <v>8.1199999999999992</v>
      </c>
      <c r="G85" s="45" t="str">
        <f>Source!DG43</f>
        <v/>
      </c>
      <c r="H85" s="12">
        <f>Source!AV43</f>
        <v>1.0469999999999999</v>
      </c>
      <c r="I85" s="46">
        <f>ROUND((ROUND((Source!AF43*Source!AV43*Source!I43),2)),2)</f>
        <v>194.52</v>
      </c>
      <c r="J85" s="12">
        <f>IF(Source!BA43&lt;&gt; 0, Source!BA43, 1)</f>
        <v>26.06</v>
      </c>
      <c r="K85" s="46">
        <f>Source!S43</f>
        <v>5069.1899999999996</v>
      </c>
      <c r="W85">
        <f>I85</f>
        <v>194.52</v>
      </c>
    </row>
    <row r="86" spans="1:28" ht="14.25" x14ac:dyDescent="0.2">
      <c r="A86" s="43"/>
      <c r="B86" s="43"/>
      <c r="C86" s="43" t="s">
        <v>826</v>
      </c>
      <c r="D86" s="44"/>
      <c r="E86" s="12"/>
      <c r="F86" s="46">
        <f>Source!AM43</f>
        <v>15.17</v>
      </c>
      <c r="G86" s="45" t="str">
        <f>Source!DE43</f>
        <v/>
      </c>
      <c r="H86" s="12">
        <f>Source!AV43</f>
        <v>1.0469999999999999</v>
      </c>
      <c r="I86" s="46">
        <f>(ROUND((ROUND(((Source!ET43)*Source!AV43*Source!I43),2)),2)+ROUND((ROUND(((Source!AE43-(Source!EU43))*Source!AV43*Source!I43),2)),2))</f>
        <v>363.4</v>
      </c>
      <c r="J86" s="12">
        <f>IF(Source!BB43&lt;&gt; 0, Source!BB43, 1)</f>
        <v>11.77</v>
      </c>
      <c r="K86" s="46">
        <f>Source!Q43</f>
        <v>4277.22</v>
      </c>
    </row>
    <row r="87" spans="1:28" ht="14.25" x14ac:dyDescent="0.2">
      <c r="A87" s="43"/>
      <c r="B87" s="43"/>
      <c r="C87" s="43" t="s">
        <v>827</v>
      </c>
      <c r="D87" s="44"/>
      <c r="E87" s="12"/>
      <c r="F87" s="46">
        <f>Source!AN43</f>
        <v>3.78</v>
      </c>
      <c r="G87" s="45" t="str">
        <f>Source!DF43</f>
        <v/>
      </c>
      <c r="H87" s="12">
        <f>Source!AV43</f>
        <v>1.0469999999999999</v>
      </c>
      <c r="I87" s="47">
        <f>ROUND((ROUND((Source!AE43*Source!AV43*Source!I43),2)),2)</f>
        <v>90.55</v>
      </c>
      <c r="J87" s="12">
        <f>IF(Source!BS43&lt;&gt; 0, Source!BS43, 1)</f>
        <v>26.06</v>
      </c>
      <c r="K87" s="47">
        <f>Source!R43</f>
        <v>2359.73</v>
      </c>
      <c r="W87">
        <f>I87</f>
        <v>90.55</v>
      </c>
    </row>
    <row r="88" spans="1:28" ht="14.25" x14ac:dyDescent="0.2">
      <c r="A88" s="43"/>
      <c r="B88" s="43"/>
      <c r="C88" s="43" t="s">
        <v>836</v>
      </c>
      <c r="D88" s="44"/>
      <c r="E88" s="12"/>
      <c r="F88" s="46">
        <f>Source!AL43</f>
        <v>1.06</v>
      </c>
      <c r="G88" s="45" t="str">
        <f>Source!DD43</f>
        <v/>
      </c>
      <c r="H88" s="12">
        <f>Source!AW43</f>
        <v>1.0029999999999999</v>
      </c>
      <c r="I88" s="46">
        <f>ROUND((ROUND((Source!AC43*Source!AW43*Source!I43),2)),2)</f>
        <v>24.33</v>
      </c>
      <c r="J88" s="12">
        <f>IF(Source!BC43&lt;&gt; 0, Source!BC43, 1)</f>
        <v>5.14</v>
      </c>
      <c r="K88" s="46">
        <f>Source!P43</f>
        <v>125.06</v>
      </c>
    </row>
    <row r="89" spans="1:28" ht="28.5" x14ac:dyDescent="0.2">
      <c r="A89" s="43" t="s">
        <v>60</v>
      </c>
      <c r="B89" s="43" t="str">
        <f>Source!F45</f>
        <v>1.1-1-766</v>
      </c>
      <c r="C89" s="43" t="s">
        <v>62</v>
      </c>
      <c r="D89" s="44" t="str">
        <f>Source!H45</f>
        <v>м3</v>
      </c>
      <c r="E89" s="12">
        <f>Source!I45</f>
        <v>25.167999999999999</v>
      </c>
      <c r="F89" s="46">
        <f>Source!AK45</f>
        <v>104.99</v>
      </c>
      <c r="G89" s="58" t="s">
        <v>3</v>
      </c>
      <c r="H89" s="12">
        <f>Source!AW45</f>
        <v>1.0029999999999999</v>
      </c>
      <c r="I89" s="46">
        <f>ROUND((ROUND((Source!AC45*Source!AW45*Source!I45),2)),2)+(ROUND((ROUND(((Source!ET45)*Source!AV45*Source!I45),2)),2)+ROUND((ROUND(((Source!AE45-(Source!EU45))*Source!AV45*Source!I45),2)),2))+ROUND((ROUND((Source!AF45*Source!AV45*Source!I45),2)),2)</f>
        <v>2650.32</v>
      </c>
      <c r="J89" s="12">
        <f>IF(Source!BC45&lt;&gt; 0, Source!BC45, 1)</f>
        <v>6.07</v>
      </c>
      <c r="K89" s="46">
        <f>Source!O45</f>
        <v>16087.44</v>
      </c>
      <c r="Q89">
        <f>ROUND((Source!DN45/100)*ROUND((ROUND((Source!AF45*Source!AV45*Source!I45),2)),2), 2)</f>
        <v>0</v>
      </c>
      <c r="R89">
        <f>Source!X45</f>
        <v>0</v>
      </c>
      <c r="S89">
        <f>ROUND((Source!DO45/100)*ROUND((ROUND((Source!AF45*Source!AV45*Source!I45),2)),2), 2)</f>
        <v>0</v>
      </c>
      <c r="T89">
        <f>Source!Y45</f>
        <v>0</v>
      </c>
      <c r="U89">
        <f>ROUND((175/100)*ROUND((ROUND((Source!AE45*Source!AV45*Source!I45),2)),2), 2)</f>
        <v>0</v>
      </c>
      <c r="V89">
        <f>ROUND((160/100)*ROUND(ROUND((ROUND((Source!AE45*Source!AV45*Source!I45),2)*Source!BS45),2), 2), 2)</f>
        <v>0</v>
      </c>
      <c r="X89">
        <f>IF(Source!BI45&lt;=1,I89, 0)</f>
        <v>2650.32</v>
      </c>
      <c r="Y89">
        <f>IF(Source!BI45=2,I89, 0)</f>
        <v>0</v>
      </c>
      <c r="Z89">
        <f>IF(Source!BI45=3,I89, 0)</f>
        <v>0</v>
      </c>
      <c r="AA89">
        <f>IF(Source!BI45=4,I89, 0)</f>
        <v>0</v>
      </c>
    </row>
    <row r="90" spans="1:28" ht="14.25" x14ac:dyDescent="0.2">
      <c r="A90" s="43"/>
      <c r="B90" s="43"/>
      <c r="C90" s="43" t="s">
        <v>828</v>
      </c>
      <c r="D90" s="44" t="s">
        <v>829</v>
      </c>
      <c r="E90" s="12">
        <f>Source!DN43</f>
        <v>105</v>
      </c>
      <c r="F90" s="46"/>
      <c r="G90" s="45"/>
      <c r="H90" s="12"/>
      <c r="I90" s="46">
        <f>SUM(Q84:Q89)</f>
        <v>204.25</v>
      </c>
      <c r="J90" s="12">
        <f>Source!BZ43</f>
        <v>87</v>
      </c>
      <c r="K90" s="46">
        <f>SUM(R84:R89)</f>
        <v>4410.2</v>
      </c>
    </row>
    <row r="91" spans="1:28" ht="14.25" x14ac:dyDescent="0.2">
      <c r="A91" s="43"/>
      <c r="B91" s="43"/>
      <c r="C91" s="43" t="s">
        <v>830</v>
      </c>
      <c r="D91" s="44" t="s">
        <v>829</v>
      </c>
      <c r="E91" s="12">
        <f>Source!DO43</f>
        <v>77</v>
      </c>
      <c r="F91" s="46"/>
      <c r="G91" s="45"/>
      <c r="H91" s="12"/>
      <c r="I91" s="46">
        <f>SUM(S84:S90)</f>
        <v>149.78</v>
      </c>
      <c r="J91" s="12">
        <f>Source!CA43</f>
        <v>41</v>
      </c>
      <c r="K91" s="46">
        <f>SUM(T84:T90)</f>
        <v>2078.37</v>
      </c>
    </row>
    <row r="92" spans="1:28" ht="14.25" x14ac:dyDescent="0.2">
      <c r="A92" s="43"/>
      <c r="B92" s="43"/>
      <c r="C92" s="43" t="s">
        <v>831</v>
      </c>
      <c r="D92" s="44" t="s">
        <v>829</v>
      </c>
      <c r="E92" s="12">
        <f>175</f>
        <v>175</v>
      </c>
      <c r="F92" s="46"/>
      <c r="G92" s="45"/>
      <c r="H92" s="12"/>
      <c r="I92" s="46">
        <f>SUM(U84:U91)</f>
        <v>158.46</v>
      </c>
      <c r="J92" s="12">
        <f>160</f>
        <v>160</v>
      </c>
      <c r="K92" s="46">
        <f>SUM(V84:V91)</f>
        <v>3775.57</v>
      </c>
    </row>
    <row r="93" spans="1:28" ht="14.25" x14ac:dyDescent="0.2">
      <c r="A93" s="50"/>
      <c r="B93" s="50"/>
      <c r="C93" s="50" t="s">
        <v>832</v>
      </c>
      <c r="D93" s="51" t="s">
        <v>833</v>
      </c>
      <c r="E93" s="52">
        <f>Source!AQ43</f>
        <v>0.78</v>
      </c>
      <c r="F93" s="53"/>
      <c r="G93" s="54" t="str">
        <f>Source!DI43</f>
        <v/>
      </c>
      <c r="H93" s="52">
        <f>Source!AV43</f>
        <v>1.0469999999999999</v>
      </c>
      <c r="I93" s="53">
        <f>Source!U43</f>
        <v>18.685180799999998</v>
      </c>
      <c r="J93" s="52"/>
      <c r="K93" s="53"/>
      <c r="AB93" s="48">
        <f>I93</f>
        <v>18.685180799999998</v>
      </c>
    </row>
    <row r="94" spans="1:28" ht="15" x14ac:dyDescent="0.25">
      <c r="A94" s="55"/>
      <c r="B94" s="55"/>
      <c r="C94" s="56" t="s">
        <v>834</v>
      </c>
      <c r="D94" s="55"/>
      <c r="E94" s="55"/>
      <c r="F94" s="55"/>
      <c r="G94" s="55"/>
      <c r="H94" s="57">
        <f>I85+I86+I88+I90+I91+I92+SUM(I89:I89)</f>
        <v>3745.0600000000004</v>
      </c>
      <c r="I94" s="57"/>
      <c r="J94" s="57">
        <f>K85+K86+K88+K90+K91+K92+SUM(K89:K89)</f>
        <v>35823.049999999996</v>
      </c>
      <c r="K94" s="57"/>
      <c r="O94" s="48">
        <f>I85+I86+I88+I90+I91+I92+SUM(I89:I89)</f>
        <v>3745.0600000000004</v>
      </c>
      <c r="P94" s="48">
        <f>K85+K86+K88+K90+K91+K92+SUM(K89:K89)</f>
        <v>35823.049999999996</v>
      </c>
      <c r="X94">
        <f>IF(Source!BI43&lt;=1,I85+I86+I88+I90+I91+I92-0, 0)</f>
        <v>1094.74</v>
      </c>
      <c r="Y94">
        <f>IF(Source!BI43=2,I85+I86+I88+I90+I91+I92-0, 0)</f>
        <v>0</v>
      </c>
      <c r="Z94">
        <f>IF(Source!BI43=3,I85+I86+I88+I90+I91+I92-0, 0)</f>
        <v>0</v>
      </c>
      <c r="AA94">
        <f>IF(Source!BI43=4,I85+I86+I88+I90+I91+I92,0)</f>
        <v>0</v>
      </c>
    </row>
    <row r="96" spans="1:28" ht="28.5" x14ac:dyDescent="0.2">
      <c r="A96" s="43">
        <v>7</v>
      </c>
      <c r="B96" s="43" t="str">
        <f>Source!F47</f>
        <v>3.6-1-1</v>
      </c>
      <c r="C96" s="43" t="s">
        <v>67</v>
      </c>
      <c r="D96" s="44" t="str">
        <f>Source!H47</f>
        <v>100 м3 в деле</v>
      </c>
      <c r="E96" s="12">
        <f>Source!I47</f>
        <v>2.4906000000000001E-2</v>
      </c>
      <c r="F96" s="46"/>
      <c r="G96" s="45"/>
      <c r="H96" s="12"/>
      <c r="I96" s="46"/>
      <c r="J96" s="12"/>
      <c r="K96" s="46"/>
      <c r="Q96">
        <f>ROUND((Source!DN47/100)*ROUND((ROUND((Source!AF47*Source!AV47*Source!I47),2)),2), 2)</f>
        <v>35.26</v>
      </c>
      <c r="R96">
        <f>Source!X47</f>
        <v>881.38</v>
      </c>
      <c r="S96">
        <f>ROUND((Source!DO47/100)*ROUND((ROUND((Source!AF47*Source!AV47*Source!I47),2)),2), 2)</f>
        <v>25.19</v>
      </c>
      <c r="T96">
        <f>Source!Y47</f>
        <v>618.84</v>
      </c>
      <c r="U96">
        <f>ROUND((175/100)*ROUND((ROUND((Source!AE47*Source!AV47*Source!I47),2)),2), 2)</f>
        <v>0.09</v>
      </c>
      <c r="V96">
        <f>ROUND((160/100)*ROUND(ROUND((ROUND((Source!AE47*Source!AV47*Source!I47),2)*Source!BS47),2), 2), 2)</f>
        <v>2.08</v>
      </c>
    </row>
    <row r="97" spans="1:28" x14ac:dyDescent="0.2">
      <c r="C97" s="59" t="str">
        <f>"Объем: "&amp;Source!I47&amp;"=2,4906/"&amp;"100"</f>
        <v>Объем: 0,024906=2,4906/100</v>
      </c>
    </row>
    <row r="98" spans="1:28" ht="14.25" x14ac:dyDescent="0.2">
      <c r="A98" s="43"/>
      <c r="B98" s="43"/>
      <c r="C98" s="43" t="s">
        <v>825</v>
      </c>
      <c r="D98" s="44"/>
      <c r="E98" s="12"/>
      <c r="F98" s="46">
        <f>Source!AO47</f>
        <v>1379.7</v>
      </c>
      <c r="G98" s="45" t="str">
        <f>Source!DG47</f>
        <v/>
      </c>
      <c r="H98" s="12">
        <f>Source!AV47</f>
        <v>1.0469999999999999</v>
      </c>
      <c r="I98" s="46">
        <f>ROUND((ROUND((Source!AF47*Source!AV47*Source!I47),2)),2)</f>
        <v>35.979999999999997</v>
      </c>
      <c r="J98" s="12">
        <f>IF(Source!BA47&lt;&gt; 0, Source!BA47, 1)</f>
        <v>26.06</v>
      </c>
      <c r="K98" s="46">
        <f>Source!S47</f>
        <v>937.64</v>
      </c>
      <c r="W98">
        <f>I98</f>
        <v>35.979999999999997</v>
      </c>
    </row>
    <row r="99" spans="1:28" ht="14.25" x14ac:dyDescent="0.2">
      <c r="A99" s="43"/>
      <c r="B99" s="43"/>
      <c r="C99" s="43" t="s">
        <v>826</v>
      </c>
      <c r="D99" s="44"/>
      <c r="E99" s="12"/>
      <c r="F99" s="46">
        <f>Source!AM47</f>
        <v>22.6</v>
      </c>
      <c r="G99" s="45" t="str">
        <f>Source!DE47</f>
        <v/>
      </c>
      <c r="H99" s="12">
        <f>Source!AV47</f>
        <v>1.0469999999999999</v>
      </c>
      <c r="I99" s="46">
        <f>(ROUND((ROUND(((Source!ET47)*Source!AV47*Source!I47),2)),2)+ROUND((ROUND(((Source!AE47-(Source!EU47))*Source!AV47*Source!I47),2)),2))</f>
        <v>0.59</v>
      </c>
      <c r="J99" s="12">
        <f>IF(Source!BB47&lt;&gt; 0, Source!BB47, 1)</f>
        <v>9.39</v>
      </c>
      <c r="K99" s="46">
        <f>Source!Q47</f>
        <v>5.54</v>
      </c>
    </row>
    <row r="100" spans="1:28" ht="14.25" x14ac:dyDescent="0.2">
      <c r="A100" s="43"/>
      <c r="B100" s="43"/>
      <c r="C100" s="43" t="s">
        <v>827</v>
      </c>
      <c r="D100" s="44"/>
      <c r="E100" s="12"/>
      <c r="F100" s="46">
        <f>Source!AN47</f>
        <v>2.09</v>
      </c>
      <c r="G100" s="45" t="str">
        <f>Source!DF47</f>
        <v/>
      </c>
      <c r="H100" s="12">
        <f>Source!AV47</f>
        <v>1.0469999999999999</v>
      </c>
      <c r="I100" s="47">
        <f>ROUND((ROUND((Source!AE47*Source!AV47*Source!I47),2)),2)</f>
        <v>0.05</v>
      </c>
      <c r="J100" s="12">
        <f>IF(Source!BS47&lt;&gt; 0, Source!BS47, 1)</f>
        <v>26.06</v>
      </c>
      <c r="K100" s="47">
        <f>Source!R47</f>
        <v>1.3</v>
      </c>
      <c r="W100">
        <f>I100</f>
        <v>0.05</v>
      </c>
    </row>
    <row r="101" spans="1:28" ht="14.25" x14ac:dyDescent="0.2">
      <c r="A101" s="43"/>
      <c r="B101" s="43"/>
      <c r="C101" s="43" t="s">
        <v>836</v>
      </c>
      <c r="D101" s="44"/>
      <c r="E101" s="12"/>
      <c r="F101" s="46">
        <f>Source!AL47</f>
        <v>1859.87</v>
      </c>
      <c r="G101" s="45" t="str">
        <f>Source!DD47</f>
        <v/>
      </c>
      <c r="H101" s="12">
        <f>Source!AW47</f>
        <v>1.022</v>
      </c>
      <c r="I101" s="46">
        <f>ROUND((ROUND((Source!AC47*Source!AW47*Source!I47),2)),2)</f>
        <v>47.34</v>
      </c>
      <c r="J101" s="12">
        <f>IF(Source!BC47&lt;&gt; 0, Source!BC47, 1)</f>
        <v>4.5199999999999996</v>
      </c>
      <c r="K101" s="46">
        <f>Source!P47</f>
        <v>213.98</v>
      </c>
    </row>
    <row r="102" spans="1:28" ht="14.25" x14ac:dyDescent="0.2">
      <c r="A102" s="43" t="s">
        <v>72</v>
      </c>
      <c r="B102" s="43" t="str">
        <f>Source!F49</f>
        <v>1.3-2-7</v>
      </c>
      <c r="C102" s="43" t="s">
        <v>74</v>
      </c>
      <c r="D102" s="44" t="str">
        <f>Source!H49</f>
        <v>м3</v>
      </c>
      <c r="E102" s="12">
        <f>Source!I49</f>
        <v>2.5404119999999999</v>
      </c>
      <c r="F102" s="46">
        <f>Source!AK49</f>
        <v>519.61</v>
      </c>
      <c r="G102" s="58" t="s">
        <v>3</v>
      </c>
      <c r="H102" s="12">
        <f>Source!AW49</f>
        <v>1.022</v>
      </c>
      <c r="I102" s="46">
        <f>ROUND((ROUND((Source!AC49*Source!AW49*Source!I49),2)),2)+(ROUND((ROUND(((Source!ET49)*Source!AV49*Source!I49),2)),2)+ROUND((ROUND(((Source!AE49-(Source!EU49))*Source!AV49*Source!I49),2)),2))+ROUND((ROUND((Source!AF49*Source!AV49*Source!I49),2)),2)</f>
        <v>1349.06</v>
      </c>
      <c r="J102" s="12">
        <f>IF(Source!BC49&lt;&gt; 0, Source!BC49, 1)</f>
        <v>7.43</v>
      </c>
      <c r="K102" s="46">
        <f>Source!O49</f>
        <v>10023.52</v>
      </c>
      <c r="Q102">
        <f>ROUND((Source!DN49/100)*ROUND((ROUND((Source!AF49*Source!AV49*Source!I49),2)),2), 2)</f>
        <v>0</v>
      </c>
      <c r="R102">
        <f>Source!X49</f>
        <v>0</v>
      </c>
      <c r="S102">
        <f>ROUND((Source!DO49/100)*ROUND((ROUND((Source!AF49*Source!AV49*Source!I49),2)),2), 2)</f>
        <v>0</v>
      </c>
      <c r="T102">
        <f>Source!Y49</f>
        <v>0</v>
      </c>
      <c r="U102">
        <f>ROUND((175/100)*ROUND((ROUND((Source!AE49*Source!AV49*Source!I49),2)),2), 2)</f>
        <v>0</v>
      </c>
      <c r="V102">
        <f>ROUND((160/100)*ROUND(ROUND((ROUND((Source!AE49*Source!AV49*Source!I49),2)*Source!BS49),2), 2), 2)</f>
        <v>0</v>
      </c>
      <c r="X102">
        <f>IF(Source!BI49&lt;=1,I102, 0)</f>
        <v>1349.06</v>
      </c>
      <c r="Y102">
        <f>IF(Source!BI49=2,I102, 0)</f>
        <v>0</v>
      </c>
      <c r="Z102">
        <f>IF(Source!BI49=3,I102, 0)</f>
        <v>0</v>
      </c>
      <c r="AA102">
        <f>IF(Source!BI49=4,I102, 0)</f>
        <v>0</v>
      </c>
    </row>
    <row r="103" spans="1:28" ht="14.25" x14ac:dyDescent="0.2">
      <c r="A103" s="43"/>
      <c r="B103" s="43"/>
      <c r="C103" s="43" t="s">
        <v>828</v>
      </c>
      <c r="D103" s="44" t="s">
        <v>829</v>
      </c>
      <c r="E103" s="12">
        <f>Source!DN47</f>
        <v>98</v>
      </c>
      <c r="F103" s="46"/>
      <c r="G103" s="45"/>
      <c r="H103" s="12"/>
      <c r="I103" s="46">
        <f>SUM(Q96:Q102)</f>
        <v>35.26</v>
      </c>
      <c r="J103" s="12">
        <f>Source!BZ47</f>
        <v>94</v>
      </c>
      <c r="K103" s="46">
        <f>SUM(R96:R102)</f>
        <v>881.38</v>
      </c>
    </row>
    <row r="104" spans="1:28" ht="14.25" x14ac:dyDescent="0.2">
      <c r="A104" s="43"/>
      <c r="B104" s="43"/>
      <c r="C104" s="43" t="s">
        <v>830</v>
      </c>
      <c r="D104" s="44" t="s">
        <v>829</v>
      </c>
      <c r="E104" s="12">
        <f>Source!DO47</f>
        <v>70</v>
      </c>
      <c r="F104" s="46"/>
      <c r="G104" s="45"/>
      <c r="H104" s="12"/>
      <c r="I104" s="46">
        <f>SUM(S96:S103)</f>
        <v>25.19</v>
      </c>
      <c r="J104" s="12">
        <f>Source!CA47</f>
        <v>66</v>
      </c>
      <c r="K104" s="46">
        <f>SUM(T96:T103)</f>
        <v>618.84</v>
      </c>
    </row>
    <row r="105" spans="1:28" ht="14.25" x14ac:dyDescent="0.2">
      <c r="A105" s="43"/>
      <c r="B105" s="43"/>
      <c r="C105" s="43" t="s">
        <v>831</v>
      </c>
      <c r="D105" s="44" t="s">
        <v>829</v>
      </c>
      <c r="E105" s="12">
        <f>175</f>
        <v>175</v>
      </c>
      <c r="F105" s="46"/>
      <c r="G105" s="45"/>
      <c r="H105" s="12"/>
      <c r="I105" s="46">
        <f>SUM(U96:U104)</f>
        <v>0.09</v>
      </c>
      <c r="J105" s="12">
        <f>160</f>
        <v>160</v>
      </c>
      <c r="K105" s="46">
        <f>SUM(V96:V104)</f>
        <v>2.08</v>
      </c>
    </row>
    <row r="106" spans="1:28" ht="14.25" x14ac:dyDescent="0.2">
      <c r="A106" s="50"/>
      <c r="B106" s="50"/>
      <c r="C106" s="50" t="s">
        <v>832</v>
      </c>
      <c r="D106" s="51" t="s">
        <v>833</v>
      </c>
      <c r="E106" s="52">
        <f>Source!AQ47</f>
        <v>135</v>
      </c>
      <c r="F106" s="53"/>
      <c r="G106" s="54" t="str">
        <f>Source!DI47</f>
        <v/>
      </c>
      <c r="H106" s="52">
        <f>Source!AV47</f>
        <v>1.0469999999999999</v>
      </c>
      <c r="I106" s="53">
        <f>Source!U47</f>
        <v>3.5203385700000003</v>
      </c>
      <c r="J106" s="52"/>
      <c r="K106" s="53"/>
      <c r="AB106" s="48">
        <f>I106</f>
        <v>3.5203385700000003</v>
      </c>
    </row>
    <row r="107" spans="1:28" ht="15" x14ac:dyDescent="0.25">
      <c r="A107" s="55"/>
      <c r="B107" s="55"/>
      <c r="C107" s="56" t="s">
        <v>834</v>
      </c>
      <c r="D107" s="55"/>
      <c r="E107" s="55"/>
      <c r="F107" s="55"/>
      <c r="G107" s="55"/>
      <c r="H107" s="57">
        <f>I98+I99+I101+I103+I104+I105+SUM(I102:I102)</f>
        <v>1493.51</v>
      </c>
      <c r="I107" s="57"/>
      <c r="J107" s="57">
        <f>K98+K99+K101+K103+K104+K105+SUM(K102:K102)</f>
        <v>12682.98</v>
      </c>
      <c r="K107" s="57"/>
      <c r="O107" s="48">
        <f>I98+I99+I101+I103+I104+I105+SUM(I102:I102)</f>
        <v>1493.51</v>
      </c>
      <c r="P107" s="48">
        <f>K98+K99+K101+K103+K104+K105+SUM(K102:K102)</f>
        <v>12682.98</v>
      </c>
      <c r="X107">
        <f>IF(Source!BI47&lt;=1,I98+I99+I101+I103+I104+I105-0, 0)</f>
        <v>144.44999999999999</v>
      </c>
      <c r="Y107">
        <f>IF(Source!BI47=2,I98+I99+I101+I103+I104+I105-0, 0)</f>
        <v>0</v>
      </c>
      <c r="Z107">
        <f>IF(Source!BI47=3,I98+I99+I101+I103+I104+I105-0, 0)</f>
        <v>0</v>
      </c>
      <c r="AA107">
        <f>IF(Source!BI47=4,I98+I99+I101+I103+I104+I105,0)</f>
        <v>0</v>
      </c>
    </row>
    <row r="109" spans="1:28" ht="71.25" x14ac:dyDescent="0.2">
      <c r="A109" s="43">
        <v>8</v>
      </c>
      <c r="B109" s="43" t="str">
        <f>Source!F51</f>
        <v>3.8-2-3</v>
      </c>
      <c r="C109" s="43" t="s">
        <v>78</v>
      </c>
      <c r="D109" s="44" t="str">
        <f>Source!H51</f>
        <v>100 м2 изолируемой поверхности</v>
      </c>
      <c r="E109" s="12">
        <f>Source!I51</f>
        <v>0.37290000000000001</v>
      </c>
      <c r="F109" s="46"/>
      <c r="G109" s="45"/>
      <c r="H109" s="12"/>
      <c r="I109" s="46"/>
      <c r="J109" s="12"/>
      <c r="K109" s="46"/>
      <c r="Q109">
        <f>ROUND((Source!DN51/100)*ROUND((ROUND((Source!AF51*Source!AV51*Source!I51),2)),2), 2)</f>
        <v>92.13</v>
      </c>
      <c r="R109">
        <f>Source!X51</f>
        <v>1989.26</v>
      </c>
      <c r="S109">
        <f>ROUND((Source!DO51/100)*ROUND((ROUND((Source!AF51*Source!AV51*Source!I51),2)),2), 2)</f>
        <v>67.56</v>
      </c>
      <c r="T109">
        <f>Source!Y51</f>
        <v>937.47</v>
      </c>
      <c r="U109">
        <f>ROUND((175/100)*ROUND((ROUND((Source!AE51*Source!AV51*Source!I51),2)),2), 2)</f>
        <v>18.239999999999998</v>
      </c>
      <c r="V109">
        <f>ROUND((160/100)*ROUND(ROUND((ROUND((Source!AE51*Source!AV51*Source!I51),2)*Source!BS51),2), 2), 2)</f>
        <v>434.48</v>
      </c>
    </row>
    <row r="110" spans="1:28" ht="14.25" x14ac:dyDescent="0.2">
      <c r="A110" s="43"/>
      <c r="B110" s="43"/>
      <c r="C110" s="43" t="s">
        <v>825</v>
      </c>
      <c r="D110" s="44"/>
      <c r="E110" s="12"/>
      <c r="F110" s="46">
        <f>Source!AO51</f>
        <v>224.72</v>
      </c>
      <c r="G110" s="45" t="str">
        <f>Source!DG51</f>
        <v/>
      </c>
      <c r="H110" s="12">
        <f>Source!AV51</f>
        <v>1.0469999999999999</v>
      </c>
      <c r="I110" s="46">
        <f>ROUND((ROUND((Source!AF51*Source!AV51*Source!I51),2)),2)</f>
        <v>87.74</v>
      </c>
      <c r="J110" s="12">
        <f>IF(Source!BA51&lt;&gt; 0, Source!BA51, 1)</f>
        <v>26.06</v>
      </c>
      <c r="K110" s="46">
        <f>Source!S51</f>
        <v>2286.5</v>
      </c>
      <c r="W110">
        <f>I110</f>
        <v>87.74</v>
      </c>
    </row>
    <row r="111" spans="1:28" ht="14.25" x14ac:dyDescent="0.2">
      <c r="A111" s="43"/>
      <c r="B111" s="43"/>
      <c r="C111" s="43" t="s">
        <v>826</v>
      </c>
      <c r="D111" s="44"/>
      <c r="E111" s="12"/>
      <c r="F111" s="46">
        <f>Source!AM51</f>
        <v>185.71</v>
      </c>
      <c r="G111" s="45" t="str">
        <f>Source!DE51</f>
        <v/>
      </c>
      <c r="H111" s="12">
        <f>Source!AV51</f>
        <v>1.0469999999999999</v>
      </c>
      <c r="I111" s="46">
        <f>(ROUND((ROUND(((Source!ET51)*Source!AV51*Source!I51),2)),2)+ROUND((ROUND(((Source!AE51-(Source!EU51))*Source!AV51*Source!I51),2)),2))</f>
        <v>72.510000000000005</v>
      </c>
      <c r="J111" s="12">
        <f>IF(Source!BB51&lt;&gt; 0, Source!BB51, 1)</f>
        <v>9.64</v>
      </c>
      <c r="K111" s="46">
        <f>Source!Q51</f>
        <v>699</v>
      </c>
    </row>
    <row r="112" spans="1:28" ht="14.25" x14ac:dyDescent="0.2">
      <c r="A112" s="43"/>
      <c r="B112" s="43"/>
      <c r="C112" s="43" t="s">
        <v>827</v>
      </c>
      <c r="D112" s="44"/>
      <c r="E112" s="12"/>
      <c r="F112" s="46">
        <f>Source!AN51</f>
        <v>26.68</v>
      </c>
      <c r="G112" s="45" t="str">
        <f>Source!DF51</f>
        <v/>
      </c>
      <c r="H112" s="12">
        <f>Source!AV51</f>
        <v>1.0469999999999999</v>
      </c>
      <c r="I112" s="47">
        <f>ROUND((ROUND((Source!AE51*Source!AV51*Source!I51),2)),2)</f>
        <v>10.42</v>
      </c>
      <c r="J112" s="12">
        <f>IF(Source!BS51&lt;&gt; 0, Source!BS51, 1)</f>
        <v>26.06</v>
      </c>
      <c r="K112" s="47">
        <f>Source!R51</f>
        <v>271.55</v>
      </c>
      <c r="W112">
        <f>I112</f>
        <v>10.42</v>
      </c>
    </row>
    <row r="113" spans="1:28" ht="14.25" x14ac:dyDescent="0.2">
      <c r="A113" s="43"/>
      <c r="B113" s="43"/>
      <c r="C113" s="43" t="s">
        <v>836</v>
      </c>
      <c r="D113" s="44"/>
      <c r="E113" s="12"/>
      <c r="F113" s="46">
        <f>Source!AL51</f>
        <v>85.77</v>
      </c>
      <c r="G113" s="45" t="str">
        <f>Source!DD51</f>
        <v/>
      </c>
      <c r="H113" s="12">
        <f>Source!AW51</f>
        <v>1.0680000000000001</v>
      </c>
      <c r="I113" s="46">
        <f>ROUND((ROUND((Source!AC51*Source!AW51*Source!I51),2)),2)</f>
        <v>34.159999999999997</v>
      </c>
      <c r="J113" s="12">
        <f>IF(Source!BC51&lt;&gt; 0, Source!BC51, 1)</f>
        <v>6.99</v>
      </c>
      <c r="K113" s="46">
        <f>Source!P51</f>
        <v>238.78</v>
      </c>
    </row>
    <row r="114" spans="1:28" ht="14.25" x14ac:dyDescent="0.2">
      <c r="A114" s="43" t="s">
        <v>83</v>
      </c>
      <c r="B114" s="43" t="str">
        <f>Source!F53</f>
        <v>1.3-2-5</v>
      </c>
      <c r="C114" s="43" t="s">
        <v>85</v>
      </c>
      <c r="D114" s="44" t="str">
        <f>Source!H53</f>
        <v>м3</v>
      </c>
      <c r="E114" s="12">
        <f>Source!I53</f>
        <v>0.93225000000000002</v>
      </c>
      <c r="F114" s="46">
        <f>Source!AK53</f>
        <v>451.14</v>
      </c>
      <c r="G114" s="58" t="s">
        <v>3</v>
      </c>
      <c r="H114" s="12">
        <f>Source!AW53</f>
        <v>1.0680000000000001</v>
      </c>
      <c r="I114" s="46">
        <f>ROUND((ROUND((Source!AC53*Source!AW53*Source!I53),2)),2)+(ROUND((ROUND(((Source!ET53)*Source!AV53*Source!I53),2)),2)+ROUND((ROUND(((Source!AE53-(Source!EU53))*Source!AV53*Source!I53),2)),2))+ROUND((ROUND((Source!AF53*Source!AV53*Source!I53),2)),2)</f>
        <v>449.17</v>
      </c>
      <c r="J114" s="12">
        <f>IF(Source!BC53&lt;&gt; 0, Source!BC53, 1)</f>
        <v>7.72</v>
      </c>
      <c r="K114" s="46">
        <f>Source!O53</f>
        <v>3467.59</v>
      </c>
      <c r="Q114">
        <f>ROUND((Source!DN53/100)*ROUND((ROUND((Source!AF53*Source!AV53*Source!I53),2)),2), 2)</f>
        <v>0</v>
      </c>
      <c r="R114">
        <f>Source!X53</f>
        <v>0</v>
      </c>
      <c r="S114">
        <f>ROUND((Source!DO53/100)*ROUND((ROUND((Source!AF53*Source!AV53*Source!I53),2)),2), 2)</f>
        <v>0</v>
      </c>
      <c r="T114">
        <f>Source!Y53</f>
        <v>0</v>
      </c>
      <c r="U114">
        <f>ROUND((175/100)*ROUND((ROUND((Source!AE53*Source!AV53*Source!I53),2)),2), 2)</f>
        <v>0</v>
      </c>
      <c r="V114">
        <f>ROUND((160/100)*ROUND(ROUND((ROUND((Source!AE53*Source!AV53*Source!I53),2)*Source!BS53),2), 2), 2)</f>
        <v>0</v>
      </c>
      <c r="X114">
        <f>IF(Source!BI53&lt;=1,I114, 0)</f>
        <v>449.17</v>
      </c>
      <c r="Y114">
        <f>IF(Source!BI53=2,I114, 0)</f>
        <v>0</v>
      </c>
      <c r="Z114">
        <f>IF(Source!BI53=3,I114, 0)</f>
        <v>0</v>
      </c>
      <c r="AA114">
        <f>IF(Source!BI53=4,I114, 0)</f>
        <v>0</v>
      </c>
    </row>
    <row r="115" spans="1:28" ht="57" x14ac:dyDescent="0.2">
      <c r="A115" s="43" t="s">
        <v>87</v>
      </c>
      <c r="B115" s="43" t="str">
        <f>Source!F55</f>
        <v>1.1-1-2161</v>
      </c>
      <c r="C115" s="43" t="s">
        <v>89</v>
      </c>
      <c r="D115" s="44" t="str">
        <f>Source!H55</f>
        <v>м2</v>
      </c>
      <c r="E115" s="12">
        <f>Source!I55</f>
        <v>82.037999999999997</v>
      </c>
      <c r="F115" s="46">
        <f>Source!AK55</f>
        <v>53.97</v>
      </c>
      <c r="G115" s="58" t="s">
        <v>3</v>
      </c>
      <c r="H115" s="12">
        <f>Source!AW55</f>
        <v>1.0680000000000001</v>
      </c>
      <c r="I115" s="46">
        <f>ROUND((ROUND((Source!AC55*Source!AW55*Source!I55),2)),2)+(ROUND((ROUND(((Source!ET55)*Source!AV55*Source!I55),2)),2)+ROUND((ROUND(((Source!AE55-(Source!EU55))*Source!AV55*Source!I55),2)),2))+ROUND((ROUND((Source!AF55*Source!AV55*Source!I55),2)),2)</f>
        <v>4728.67</v>
      </c>
      <c r="J115" s="12">
        <f>IF(Source!BC55&lt;&gt; 0, Source!BC55, 1)</f>
        <v>4.7300000000000004</v>
      </c>
      <c r="K115" s="46">
        <f>Source!O55</f>
        <v>22366.61</v>
      </c>
      <c r="Q115">
        <f>ROUND((Source!DN55/100)*ROUND((ROUND((Source!AF55*Source!AV55*Source!I55),2)),2), 2)</f>
        <v>0</v>
      </c>
      <c r="R115">
        <f>Source!X55</f>
        <v>0</v>
      </c>
      <c r="S115">
        <f>ROUND((Source!DO55/100)*ROUND((ROUND((Source!AF55*Source!AV55*Source!I55),2)),2), 2)</f>
        <v>0</v>
      </c>
      <c r="T115">
        <f>Source!Y55</f>
        <v>0</v>
      </c>
      <c r="U115">
        <f>ROUND((175/100)*ROUND((ROUND((Source!AE55*Source!AV55*Source!I55),2)),2), 2)</f>
        <v>0</v>
      </c>
      <c r="V115">
        <f>ROUND((160/100)*ROUND(ROUND((ROUND((Source!AE55*Source!AV55*Source!I55),2)*Source!BS55),2), 2), 2)</f>
        <v>0</v>
      </c>
      <c r="X115">
        <f>IF(Source!BI55&lt;=1,I115, 0)</f>
        <v>4728.67</v>
      </c>
      <c r="Y115">
        <f>IF(Source!BI55=2,I115, 0)</f>
        <v>0</v>
      </c>
      <c r="Z115">
        <f>IF(Source!BI55=3,I115, 0)</f>
        <v>0</v>
      </c>
      <c r="AA115">
        <f>IF(Source!BI55=4,I115, 0)</f>
        <v>0</v>
      </c>
    </row>
    <row r="116" spans="1:28" ht="142.5" x14ac:dyDescent="0.2">
      <c r="A116" s="43" t="s">
        <v>92</v>
      </c>
      <c r="B116" s="43" t="str">
        <f>Source!F57</f>
        <v>1.1-1-613</v>
      </c>
      <c r="C116" s="43" t="s">
        <v>796</v>
      </c>
      <c r="D116" s="44" t="str">
        <f>Source!H57</f>
        <v>т</v>
      </c>
      <c r="E116" s="12">
        <f>Source!I57</f>
        <v>0.15661800000000001</v>
      </c>
      <c r="F116" s="46">
        <f>Source!AK57</f>
        <v>11626.84</v>
      </c>
      <c r="G116" s="58" t="s">
        <v>3</v>
      </c>
      <c r="H116" s="12">
        <f>Source!AW57</f>
        <v>1.0680000000000001</v>
      </c>
      <c r="I116" s="46">
        <f>ROUND((ROUND((Source!AC57*Source!AW57*Source!I57),2)),2)+(ROUND((ROUND(((Source!ET57)*Source!AV57*Source!I57),2)),2)+ROUND((ROUND(((Source!AE57-(Source!EU57))*Source!AV57*Source!I57),2)),2))+ROUND((ROUND((Source!AF57*Source!AV57*Source!I57),2)),2)</f>
        <v>1944.8</v>
      </c>
      <c r="J116" s="12">
        <f>IF(Source!BC57&lt;&gt; 0, Source!BC57, 1)</f>
        <v>2.76</v>
      </c>
      <c r="K116" s="46">
        <f>Source!O57</f>
        <v>5367.65</v>
      </c>
      <c r="Q116">
        <f>ROUND((Source!DN57/100)*ROUND((ROUND((Source!AF57*Source!AV57*Source!I57),2)),2), 2)</f>
        <v>0</v>
      </c>
      <c r="R116">
        <f>Source!X57</f>
        <v>0</v>
      </c>
      <c r="S116">
        <f>ROUND((Source!DO57/100)*ROUND((ROUND((Source!AF57*Source!AV57*Source!I57),2)),2), 2)</f>
        <v>0</v>
      </c>
      <c r="T116">
        <f>Source!Y57</f>
        <v>0</v>
      </c>
      <c r="U116">
        <f>ROUND((175/100)*ROUND((ROUND((Source!AE57*Source!AV57*Source!I57),2)),2), 2)</f>
        <v>0</v>
      </c>
      <c r="V116">
        <f>ROUND((160/100)*ROUND(ROUND((ROUND((Source!AE57*Source!AV57*Source!I57),2)*Source!BS57),2), 2), 2)</f>
        <v>0</v>
      </c>
      <c r="X116">
        <f>IF(Source!BI57&lt;=1,I116, 0)</f>
        <v>1944.8</v>
      </c>
      <c r="Y116">
        <f>IF(Source!BI57=2,I116, 0)</f>
        <v>0</v>
      </c>
      <c r="Z116">
        <f>IF(Source!BI57=3,I116, 0)</f>
        <v>0</v>
      </c>
      <c r="AA116">
        <f>IF(Source!BI57=4,I116, 0)</f>
        <v>0</v>
      </c>
    </row>
    <row r="117" spans="1:28" ht="14.25" x14ac:dyDescent="0.2">
      <c r="A117" s="43"/>
      <c r="B117" s="43"/>
      <c r="C117" s="43" t="s">
        <v>828</v>
      </c>
      <c r="D117" s="44" t="s">
        <v>829</v>
      </c>
      <c r="E117" s="12">
        <f>Source!DN51</f>
        <v>105</v>
      </c>
      <c r="F117" s="46"/>
      <c r="G117" s="45"/>
      <c r="H117" s="12"/>
      <c r="I117" s="46">
        <f>SUM(Q109:Q116)</f>
        <v>92.13</v>
      </c>
      <c r="J117" s="12">
        <f>Source!BZ51</f>
        <v>87</v>
      </c>
      <c r="K117" s="46">
        <f>SUM(R109:R116)</f>
        <v>1989.26</v>
      </c>
    </row>
    <row r="118" spans="1:28" ht="14.25" x14ac:dyDescent="0.2">
      <c r="A118" s="43"/>
      <c r="B118" s="43"/>
      <c r="C118" s="43" t="s">
        <v>830</v>
      </c>
      <c r="D118" s="44" t="s">
        <v>829</v>
      </c>
      <c r="E118" s="12">
        <f>Source!DO51</f>
        <v>77</v>
      </c>
      <c r="F118" s="46"/>
      <c r="G118" s="45"/>
      <c r="H118" s="12"/>
      <c r="I118" s="46">
        <f>SUM(S109:S117)</f>
        <v>67.56</v>
      </c>
      <c r="J118" s="12">
        <f>Source!CA51</f>
        <v>41</v>
      </c>
      <c r="K118" s="46">
        <f>SUM(T109:T117)</f>
        <v>937.47</v>
      </c>
    </row>
    <row r="119" spans="1:28" ht="14.25" x14ac:dyDescent="0.2">
      <c r="A119" s="43"/>
      <c r="B119" s="43"/>
      <c r="C119" s="43" t="s">
        <v>831</v>
      </c>
      <c r="D119" s="44" t="s">
        <v>829</v>
      </c>
      <c r="E119" s="12">
        <f>175</f>
        <v>175</v>
      </c>
      <c r="F119" s="46"/>
      <c r="G119" s="45"/>
      <c r="H119" s="12"/>
      <c r="I119" s="46">
        <f>SUM(U109:U118)</f>
        <v>18.239999999999998</v>
      </c>
      <c r="J119" s="12">
        <f>160</f>
        <v>160</v>
      </c>
      <c r="K119" s="46">
        <f>SUM(V109:V118)</f>
        <v>434.48</v>
      </c>
    </row>
    <row r="120" spans="1:28" ht="14.25" x14ac:dyDescent="0.2">
      <c r="A120" s="50"/>
      <c r="B120" s="50"/>
      <c r="C120" s="50" t="s">
        <v>832</v>
      </c>
      <c r="D120" s="51" t="s">
        <v>833</v>
      </c>
      <c r="E120" s="52">
        <f>Source!AQ51</f>
        <v>20.100000000000001</v>
      </c>
      <c r="F120" s="53"/>
      <c r="G120" s="54" t="str">
        <f>Source!DI51</f>
        <v/>
      </c>
      <c r="H120" s="52">
        <f>Source!AV51</f>
        <v>1.0469999999999999</v>
      </c>
      <c r="I120" s="53">
        <f>Source!U51</f>
        <v>7.8475686299999996</v>
      </c>
      <c r="J120" s="52"/>
      <c r="K120" s="53"/>
      <c r="AB120" s="48">
        <f>I120</f>
        <v>7.8475686299999996</v>
      </c>
    </row>
    <row r="121" spans="1:28" ht="15" x14ac:dyDescent="0.25">
      <c r="A121" s="55"/>
      <c r="B121" s="55"/>
      <c r="C121" s="56" t="s">
        <v>834</v>
      </c>
      <c r="D121" s="55"/>
      <c r="E121" s="55"/>
      <c r="F121" s="55"/>
      <c r="G121" s="55"/>
      <c r="H121" s="57">
        <f>I110+I111+I113+I117+I118+I119+SUM(I114:I116)</f>
        <v>7494.9800000000005</v>
      </c>
      <c r="I121" s="57"/>
      <c r="J121" s="57">
        <f>K110+K111+K113+K117+K118+K119+SUM(K114:K116)</f>
        <v>37787.339999999997</v>
      </c>
      <c r="K121" s="57"/>
      <c r="O121" s="48">
        <f>I110+I111+I113+I117+I118+I119+SUM(I114:I116)</f>
        <v>7494.9800000000005</v>
      </c>
      <c r="P121" s="48">
        <f>K110+K111+K113+K117+K118+K119+SUM(K114:K116)</f>
        <v>37787.339999999997</v>
      </c>
      <c r="X121">
        <f>IF(Source!BI51&lt;=1,I110+I111+I113+I117+I118+I119-0, 0)</f>
        <v>372.34</v>
      </c>
      <c r="Y121">
        <f>IF(Source!BI51=2,I110+I111+I113+I117+I118+I119-0, 0)</f>
        <v>0</v>
      </c>
      <c r="Z121">
        <f>IF(Source!BI51=3,I110+I111+I113+I117+I118+I119-0, 0)</f>
        <v>0</v>
      </c>
      <c r="AA121">
        <f>IF(Source!BI51=4,I110+I111+I113+I117+I118+I119,0)</f>
        <v>0</v>
      </c>
    </row>
    <row r="123" spans="1:28" ht="28.5" x14ac:dyDescent="0.2">
      <c r="A123" s="43">
        <v>9</v>
      </c>
      <c r="B123" s="43" t="str">
        <f>Source!F59</f>
        <v>3.6-1-15</v>
      </c>
      <c r="C123" s="43" t="s">
        <v>98</v>
      </c>
      <c r="D123" s="44" t="str">
        <f>Source!H59</f>
        <v>100 м3 в деле</v>
      </c>
      <c r="E123" s="12">
        <f>Source!I59</f>
        <v>9.2999999999999999E-2</v>
      </c>
      <c r="F123" s="46"/>
      <c r="G123" s="45"/>
      <c r="H123" s="12"/>
      <c r="I123" s="46"/>
      <c r="J123" s="12"/>
      <c r="K123" s="46"/>
      <c r="Q123">
        <f>ROUND((Source!DN59/100)*ROUND((ROUND((Source!AF59*Source!AV59*Source!I59),2)),2), 2)</f>
        <v>190.96</v>
      </c>
      <c r="R123">
        <f>Source!X59</f>
        <v>4773.37</v>
      </c>
      <c r="S123">
        <f>ROUND((Source!DO59/100)*ROUND((ROUND((Source!AF59*Source!AV59*Source!I59),2)),2), 2)</f>
        <v>136.4</v>
      </c>
      <c r="T123">
        <f>Source!Y59</f>
        <v>3351.51</v>
      </c>
      <c r="U123">
        <f>ROUND((175/100)*ROUND((ROUND((Source!AE59*Source!AV59*Source!I59),2)),2), 2)</f>
        <v>14.75</v>
      </c>
      <c r="V123">
        <f>ROUND((160/100)*ROUND(ROUND((ROUND((Source!AE59*Source!AV59*Source!I59),2)*Source!BS59),2), 2), 2)</f>
        <v>351.5</v>
      </c>
    </row>
    <row r="124" spans="1:28" ht="14.25" x14ac:dyDescent="0.2">
      <c r="A124" s="43"/>
      <c r="B124" s="43"/>
      <c r="C124" s="43" t="s">
        <v>825</v>
      </c>
      <c r="D124" s="44"/>
      <c r="E124" s="12"/>
      <c r="F124" s="46">
        <f>Source!AO59</f>
        <v>2001.22</v>
      </c>
      <c r="G124" s="45" t="str">
        <f>Source!DG59</f>
        <v/>
      </c>
      <c r="H124" s="12">
        <f>Source!AV59</f>
        <v>1.0469999999999999</v>
      </c>
      <c r="I124" s="46">
        <f>ROUND((ROUND((Source!AF59*Source!AV59*Source!I59),2)),2)</f>
        <v>194.86</v>
      </c>
      <c r="J124" s="12">
        <f>IF(Source!BA59&lt;&gt; 0, Source!BA59, 1)</f>
        <v>26.06</v>
      </c>
      <c r="K124" s="46">
        <f>Source!S59</f>
        <v>5078.05</v>
      </c>
      <c r="W124">
        <f>I124</f>
        <v>194.86</v>
      </c>
    </row>
    <row r="125" spans="1:28" ht="14.25" x14ac:dyDescent="0.2">
      <c r="A125" s="43"/>
      <c r="B125" s="43"/>
      <c r="C125" s="43" t="s">
        <v>826</v>
      </c>
      <c r="D125" s="44"/>
      <c r="E125" s="12"/>
      <c r="F125" s="46">
        <f>Source!AM59</f>
        <v>998.39</v>
      </c>
      <c r="G125" s="45" t="str">
        <f>Source!DE59</f>
        <v/>
      </c>
      <c r="H125" s="12">
        <f>Source!AV59</f>
        <v>1.0469999999999999</v>
      </c>
      <c r="I125" s="46">
        <f>(ROUND((ROUND(((Source!ET59)*Source!AV59*Source!I59),2)),2)+ROUND((ROUND(((Source!AE59-(Source!EU59))*Source!AV59*Source!I59),2)),2))</f>
        <v>97.21</v>
      </c>
      <c r="J125" s="12">
        <f>IF(Source!BB59&lt;&gt; 0, Source!BB59, 1)</f>
        <v>9.11</v>
      </c>
      <c r="K125" s="46">
        <f>Source!Q59</f>
        <v>885.58</v>
      </c>
    </row>
    <row r="126" spans="1:28" ht="14.25" x14ac:dyDescent="0.2">
      <c r="A126" s="43"/>
      <c r="B126" s="43"/>
      <c r="C126" s="43" t="s">
        <v>827</v>
      </c>
      <c r="D126" s="44"/>
      <c r="E126" s="12"/>
      <c r="F126" s="46">
        <f>Source!AN59</f>
        <v>86.59</v>
      </c>
      <c r="G126" s="45" t="str">
        <f>Source!DF59</f>
        <v/>
      </c>
      <c r="H126" s="12">
        <f>Source!AV59</f>
        <v>1.0469999999999999</v>
      </c>
      <c r="I126" s="47">
        <f>ROUND((ROUND((Source!AE59*Source!AV59*Source!I59),2)),2)</f>
        <v>8.43</v>
      </c>
      <c r="J126" s="12">
        <f>IF(Source!BS59&lt;&gt; 0, Source!BS59, 1)</f>
        <v>26.06</v>
      </c>
      <c r="K126" s="47">
        <f>Source!R59</f>
        <v>219.69</v>
      </c>
      <c r="W126">
        <f>I126</f>
        <v>8.43</v>
      </c>
    </row>
    <row r="127" spans="1:28" ht="14.25" x14ac:dyDescent="0.2">
      <c r="A127" s="43"/>
      <c r="B127" s="43"/>
      <c r="C127" s="43" t="s">
        <v>836</v>
      </c>
      <c r="D127" s="44"/>
      <c r="E127" s="12"/>
      <c r="F127" s="46">
        <f>Source!AL59</f>
        <v>1800.88</v>
      </c>
      <c r="G127" s="45" t="str">
        <f>Source!DD59</f>
        <v/>
      </c>
      <c r="H127" s="12">
        <f>Source!AW59</f>
        <v>1.022</v>
      </c>
      <c r="I127" s="46">
        <f>ROUND((ROUND((Source!AC59*Source!AW59*Source!I59),2)),2)</f>
        <v>171.17</v>
      </c>
      <c r="J127" s="12">
        <f>IF(Source!BC59&lt;&gt; 0, Source!BC59, 1)</f>
        <v>11.43</v>
      </c>
      <c r="K127" s="46">
        <f>Source!P59</f>
        <v>1956.47</v>
      </c>
    </row>
    <row r="128" spans="1:28" ht="71.25" x14ac:dyDescent="0.2">
      <c r="A128" s="43" t="s">
        <v>100</v>
      </c>
      <c r="B128" s="43" t="str">
        <f>Source!F61</f>
        <v>1.3-4-23</v>
      </c>
      <c r="C128" s="43" t="s">
        <v>102</v>
      </c>
      <c r="D128" s="44" t="str">
        <f>Source!H61</f>
        <v>т</v>
      </c>
      <c r="E128" s="12">
        <f>Source!I61</f>
        <v>0.97440000000000004</v>
      </c>
      <c r="F128" s="46">
        <f>Source!AK61</f>
        <v>5752.41</v>
      </c>
      <c r="G128" s="58" t="s">
        <v>3</v>
      </c>
      <c r="H128" s="12">
        <f>Source!AW61</f>
        <v>1.022</v>
      </c>
      <c r="I128" s="46">
        <f>ROUND((ROUND((Source!AC61*Source!AW61*Source!I61),2)),2)+(ROUND((ROUND(((Source!ET61)*Source!AV61*Source!I61),2)),2)+ROUND((ROUND(((Source!AE61-(Source!EU61))*Source!AV61*Source!I61),2)),2))+ROUND((ROUND((Source!AF61*Source!AV61*Source!I61),2)),2)</f>
        <v>5728.46</v>
      </c>
      <c r="J128" s="12">
        <f>IF(Source!BC61&lt;&gt; 0, Source!BC61, 1)</f>
        <v>16.88</v>
      </c>
      <c r="K128" s="46">
        <f>Source!O61</f>
        <v>96696.4</v>
      </c>
      <c r="Q128">
        <f>ROUND((Source!DN61/100)*ROUND((ROUND((Source!AF61*Source!AV61*Source!I61),2)),2), 2)</f>
        <v>0</v>
      </c>
      <c r="R128">
        <f>Source!X61</f>
        <v>0</v>
      </c>
      <c r="S128">
        <f>ROUND((Source!DO61/100)*ROUND((ROUND((Source!AF61*Source!AV61*Source!I61),2)),2), 2)</f>
        <v>0</v>
      </c>
      <c r="T128">
        <f>Source!Y61</f>
        <v>0</v>
      </c>
      <c r="U128">
        <f>ROUND((175/100)*ROUND((ROUND((Source!AE61*Source!AV61*Source!I61),2)),2), 2)</f>
        <v>0</v>
      </c>
      <c r="V128">
        <f>ROUND((160/100)*ROUND(ROUND((ROUND((Source!AE61*Source!AV61*Source!I61),2)*Source!BS61),2), 2), 2)</f>
        <v>0</v>
      </c>
      <c r="X128">
        <f>IF(Source!BI61&lt;=1,I128, 0)</f>
        <v>5728.46</v>
      </c>
      <c r="Y128">
        <f>IF(Source!BI61=2,I128, 0)</f>
        <v>0</v>
      </c>
      <c r="Z128">
        <f>IF(Source!BI61=3,I128, 0)</f>
        <v>0</v>
      </c>
      <c r="AA128">
        <f>IF(Source!BI61=4,I128, 0)</f>
        <v>0</v>
      </c>
    </row>
    <row r="129" spans="1:28" ht="71.25" x14ac:dyDescent="0.2">
      <c r="A129" s="43" t="s">
        <v>104</v>
      </c>
      <c r="B129" s="43" t="str">
        <f>Source!F63</f>
        <v>1.3-4-21</v>
      </c>
      <c r="C129" s="43" t="s">
        <v>106</v>
      </c>
      <c r="D129" s="44" t="str">
        <f>Source!H63</f>
        <v>т</v>
      </c>
      <c r="E129" s="12">
        <f>Source!I63</f>
        <v>4.8599999999999997E-2</v>
      </c>
      <c r="F129" s="46">
        <f>Source!AK63</f>
        <v>5752.41</v>
      </c>
      <c r="G129" s="58" t="s">
        <v>3</v>
      </c>
      <c r="H129" s="12">
        <f>Source!AW63</f>
        <v>1.022</v>
      </c>
      <c r="I129" s="46">
        <f>ROUND((ROUND((Source!AC63*Source!AW63*Source!I63),2)),2)+(ROUND((ROUND(((Source!ET63)*Source!AV63*Source!I63),2)),2)+ROUND((ROUND(((Source!AE63-(Source!EU63))*Source!AV63*Source!I63),2)),2))+ROUND((ROUND((Source!AF63*Source!AV63*Source!I63),2)),2)</f>
        <v>285.72000000000003</v>
      </c>
      <c r="J129" s="12">
        <f>IF(Source!BC63&lt;&gt; 0, Source!BC63, 1)</f>
        <v>16.88</v>
      </c>
      <c r="K129" s="46">
        <f>Source!O63</f>
        <v>4822.95</v>
      </c>
      <c r="Q129">
        <f>ROUND((Source!DN63/100)*ROUND((ROUND((Source!AF63*Source!AV63*Source!I63),2)),2), 2)</f>
        <v>0</v>
      </c>
      <c r="R129">
        <f>Source!X63</f>
        <v>0</v>
      </c>
      <c r="S129">
        <f>ROUND((Source!DO63/100)*ROUND((ROUND((Source!AF63*Source!AV63*Source!I63),2)),2), 2)</f>
        <v>0</v>
      </c>
      <c r="T129">
        <f>Source!Y63</f>
        <v>0</v>
      </c>
      <c r="U129">
        <f>ROUND((175/100)*ROUND((ROUND((Source!AE63*Source!AV63*Source!I63),2)),2), 2)</f>
        <v>0</v>
      </c>
      <c r="V129">
        <f>ROUND((160/100)*ROUND(ROUND((ROUND((Source!AE63*Source!AV63*Source!I63),2)*Source!BS63),2), 2), 2)</f>
        <v>0</v>
      </c>
      <c r="X129">
        <f>IF(Source!BI63&lt;=1,I129, 0)</f>
        <v>285.72000000000003</v>
      </c>
      <c r="Y129">
        <f>IF(Source!BI63=2,I129, 0)</f>
        <v>0</v>
      </c>
      <c r="Z129">
        <f>IF(Source!BI63=3,I129, 0)</f>
        <v>0</v>
      </c>
      <c r="AA129">
        <f>IF(Source!BI63=4,I129, 0)</f>
        <v>0</v>
      </c>
    </row>
    <row r="130" spans="1:28" ht="57" x14ac:dyDescent="0.2">
      <c r="A130" s="43" t="s">
        <v>108</v>
      </c>
      <c r="B130" s="43" t="str">
        <f>Source!F65</f>
        <v>1.3-1-40</v>
      </c>
      <c r="C130" s="43" t="s">
        <v>110</v>
      </c>
      <c r="D130" s="44" t="str">
        <f>Source!H65</f>
        <v>м3</v>
      </c>
      <c r="E130" s="12">
        <f>Source!I65</f>
        <v>9.4395000000000007</v>
      </c>
      <c r="F130" s="46">
        <f>Source!AK65</f>
        <v>735.27</v>
      </c>
      <c r="G130" s="58" t="s">
        <v>3</v>
      </c>
      <c r="H130" s="12">
        <f>Source!AW65</f>
        <v>1.022</v>
      </c>
      <c r="I130" s="46">
        <f>ROUND((ROUND((Source!AC65*Source!AW65*Source!I65),2)),2)+(ROUND((ROUND(((Source!ET65)*Source!AV65*Source!I65),2)),2)+ROUND((ROUND(((Source!AE65-(Source!EU65))*Source!AV65*Source!I65),2)),2))+ROUND((ROUND((Source!AF65*Source!AV65*Source!I65),2)),2)</f>
        <v>7093.27</v>
      </c>
      <c r="J130" s="12">
        <f>IF(Source!BC65&lt;&gt; 0, Source!BC65, 1)</f>
        <v>7.22</v>
      </c>
      <c r="K130" s="46">
        <f>Source!O65</f>
        <v>51213.41</v>
      </c>
      <c r="Q130">
        <f>ROUND((Source!DN65/100)*ROUND((ROUND((Source!AF65*Source!AV65*Source!I65),2)),2), 2)</f>
        <v>0</v>
      </c>
      <c r="R130">
        <f>Source!X65</f>
        <v>0</v>
      </c>
      <c r="S130">
        <f>ROUND((Source!DO65/100)*ROUND((ROUND((Source!AF65*Source!AV65*Source!I65),2)),2), 2)</f>
        <v>0</v>
      </c>
      <c r="T130">
        <f>Source!Y65</f>
        <v>0</v>
      </c>
      <c r="U130">
        <f>ROUND((175/100)*ROUND((ROUND((Source!AE65*Source!AV65*Source!I65),2)),2), 2)</f>
        <v>0</v>
      </c>
      <c r="V130">
        <f>ROUND((160/100)*ROUND(ROUND((ROUND((Source!AE65*Source!AV65*Source!I65),2)*Source!BS65),2), 2), 2)</f>
        <v>0</v>
      </c>
      <c r="X130">
        <f>IF(Source!BI65&lt;=1,I130, 0)</f>
        <v>7093.27</v>
      </c>
      <c r="Y130">
        <f>IF(Source!BI65=2,I130, 0)</f>
        <v>0</v>
      </c>
      <c r="Z130">
        <f>IF(Source!BI65=3,I130, 0)</f>
        <v>0</v>
      </c>
      <c r="AA130">
        <f>IF(Source!BI65=4,I130, 0)</f>
        <v>0</v>
      </c>
    </row>
    <row r="131" spans="1:28" ht="14.25" x14ac:dyDescent="0.2">
      <c r="A131" s="43"/>
      <c r="B131" s="43"/>
      <c r="C131" s="43" t="s">
        <v>828</v>
      </c>
      <c r="D131" s="44" t="s">
        <v>829</v>
      </c>
      <c r="E131" s="12">
        <f>Source!DN59</f>
        <v>98</v>
      </c>
      <c r="F131" s="46"/>
      <c r="G131" s="45"/>
      <c r="H131" s="12"/>
      <c r="I131" s="46">
        <f>SUM(Q123:Q130)</f>
        <v>190.96</v>
      </c>
      <c r="J131" s="12">
        <f>Source!BZ59</f>
        <v>94</v>
      </c>
      <c r="K131" s="46">
        <f>SUM(R123:R130)</f>
        <v>4773.37</v>
      </c>
    </row>
    <row r="132" spans="1:28" ht="14.25" x14ac:dyDescent="0.2">
      <c r="A132" s="43"/>
      <c r="B132" s="43"/>
      <c r="C132" s="43" t="s">
        <v>830</v>
      </c>
      <c r="D132" s="44" t="s">
        <v>829</v>
      </c>
      <c r="E132" s="12">
        <f>Source!DO59</f>
        <v>70</v>
      </c>
      <c r="F132" s="46"/>
      <c r="G132" s="45"/>
      <c r="H132" s="12"/>
      <c r="I132" s="46">
        <f>SUM(S123:S131)</f>
        <v>136.4</v>
      </c>
      <c r="J132" s="12">
        <f>Source!CA59</f>
        <v>66</v>
      </c>
      <c r="K132" s="46">
        <f>SUM(T123:T131)</f>
        <v>3351.51</v>
      </c>
    </row>
    <row r="133" spans="1:28" ht="14.25" x14ac:dyDescent="0.2">
      <c r="A133" s="43"/>
      <c r="B133" s="43"/>
      <c r="C133" s="43" t="s">
        <v>831</v>
      </c>
      <c r="D133" s="44" t="s">
        <v>829</v>
      </c>
      <c r="E133" s="12">
        <f>175</f>
        <v>175</v>
      </c>
      <c r="F133" s="46"/>
      <c r="G133" s="45"/>
      <c r="H133" s="12"/>
      <c r="I133" s="46">
        <f>SUM(U123:U132)</f>
        <v>14.75</v>
      </c>
      <c r="J133" s="12">
        <f>160</f>
        <v>160</v>
      </c>
      <c r="K133" s="46">
        <f>SUM(V123:V132)</f>
        <v>351.5</v>
      </c>
    </row>
    <row r="134" spans="1:28" ht="14.25" x14ac:dyDescent="0.2">
      <c r="A134" s="50"/>
      <c r="B134" s="50"/>
      <c r="C134" s="50" t="s">
        <v>832</v>
      </c>
      <c r="D134" s="51" t="s">
        <v>833</v>
      </c>
      <c r="E134" s="52">
        <f>Source!AQ59</f>
        <v>179</v>
      </c>
      <c r="F134" s="53"/>
      <c r="G134" s="54" t="str">
        <f>Source!DI59</f>
        <v/>
      </c>
      <c r="H134" s="52">
        <f>Source!AV59</f>
        <v>1.0469999999999999</v>
      </c>
      <c r="I134" s="53">
        <f>Source!U59</f>
        <v>17.429409</v>
      </c>
      <c r="J134" s="52"/>
      <c r="K134" s="53"/>
      <c r="AB134" s="48">
        <f>I134</f>
        <v>17.429409</v>
      </c>
    </row>
    <row r="135" spans="1:28" ht="15" x14ac:dyDescent="0.25">
      <c r="A135" s="55"/>
      <c r="B135" s="55"/>
      <c r="C135" s="56" t="s">
        <v>834</v>
      </c>
      <c r="D135" s="55"/>
      <c r="E135" s="55"/>
      <c r="F135" s="55"/>
      <c r="G135" s="55"/>
      <c r="H135" s="57">
        <f>I124+I125+I127+I131+I132+I133+SUM(I128:I130)</f>
        <v>13912.800000000001</v>
      </c>
      <c r="I135" s="57"/>
      <c r="J135" s="57">
        <f>K124+K125+K127+K131+K132+K133+SUM(K128:K130)</f>
        <v>169129.24000000002</v>
      </c>
      <c r="K135" s="57"/>
      <c r="O135" s="48">
        <f>I124+I125+I127+I131+I132+I133+SUM(I128:I130)</f>
        <v>13912.800000000001</v>
      </c>
      <c r="P135" s="48">
        <f>K124+K125+K127+K131+K132+K133+SUM(K128:K130)</f>
        <v>169129.24000000002</v>
      </c>
      <c r="X135">
        <f>IF(Source!BI59&lt;=1,I124+I125+I127+I131+I132+I133-0, 0)</f>
        <v>805.35</v>
      </c>
      <c r="Y135">
        <f>IF(Source!BI59=2,I124+I125+I127+I131+I132+I133-0, 0)</f>
        <v>0</v>
      </c>
      <c r="Z135">
        <f>IF(Source!BI59=3,I124+I125+I127+I131+I132+I133-0, 0)</f>
        <v>0</v>
      </c>
      <c r="AA135">
        <f>IF(Source!BI59=4,I124+I125+I127+I131+I132+I133,0)</f>
        <v>0</v>
      </c>
    </row>
    <row r="137" spans="1:28" ht="28.5" x14ac:dyDescent="0.2">
      <c r="A137" s="43">
        <v>10</v>
      </c>
      <c r="B137" s="43" t="str">
        <f>Source!F67</f>
        <v>3.8-1-1</v>
      </c>
      <c r="C137" s="43" t="s">
        <v>55</v>
      </c>
      <c r="D137" s="44" t="str">
        <f>Source!H67</f>
        <v>1 м3 основания</v>
      </c>
      <c r="E137" s="12">
        <f>Source!I67</f>
        <v>1.23</v>
      </c>
      <c r="F137" s="46"/>
      <c r="G137" s="45"/>
      <c r="H137" s="12"/>
      <c r="I137" s="46"/>
      <c r="J137" s="12"/>
      <c r="K137" s="46"/>
      <c r="Q137">
        <f>ROUND((Source!DN67/100)*ROUND((ROUND((Source!AF67*Source!AV67*Source!I67),2)),2), 2)</f>
        <v>10.98</v>
      </c>
      <c r="R137">
        <f>Source!X67</f>
        <v>237.15</v>
      </c>
      <c r="S137">
        <f>ROUND((Source!DO67/100)*ROUND((ROUND((Source!AF67*Source!AV67*Source!I67),2)),2), 2)</f>
        <v>8.0500000000000007</v>
      </c>
      <c r="T137">
        <f>Source!Y67</f>
        <v>111.76</v>
      </c>
      <c r="U137">
        <f>ROUND((175/100)*ROUND((ROUND((Source!AE67*Source!AV67*Source!I67),2)),2), 2)</f>
        <v>8.52</v>
      </c>
      <c r="V137">
        <f>ROUND((160/100)*ROUND(ROUND((ROUND((Source!AE67*Source!AV67*Source!I67),2)*Source!BS67),2), 2), 2)</f>
        <v>203.06</v>
      </c>
    </row>
    <row r="138" spans="1:28" ht="14.25" x14ac:dyDescent="0.2">
      <c r="A138" s="43"/>
      <c r="B138" s="43"/>
      <c r="C138" s="43" t="s">
        <v>825</v>
      </c>
      <c r="D138" s="44"/>
      <c r="E138" s="12"/>
      <c r="F138" s="46">
        <f>Source!AO67</f>
        <v>8.1199999999999992</v>
      </c>
      <c r="G138" s="45" t="str">
        <f>Source!DG67</f>
        <v/>
      </c>
      <c r="H138" s="12">
        <f>Source!AV67</f>
        <v>1.0469999999999999</v>
      </c>
      <c r="I138" s="46">
        <f>ROUND((ROUND((Source!AF67*Source!AV67*Source!I67),2)),2)</f>
        <v>10.46</v>
      </c>
      <c r="J138" s="12">
        <f>IF(Source!BA67&lt;&gt; 0, Source!BA67, 1)</f>
        <v>26.06</v>
      </c>
      <c r="K138" s="46">
        <f>Source!S67</f>
        <v>272.58999999999997</v>
      </c>
      <c r="W138">
        <f>I138</f>
        <v>10.46</v>
      </c>
    </row>
    <row r="139" spans="1:28" ht="14.25" x14ac:dyDescent="0.2">
      <c r="A139" s="43"/>
      <c r="B139" s="43"/>
      <c r="C139" s="43" t="s">
        <v>826</v>
      </c>
      <c r="D139" s="44"/>
      <c r="E139" s="12"/>
      <c r="F139" s="46">
        <f>Source!AM67</f>
        <v>15.17</v>
      </c>
      <c r="G139" s="45" t="str">
        <f>Source!DE67</f>
        <v/>
      </c>
      <c r="H139" s="12">
        <f>Source!AV67</f>
        <v>1.0469999999999999</v>
      </c>
      <c r="I139" s="46">
        <f>(ROUND((ROUND(((Source!ET67)*Source!AV67*Source!I67),2)),2)+ROUND((ROUND(((Source!AE67-(Source!EU67))*Source!AV67*Source!I67),2)),2))</f>
        <v>19.54</v>
      </c>
      <c r="J139" s="12">
        <f>IF(Source!BB67&lt;&gt; 0, Source!BB67, 1)</f>
        <v>11.77</v>
      </c>
      <c r="K139" s="46">
        <f>Source!Q67</f>
        <v>229.99</v>
      </c>
    </row>
    <row r="140" spans="1:28" ht="14.25" x14ac:dyDescent="0.2">
      <c r="A140" s="43"/>
      <c r="B140" s="43"/>
      <c r="C140" s="43" t="s">
        <v>827</v>
      </c>
      <c r="D140" s="44"/>
      <c r="E140" s="12"/>
      <c r="F140" s="46">
        <f>Source!AN67</f>
        <v>3.78</v>
      </c>
      <c r="G140" s="45" t="str">
        <f>Source!DF67</f>
        <v/>
      </c>
      <c r="H140" s="12">
        <f>Source!AV67</f>
        <v>1.0469999999999999</v>
      </c>
      <c r="I140" s="47">
        <f>ROUND((ROUND((Source!AE67*Source!AV67*Source!I67),2)),2)</f>
        <v>4.87</v>
      </c>
      <c r="J140" s="12">
        <f>IF(Source!BS67&lt;&gt; 0, Source!BS67, 1)</f>
        <v>26.06</v>
      </c>
      <c r="K140" s="47">
        <f>Source!R67</f>
        <v>126.91</v>
      </c>
      <c r="W140">
        <f>I140</f>
        <v>4.87</v>
      </c>
    </row>
    <row r="141" spans="1:28" ht="14.25" x14ac:dyDescent="0.2">
      <c r="A141" s="43"/>
      <c r="B141" s="43"/>
      <c r="C141" s="43" t="s">
        <v>836</v>
      </c>
      <c r="D141" s="44"/>
      <c r="E141" s="12"/>
      <c r="F141" s="46">
        <f>Source!AL67</f>
        <v>1.06</v>
      </c>
      <c r="G141" s="45" t="str">
        <f>Source!DD67</f>
        <v/>
      </c>
      <c r="H141" s="12">
        <f>Source!AW67</f>
        <v>1.0029999999999999</v>
      </c>
      <c r="I141" s="46">
        <f>ROUND((ROUND((Source!AC67*Source!AW67*Source!I67),2)),2)</f>
        <v>1.31</v>
      </c>
      <c r="J141" s="12">
        <f>IF(Source!BC67&lt;&gt; 0, Source!BC67, 1)</f>
        <v>5.14</v>
      </c>
      <c r="K141" s="46">
        <f>Source!P67</f>
        <v>6.73</v>
      </c>
    </row>
    <row r="142" spans="1:28" ht="28.5" x14ac:dyDescent="0.2">
      <c r="A142" s="43" t="s">
        <v>113</v>
      </c>
      <c r="B142" s="43" t="str">
        <f>Source!F69</f>
        <v>1.1-1-766</v>
      </c>
      <c r="C142" s="43" t="s">
        <v>62</v>
      </c>
      <c r="D142" s="44" t="str">
        <f>Source!H69</f>
        <v>м3</v>
      </c>
      <c r="E142" s="12">
        <f>Source!I69</f>
        <v>1.353</v>
      </c>
      <c r="F142" s="46">
        <f>Source!AK69</f>
        <v>104.99</v>
      </c>
      <c r="G142" s="58" t="s">
        <v>3</v>
      </c>
      <c r="H142" s="12">
        <f>Source!AW69</f>
        <v>1.0029999999999999</v>
      </c>
      <c r="I142" s="46">
        <f>ROUND((ROUND((Source!AC69*Source!AW69*Source!I69),2)),2)+(ROUND((ROUND(((Source!ET69)*Source!AV69*Source!I69),2)),2)+ROUND((ROUND(((Source!AE69-(Source!EU69))*Source!AV69*Source!I69),2)),2))+ROUND((ROUND((Source!AF69*Source!AV69*Source!I69),2)),2)</f>
        <v>142.47999999999999</v>
      </c>
      <c r="J142" s="12">
        <f>IF(Source!BC69&lt;&gt; 0, Source!BC69, 1)</f>
        <v>6.07</v>
      </c>
      <c r="K142" s="46">
        <f>Source!O69</f>
        <v>864.85</v>
      </c>
      <c r="Q142">
        <f>ROUND((Source!DN69/100)*ROUND((ROUND((Source!AF69*Source!AV69*Source!I69),2)),2), 2)</f>
        <v>0</v>
      </c>
      <c r="R142">
        <f>Source!X69</f>
        <v>0</v>
      </c>
      <c r="S142">
        <f>ROUND((Source!DO69/100)*ROUND((ROUND((Source!AF69*Source!AV69*Source!I69),2)),2), 2)</f>
        <v>0</v>
      </c>
      <c r="T142">
        <f>Source!Y69</f>
        <v>0</v>
      </c>
      <c r="U142">
        <f>ROUND((175/100)*ROUND((ROUND((Source!AE69*Source!AV69*Source!I69),2)),2), 2)</f>
        <v>0</v>
      </c>
      <c r="V142">
        <f>ROUND((160/100)*ROUND(ROUND((ROUND((Source!AE69*Source!AV69*Source!I69),2)*Source!BS69),2), 2), 2)</f>
        <v>0</v>
      </c>
      <c r="X142">
        <f>IF(Source!BI69&lt;=1,I142, 0)</f>
        <v>142.47999999999999</v>
      </c>
      <c r="Y142">
        <f>IF(Source!BI69=2,I142, 0)</f>
        <v>0</v>
      </c>
      <c r="Z142">
        <f>IF(Source!BI69=3,I142, 0)</f>
        <v>0</v>
      </c>
      <c r="AA142">
        <f>IF(Source!BI69=4,I142, 0)</f>
        <v>0</v>
      </c>
    </row>
    <row r="143" spans="1:28" ht="14.25" x14ac:dyDescent="0.2">
      <c r="A143" s="43"/>
      <c r="B143" s="43"/>
      <c r="C143" s="43" t="s">
        <v>828</v>
      </c>
      <c r="D143" s="44" t="s">
        <v>829</v>
      </c>
      <c r="E143" s="12">
        <f>Source!DN67</f>
        <v>105</v>
      </c>
      <c r="F143" s="46"/>
      <c r="G143" s="45"/>
      <c r="H143" s="12"/>
      <c r="I143" s="46">
        <f>SUM(Q137:Q142)</f>
        <v>10.98</v>
      </c>
      <c r="J143" s="12">
        <f>Source!BZ67</f>
        <v>87</v>
      </c>
      <c r="K143" s="46">
        <f>SUM(R137:R142)</f>
        <v>237.15</v>
      </c>
    </row>
    <row r="144" spans="1:28" ht="14.25" x14ac:dyDescent="0.2">
      <c r="A144" s="43"/>
      <c r="B144" s="43"/>
      <c r="C144" s="43" t="s">
        <v>830</v>
      </c>
      <c r="D144" s="44" t="s">
        <v>829</v>
      </c>
      <c r="E144" s="12">
        <f>Source!DO67</f>
        <v>77</v>
      </c>
      <c r="F144" s="46"/>
      <c r="G144" s="45"/>
      <c r="H144" s="12"/>
      <c r="I144" s="46">
        <f>SUM(S137:S143)</f>
        <v>8.0500000000000007</v>
      </c>
      <c r="J144" s="12">
        <f>Source!CA67</f>
        <v>41</v>
      </c>
      <c r="K144" s="46">
        <f>SUM(T137:T143)</f>
        <v>111.76</v>
      </c>
    </row>
    <row r="145" spans="1:28" ht="14.25" x14ac:dyDescent="0.2">
      <c r="A145" s="43"/>
      <c r="B145" s="43"/>
      <c r="C145" s="43" t="s">
        <v>831</v>
      </c>
      <c r="D145" s="44" t="s">
        <v>829</v>
      </c>
      <c r="E145" s="12">
        <f>175</f>
        <v>175</v>
      </c>
      <c r="F145" s="46"/>
      <c r="G145" s="45"/>
      <c r="H145" s="12"/>
      <c r="I145" s="46">
        <f>SUM(U137:U144)</f>
        <v>8.52</v>
      </c>
      <c r="J145" s="12">
        <f>160</f>
        <v>160</v>
      </c>
      <c r="K145" s="46">
        <f>SUM(V137:V144)</f>
        <v>203.06</v>
      </c>
    </row>
    <row r="146" spans="1:28" ht="14.25" x14ac:dyDescent="0.2">
      <c r="A146" s="50"/>
      <c r="B146" s="50"/>
      <c r="C146" s="50" t="s">
        <v>832</v>
      </c>
      <c r="D146" s="51" t="s">
        <v>833</v>
      </c>
      <c r="E146" s="52">
        <f>Source!AQ67</f>
        <v>0.78</v>
      </c>
      <c r="F146" s="53"/>
      <c r="G146" s="54" t="str">
        <f>Source!DI67</f>
        <v/>
      </c>
      <c r="H146" s="52">
        <f>Source!AV67</f>
        <v>1.0469999999999999</v>
      </c>
      <c r="I146" s="53">
        <f>Source!U67</f>
        <v>1.0044917999999998</v>
      </c>
      <c r="J146" s="52"/>
      <c r="K146" s="53"/>
      <c r="AB146" s="48">
        <f>I146</f>
        <v>1.0044917999999998</v>
      </c>
    </row>
    <row r="147" spans="1:28" ht="15" x14ac:dyDescent="0.25">
      <c r="A147" s="55"/>
      <c r="B147" s="55"/>
      <c r="C147" s="56" t="s">
        <v>834</v>
      </c>
      <c r="D147" s="55"/>
      <c r="E147" s="55"/>
      <c r="F147" s="55"/>
      <c r="G147" s="55"/>
      <c r="H147" s="57">
        <f>I138+I139+I141+I143+I144+I145+SUM(I142:I142)</f>
        <v>201.33999999999997</v>
      </c>
      <c r="I147" s="57"/>
      <c r="J147" s="57">
        <f>K138+K139+K141+K143+K144+K145+SUM(K142:K142)</f>
        <v>1926.13</v>
      </c>
      <c r="K147" s="57"/>
      <c r="O147" s="48">
        <f>I138+I139+I141+I143+I144+I145+SUM(I142:I142)</f>
        <v>201.33999999999997</v>
      </c>
      <c r="P147" s="48">
        <f>K138+K139+K141+K143+K144+K145+SUM(K142:K142)</f>
        <v>1926.13</v>
      </c>
      <c r="X147">
        <f>IF(Source!BI67&lt;=1,I138+I139+I141+I143+I144+I145-0, 0)</f>
        <v>58.86</v>
      </c>
      <c r="Y147">
        <f>IF(Source!BI67=2,I138+I139+I141+I143+I144+I145-0, 0)</f>
        <v>0</v>
      </c>
      <c r="Z147">
        <f>IF(Source!BI67=3,I138+I139+I141+I143+I144+I145-0, 0)</f>
        <v>0</v>
      </c>
      <c r="AA147">
        <f>IF(Source!BI67=4,I138+I139+I141+I143+I144+I145,0)</f>
        <v>0</v>
      </c>
    </row>
    <row r="149" spans="1:28" ht="71.25" x14ac:dyDescent="0.2">
      <c r="A149" s="43">
        <v>11</v>
      </c>
      <c r="B149" s="43" t="str">
        <f>Source!F71</f>
        <v>3.8-2-5</v>
      </c>
      <c r="C149" s="43" t="s">
        <v>116</v>
      </c>
      <c r="D149" s="44" t="str">
        <f>Source!H71</f>
        <v>100 м2 изолируемой поверхности</v>
      </c>
      <c r="E149" s="12">
        <f>Source!I71</f>
        <v>0.42530000000000001</v>
      </c>
      <c r="F149" s="46"/>
      <c r="G149" s="45"/>
      <c r="H149" s="12"/>
      <c r="I149" s="46"/>
      <c r="J149" s="12"/>
      <c r="K149" s="46"/>
      <c r="Q149">
        <f>ROUND((Source!DN71/100)*ROUND((ROUND((Source!AF71*Source!AV71*Source!I71),2)),2), 2)</f>
        <v>332.86</v>
      </c>
      <c r="R149">
        <f>Source!X71</f>
        <v>7187.31</v>
      </c>
      <c r="S149">
        <f>ROUND((Source!DO71/100)*ROUND((ROUND((Source!AF71*Source!AV71*Source!I71),2)),2), 2)</f>
        <v>244.1</v>
      </c>
      <c r="T149">
        <f>Source!Y71</f>
        <v>3387.12</v>
      </c>
      <c r="U149">
        <f>ROUND((175/100)*ROUND((ROUND((Source!AE71*Source!AV71*Source!I71),2)),2), 2)</f>
        <v>22.12</v>
      </c>
      <c r="V149">
        <f>ROUND((160/100)*ROUND(ROUND((ROUND((Source!AE71*Source!AV71*Source!I71),2)*Source!BS71),2), 2), 2)</f>
        <v>527.04</v>
      </c>
    </row>
    <row r="150" spans="1:28" ht="14.25" x14ac:dyDescent="0.2">
      <c r="A150" s="43"/>
      <c r="B150" s="43"/>
      <c r="C150" s="43" t="s">
        <v>825</v>
      </c>
      <c r="D150" s="44"/>
      <c r="E150" s="12"/>
      <c r="F150" s="46">
        <f>Source!AO71</f>
        <v>711.93</v>
      </c>
      <c r="G150" s="45" t="str">
        <f>Source!DG71</f>
        <v/>
      </c>
      <c r="H150" s="12">
        <f>Source!AV71</f>
        <v>1.0469999999999999</v>
      </c>
      <c r="I150" s="46">
        <f>ROUND((ROUND((Source!AF71*Source!AV71*Source!I71),2)),2)</f>
        <v>317.01</v>
      </c>
      <c r="J150" s="12">
        <f>IF(Source!BA71&lt;&gt; 0, Source!BA71, 1)</f>
        <v>26.06</v>
      </c>
      <c r="K150" s="46">
        <f>Source!S71</f>
        <v>8261.2800000000007</v>
      </c>
      <c r="W150">
        <f>I150</f>
        <v>317.01</v>
      </c>
    </row>
    <row r="151" spans="1:28" ht="14.25" x14ac:dyDescent="0.2">
      <c r="A151" s="43"/>
      <c r="B151" s="43"/>
      <c r="C151" s="43" t="s">
        <v>826</v>
      </c>
      <c r="D151" s="44"/>
      <c r="E151" s="12"/>
      <c r="F151" s="46">
        <f>Source!AM71</f>
        <v>147.31</v>
      </c>
      <c r="G151" s="45" t="str">
        <f>Source!DE71</f>
        <v/>
      </c>
      <c r="H151" s="12">
        <f>Source!AV71</f>
        <v>1.0469999999999999</v>
      </c>
      <c r="I151" s="46">
        <f>(ROUND((ROUND(((Source!ET71)*Source!AV71*Source!I71),2)),2)+ROUND((ROUND(((Source!AE71-(Source!EU71))*Source!AV71*Source!I71),2)),2))</f>
        <v>65.599999999999994</v>
      </c>
      <c r="J151" s="12">
        <f>IF(Source!BB71&lt;&gt; 0, Source!BB71, 1)</f>
        <v>10.37</v>
      </c>
      <c r="K151" s="46">
        <f>Source!Q71</f>
        <v>680.27</v>
      </c>
    </row>
    <row r="152" spans="1:28" ht="14.25" x14ac:dyDescent="0.2">
      <c r="A152" s="43"/>
      <c r="B152" s="43"/>
      <c r="C152" s="43" t="s">
        <v>827</v>
      </c>
      <c r="D152" s="44"/>
      <c r="E152" s="12"/>
      <c r="F152" s="46">
        <f>Source!AN71</f>
        <v>28.38</v>
      </c>
      <c r="G152" s="45" t="str">
        <f>Source!DF71</f>
        <v/>
      </c>
      <c r="H152" s="12">
        <f>Source!AV71</f>
        <v>1.0469999999999999</v>
      </c>
      <c r="I152" s="47">
        <f>ROUND((ROUND((Source!AE71*Source!AV71*Source!I71),2)),2)</f>
        <v>12.64</v>
      </c>
      <c r="J152" s="12">
        <f>IF(Source!BS71&lt;&gt; 0, Source!BS71, 1)</f>
        <v>26.06</v>
      </c>
      <c r="K152" s="47">
        <f>Source!R71</f>
        <v>329.4</v>
      </c>
      <c r="W152">
        <f>I152</f>
        <v>12.64</v>
      </c>
    </row>
    <row r="153" spans="1:28" ht="14.25" x14ac:dyDescent="0.2">
      <c r="A153" s="43"/>
      <c r="B153" s="43"/>
      <c r="C153" s="43" t="s">
        <v>836</v>
      </c>
      <c r="D153" s="44"/>
      <c r="E153" s="12"/>
      <c r="F153" s="46">
        <f>Source!AL71</f>
        <v>93.73</v>
      </c>
      <c r="G153" s="45" t="str">
        <f>Source!DD71</f>
        <v/>
      </c>
      <c r="H153" s="12">
        <f>Source!AW71</f>
        <v>1.0680000000000001</v>
      </c>
      <c r="I153" s="46">
        <f>ROUND((ROUND((Source!AC71*Source!AW71*Source!I71),2)),2)</f>
        <v>42.57</v>
      </c>
      <c r="J153" s="12">
        <f>IF(Source!BC71&lt;&gt; 0, Source!BC71, 1)</f>
        <v>6.98</v>
      </c>
      <c r="K153" s="46">
        <f>Source!P71</f>
        <v>297.14</v>
      </c>
    </row>
    <row r="154" spans="1:28" ht="57" x14ac:dyDescent="0.2">
      <c r="A154" s="43" t="s">
        <v>118</v>
      </c>
      <c r="B154" s="43" t="str">
        <f>Source!F73</f>
        <v>1.1-1-2161</v>
      </c>
      <c r="C154" s="43" t="s">
        <v>89</v>
      </c>
      <c r="D154" s="44" t="str">
        <f>Source!H73</f>
        <v>м2</v>
      </c>
      <c r="E154" s="12">
        <f>Source!I73</f>
        <v>97.819000000000003</v>
      </c>
      <c r="F154" s="46">
        <f>Source!AK73</f>
        <v>53.97</v>
      </c>
      <c r="G154" s="58" t="s">
        <v>3</v>
      </c>
      <c r="H154" s="12">
        <f>Source!AW73</f>
        <v>1.0680000000000001</v>
      </c>
      <c r="I154" s="46">
        <f>ROUND((ROUND((Source!AC73*Source!AW73*Source!I73),2)),2)+(ROUND((ROUND(((Source!ET73)*Source!AV73*Source!I73),2)),2)+ROUND((ROUND(((Source!AE73-(Source!EU73))*Source!AV73*Source!I73),2)),2))+ROUND((ROUND((Source!AF73*Source!AV73*Source!I73),2)),2)</f>
        <v>5638.28</v>
      </c>
      <c r="J154" s="12">
        <f>IF(Source!BC73&lt;&gt; 0, Source!BC73, 1)</f>
        <v>4.7300000000000004</v>
      </c>
      <c r="K154" s="46">
        <f>Source!O73</f>
        <v>26669.06</v>
      </c>
      <c r="Q154">
        <f>ROUND((Source!DN73/100)*ROUND((ROUND((Source!AF73*Source!AV73*Source!I73),2)),2), 2)</f>
        <v>0</v>
      </c>
      <c r="R154">
        <f>Source!X73</f>
        <v>0</v>
      </c>
      <c r="S154">
        <f>ROUND((Source!DO73/100)*ROUND((ROUND((Source!AF73*Source!AV73*Source!I73),2)),2), 2)</f>
        <v>0</v>
      </c>
      <c r="T154">
        <f>Source!Y73</f>
        <v>0</v>
      </c>
      <c r="U154">
        <f>ROUND((175/100)*ROUND((ROUND((Source!AE73*Source!AV73*Source!I73),2)),2), 2)</f>
        <v>0</v>
      </c>
      <c r="V154">
        <f>ROUND((160/100)*ROUND(ROUND((ROUND((Source!AE73*Source!AV73*Source!I73),2)*Source!BS73),2), 2), 2)</f>
        <v>0</v>
      </c>
      <c r="X154">
        <f>IF(Source!BI73&lt;=1,I154, 0)</f>
        <v>5638.28</v>
      </c>
      <c r="Y154">
        <f>IF(Source!BI73=2,I154, 0)</f>
        <v>0</v>
      </c>
      <c r="Z154">
        <f>IF(Source!BI73=3,I154, 0)</f>
        <v>0</v>
      </c>
      <c r="AA154">
        <f>IF(Source!BI73=4,I154, 0)</f>
        <v>0</v>
      </c>
    </row>
    <row r="155" spans="1:28" ht="142.5" x14ac:dyDescent="0.2">
      <c r="A155" s="43" t="s">
        <v>119</v>
      </c>
      <c r="B155" s="43" t="str">
        <f>Source!F75</f>
        <v>1.1-1-613</v>
      </c>
      <c r="C155" s="43" t="s">
        <v>796</v>
      </c>
      <c r="D155" s="44" t="str">
        <f>Source!H75</f>
        <v>т</v>
      </c>
      <c r="E155" s="12">
        <f>Source!I75</f>
        <v>0.18713199999999999</v>
      </c>
      <c r="F155" s="46">
        <f>Source!AK75</f>
        <v>11626.84</v>
      </c>
      <c r="G155" s="58" t="s">
        <v>3</v>
      </c>
      <c r="H155" s="12">
        <f>Source!AW75</f>
        <v>1.0680000000000001</v>
      </c>
      <c r="I155" s="46">
        <f>ROUND((ROUND((Source!AC75*Source!AW75*Source!I75),2)),2)+(ROUND((ROUND(((Source!ET75)*Source!AV75*Source!I75),2)),2)+ROUND((ROUND(((Source!AE75-(Source!EU75))*Source!AV75*Source!I75),2)),2))+ROUND((ROUND((Source!AF75*Source!AV75*Source!I75),2)),2)</f>
        <v>2323.71</v>
      </c>
      <c r="J155" s="12">
        <f>IF(Source!BC75&lt;&gt; 0, Source!BC75, 1)</f>
        <v>2.76</v>
      </c>
      <c r="K155" s="46">
        <f>Source!O75</f>
        <v>6413.44</v>
      </c>
      <c r="Q155">
        <f>ROUND((Source!DN75/100)*ROUND((ROUND((Source!AF75*Source!AV75*Source!I75),2)),2), 2)</f>
        <v>0</v>
      </c>
      <c r="R155">
        <f>Source!X75</f>
        <v>0</v>
      </c>
      <c r="S155">
        <f>ROUND((Source!DO75/100)*ROUND((ROUND((Source!AF75*Source!AV75*Source!I75),2)),2), 2)</f>
        <v>0</v>
      </c>
      <c r="T155">
        <f>Source!Y75</f>
        <v>0</v>
      </c>
      <c r="U155">
        <f>ROUND((175/100)*ROUND((ROUND((Source!AE75*Source!AV75*Source!I75),2)),2), 2)</f>
        <v>0</v>
      </c>
      <c r="V155">
        <f>ROUND((160/100)*ROUND(ROUND((ROUND((Source!AE75*Source!AV75*Source!I75),2)*Source!BS75),2), 2), 2)</f>
        <v>0</v>
      </c>
      <c r="X155">
        <f>IF(Source!BI75&lt;=1,I155, 0)</f>
        <v>2323.71</v>
      </c>
      <c r="Y155">
        <f>IF(Source!BI75=2,I155, 0)</f>
        <v>0</v>
      </c>
      <c r="Z155">
        <f>IF(Source!BI75=3,I155, 0)</f>
        <v>0</v>
      </c>
      <c r="AA155">
        <f>IF(Source!BI75=4,I155, 0)</f>
        <v>0</v>
      </c>
    </row>
    <row r="156" spans="1:28" ht="14.25" x14ac:dyDescent="0.2">
      <c r="A156" s="43"/>
      <c r="B156" s="43"/>
      <c r="C156" s="43" t="s">
        <v>828</v>
      </c>
      <c r="D156" s="44" t="s">
        <v>829</v>
      </c>
      <c r="E156" s="12">
        <f>Source!DN71</f>
        <v>105</v>
      </c>
      <c r="F156" s="46"/>
      <c r="G156" s="45"/>
      <c r="H156" s="12"/>
      <c r="I156" s="46">
        <f>SUM(Q149:Q155)</f>
        <v>332.86</v>
      </c>
      <c r="J156" s="12">
        <f>Source!BZ71</f>
        <v>87</v>
      </c>
      <c r="K156" s="46">
        <f>SUM(R149:R155)</f>
        <v>7187.31</v>
      </c>
    </row>
    <row r="157" spans="1:28" ht="14.25" x14ac:dyDescent="0.2">
      <c r="A157" s="43"/>
      <c r="B157" s="43"/>
      <c r="C157" s="43" t="s">
        <v>830</v>
      </c>
      <c r="D157" s="44" t="s">
        <v>829</v>
      </c>
      <c r="E157" s="12">
        <f>Source!DO71</f>
        <v>77</v>
      </c>
      <c r="F157" s="46"/>
      <c r="G157" s="45"/>
      <c r="H157" s="12"/>
      <c r="I157" s="46">
        <f>SUM(S149:S156)</f>
        <v>244.1</v>
      </c>
      <c r="J157" s="12">
        <f>Source!CA71</f>
        <v>41</v>
      </c>
      <c r="K157" s="46">
        <f>SUM(T149:T156)</f>
        <v>3387.12</v>
      </c>
    </row>
    <row r="158" spans="1:28" ht="14.25" x14ac:dyDescent="0.2">
      <c r="A158" s="43"/>
      <c r="B158" s="43"/>
      <c r="C158" s="43" t="s">
        <v>831</v>
      </c>
      <c r="D158" s="44" t="s">
        <v>829</v>
      </c>
      <c r="E158" s="12">
        <f>175</f>
        <v>175</v>
      </c>
      <c r="F158" s="46"/>
      <c r="G158" s="45"/>
      <c r="H158" s="12"/>
      <c r="I158" s="46">
        <f>SUM(U149:U157)</f>
        <v>22.12</v>
      </c>
      <c r="J158" s="12">
        <f>160</f>
        <v>160</v>
      </c>
      <c r="K158" s="46">
        <f>SUM(V149:V157)</f>
        <v>527.04</v>
      </c>
    </row>
    <row r="159" spans="1:28" ht="14.25" x14ac:dyDescent="0.2">
      <c r="A159" s="50"/>
      <c r="B159" s="50"/>
      <c r="C159" s="50" t="s">
        <v>832</v>
      </c>
      <c r="D159" s="51" t="s">
        <v>833</v>
      </c>
      <c r="E159" s="52">
        <f>Source!AQ71</f>
        <v>57</v>
      </c>
      <c r="F159" s="53"/>
      <c r="G159" s="54" t="str">
        <f>Source!DI71</f>
        <v/>
      </c>
      <c r="H159" s="52">
        <f>Source!AV71</f>
        <v>1.0469999999999999</v>
      </c>
      <c r="I159" s="53">
        <f>Source!U71</f>
        <v>25.381478699999999</v>
      </c>
      <c r="J159" s="52"/>
      <c r="K159" s="53"/>
      <c r="AB159" s="48">
        <f>I159</f>
        <v>25.381478699999999</v>
      </c>
    </row>
    <row r="160" spans="1:28" ht="15" x14ac:dyDescent="0.25">
      <c r="A160" s="55"/>
      <c r="B160" s="55"/>
      <c r="C160" s="56" t="s">
        <v>834</v>
      </c>
      <c r="D160" s="55"/>
      <c r="E160" s="55"/>
      <c r="F160" s="55"/>
      <c r="G160" s="55"/>
      <c r="H160" s="57">
        <f>I150+I151+I153+I156+I157+I158+SUM(I154:I155)</f>
        <v>8986.25</v>
      </c>
      <c r="I160" s="57"/>
      <c r="J160" s="57">
        <f>K150+K151+K153+K156+K157+K158+SUM(K154:K155)</f>
        <v>53422.66</v>
      </c>
      <c r="K160" s="57"/>
      <c r="O160" s="48">
        <f>I150+I151+I153+I156+I157+I158+SUM(I154:I155)</f>
        <v>8986.25</v>
      </c>
      <c r="P160" s="48">
        <f>K150+K151+K153+K156+K157+K158+SUM(K154:K155)</f>
        <v>53422.66</v>
      </c>
      <c r="X160">
        <f>IF(Source!BI71&lt;=1,I150+I151+I153+I156+I157+I158-0, 0)</f>
        <v>1024.26</v>
      </c>
      <c r="Y160">
        <f>IF(Source!BI71=2,I150+I151+I153+I156+I157+I158-0, 0)</f>
        <v>0</v>
      </c>
      <c r="Z160">
        <f>IF(Source!BI71=3,I150+I151+I153+I156+I157+I158-0, 0)</f>
        <v>0</v>
      </c>
      <c r="AA160">
        <f>IF(Source!BI71=4,I150+I151+I153+I156+I157+I158,0)</f>
        <v>0</v>
      </c>
    </row>
    <row r="163" spans="1:23" ht="15" x14ac:dyDescent="0.25">
      <c r="A163" s="61" t="str">
        <f>CONCATENATE("Итого по подразделу: ",IF(Source!G77&lt;&gt;"Новый подраздел", Source!G77, ""))</f>
        <v>Итого по подразделу: Устройство фундаментной плиты</v>
      </c>
      <c r="B163" s="61"/>
      <c r="C163" s="61"/>
      <c r="D163" s="61"/>
      <c r="E163" s="61"/>
      <c r="F163" s="61"/>
      <c r="G163" s="61"/>
      <c r="H163" s="49">
        <f>SUM(O40:O162)</f>
        <v>37830.720000000001</v>
      </c>
      <c r="I163" s="60"/>
      <c r="J163" s="49">
        <f>SUM(P40:P162)</f>
        <v>342539.24</v>
      </c>
      <c r="K163" s="60"/>
    </row>
    <row r="164" spans="1:23" hidden="1" x14ac:dyDescent="0.2">
      <c r="A164" t="s">
        <v>837</v>
      </c>
      <c r="H164">
        <f>SUM(AC40:AC163)</f>
        <v>0</v>
      </c>
      <c r="J164">
        <f>SUM(AD40:AD163)</f>
        <v>0</v>
      </c>
    </row>
    <row r="165" spans="1:23" hidden="1" x14ac:dyDescent="0.2">
      <c r="A165" t="s">
        <v>838</v>
      </c>
      <c r="H165">
        <f>SUM(AE40:AE164)</f>
        <v>0</v>
      </c>
      <c r="J165">
        <f>SUM(AF40:AF164)</f>
        <v>0</v>
      </c>
    </row>
    <row r="167" spans="1:23" ht="16.5" x14ac:dyDescent="0.25">
      <c r="A167" s="42" t="str">
        <f>CONCATENATE("Подраздел: ",IF(Source!G107&lt;&gt;"Новый подраздел", Source!G107, ""))</f>
        <v>Подраздел: Устройство защитного заземления БКТП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</row>
    <row r="168" spans="1:23" ht="42.75" x14ac:dyDescent="0.2">
      <c r="A168" s="43">
        <v>12</v>
      </c>
      <c r="B168" s="43" t="str">
        <f>Source!F113</f>
        <v>4.8-186-1</v>
      </c>
      <c r="C168" s="43" t="s">
        <v>178</v>
      </c>
      <c r="D168" s="44" t="str">
        <f>Source!H113</f>
        <v>10 шт.</v>
      </c>
      <c r="E168" s="12">
        <f>Source!I113</f>
        <v>2</v>
      </c>
      <c r="F168" s="46"/>
      <c r="G168" s="45"/>
      <c r="H168" s="12"/>
      <c r="I168" s="46"/>
      <c r="J168" s="12"/>
      <c r="K168" s="46"/>
      <c r="Q168">
        <f>ROUND((Source!DN113/100)*ROUND((ROUND((Source!AF113*Source!AV113*Source!I113),2)),2), 2)</f>
        <v>273.19</v>
      </c>
      <c r="R168">
        <f>Source!X113</f>
        <v>5848.04</v>
      </c>
      <c r="S168">
        <f>ROUND((Source!DO113/100)*ROUND((ROUND((Source!AF113*Source!AV113*Source!I113),2)),2), 2)</f>
        <v>170.74</v>
      </c>
      <c r="T168">
        <f>Source!Y113</f>
        <v>2733.32</v>
      </c>
      <c r="U168">
        <f>ROUND((175/100)*ROUND((ROUND((Source!AE113*Source!AV113*Source!I113),2)),2), 2)</f>
        <v>27.6</v>
      </c>
      <c r="V168">
        <f>ROUND((160/100)*ROUND(ROUND((ROUND((Source!AE113*Source!AV113*Source!I113),2)*Source!BS113),2), 2), 2)</f>
        <v>657.55</v>
      </c>
    </row>
    <row r="169" spans="1:23" x14ac:dyDescent="0.2">
      <c r="C169" s="59" t="str">
        <f>"Объем: "&amp;Source!I113&amp;"=20/"&amp;"10"</f>
        <v>Объем: 2=20/10</v>
      </c>
    </row>
    <row r="170" spans="1:23" ht="14.25" x14ac:dyDescent="0.2">
      <c r="A170" s="43"/>
      <c r="B170" s="43"/>
      <c r="C170" s="43" t="s">
        <v>825</v>
      </c>
      <c r="D170" s="44"/>
      <c r="E170" s="12"/>
      <c r="F170" s="46">
        <f>Source!AO113</f>
        <v>114.3</v>
      </c>
      <c r="G170" s="45" t="str">
        <f>Source!DG113</f>
        <v/>
      </c>
      <c r="H170" s="12">
        <f>Source!AV113</f>
        <v>1.0669999999999999</v>
      </c>
      <c r="I170" s="46">
        <f>ROUND((ROUND((Source!AF113*Source!AV113*Source!I113),2)),2)</f>
        <v>243.92</v>
      </c>
      <c r="J170" s="12">
        <f>IF(Source!BA113&lt;&gt; 0, Source!BA113, 1)</f>
        <v>26.06</v>
      </c>
      <c r="K170" s="46">
        <f>Source!S113</f>
        <v>6356.56</v>
      </c>
      <c r="W170">
        <f>I170</f>
        <v>243.92</v>
      </c>
    </row>
    <row r="171" spans="1:23" ht="14.25" x14ac:dyDescent="0.2">
      <c r="A171" s="43"/>
      <c r="B171" s="43"/>
      <c r="C171" s="43" t="s">
        <v>826</v>
      </c>
      <c r="D171" s="44"/>
      <c r="E171" s="12"/>
      <c r="F171" s="46">
        <f>Source!AM113</f>
        <v>79.930000000000007</v>
      </c>
      <c r="G171" s="45" t="str">
        <f>Source!DE113</f>
        <v/>
      </c>
      <c r="H171" s="12">
        <f>Source!AV113</f>
        <v>1.0669999999999999</v>
      </c>
      <c r="I171" s="46">
        <f>(ROUND((ROUND(((Source!ET113)*Source!AV113*Source!I113),2)),2)+ROUND((ROUND(((Source!AE113-(Source!EU113))*Source!AV113*Source!I113),2)),2))</f>
        <v>170.57</v>
      </c>
      <c r="J171" s="12">
        <f>IF(Source!BB113&lt;&gt; 0, Source!BB113, 1)</f>
        <v>8.42</v>
      </c>
      <c r="K171" s="46">
        <f>Source!Q113</f>
        <v>1436.2</v>
      </c>
    </row>
    <row r="172" spans="1:23" ht="14.25" x14ac:dyDescent="0.2">
      <c r="A172" s="43"/>
      <c r="B172" s="43"/>
      <c r="C172" s="43" t="s">
        <v>827</v>
      </c>
      <c r="D172" s="44"/>
      <c r="E172" s="12"/>
      <c r="F172" s="46">
        <f>Source!AN113</f>
        <v>7.39</v>
      </c>
      <c r="G172" s="45" t="str">
        <f>Source!DF113</f>
        <v/>
      </c>
      <c r="H172" s="12">
        <f>Source!AV113</f>
        <v>1.0669999999999999</v>
      </c>
      <c r="I172" s="47">
        <f>ROUND((ROUND((Source!AE113*Source!AV113*Source!I113),2)),2)</f>
        <v>15.77</v>
      </c>
      <c r="J172" s="12">
        <f>IF(Source!BS113&lt;&gt; 0, Source!BS113, 1)</f>
        <v>26.06</v>
      </c>
      <c r="K172" s="47">
        <f>Source!R113</f>
        <v>410.97</v>
      </c>
      <c r="W172">
        <f>I172</f>
        <v>15.77</v>
      </c>
    </row>
    <row r="173" spans="1:23" ht="14.25" x14ac:dyDescent="0.2">
      <c r="A173" s="43"/>
      <c r="B173" s="43"/>
      <c r="C173" s="43" t="s">
        <v>836</v>
      </c>
      <c r="D173" s="44"/>
      <c r="E173" s="12"/>
      <c r="F173" s="46">
        <f>Source!AL113</f>
        <v>154.69999999999999</v>
      </c>
      <c r="G173" s="45" t="str">
        <f>Source!DD113</f>
        <v/>
      </c>
      <c r="H173" s="12">
        <f>Source!AW113</f>
        <v>1.081</v>
      </c>
      <c r="I173" s="46">
        <f>ROUND((ROUND((Source!AC113*Source!AW113*Source!I113),2)),2)</f>
        <v>334.46</v>
      </c>
      <c r="J173" s="12">
        <f>IF(Source!BC113&lt;&gt; 0, Source!BC113, 1)</f>
        <v>6.98</v>
      </c>
      <c r="K173" s="46">
        <f>Source!P113</f>
        <v>2334.5300000000002</v>
      </c>
    </row>
    <row r="174" spans="1:23" ht="14.25" x14ac:dyDescent="0.2">
      <c r="A174" s="43"/>
      <c r="B174" s="43"/>
      <c r="C174" s="43" t="s">
        <v>828</v>
      </c>
      <c r="D174" s="44" t="s">
        <v>829</v>
      </c>
      <c r="E174" s="12">
        <f>Source!DN113</f>
        <v>112</v>
      </c>
      <c r="F174" s="46"/>
      <c r="G174" s="45"/>
      <c r="H174" s="12"/>
      <c r="I174" s="46">
        <f>SUM(Q168:Q173)</f>
        <v>273.19</v>
      </c>
      <c r="J174" s="12">
        <f>Source!BZ113</f>
        <v>92</v>
      </c>
      <c r="K174" s="46">
        <f>SUM(R168:R173)</f>
        <v>5848.04</v>
      </c>
    </row>
    <row r="175" spans="1:23" ht="14.25" x14ac:dyDescent="0.2">
      <c r="A175" s="43"/>
      <c r="B175" s="43"/>
      <c r="C175" s="43" t="s">
        <v>830</v>
      </c>
      <c r="D175" s="44" t="s">
        <v>829</v>
      </c>
      <c r="E175" s="12">
        <f>Source!DO113</f>
        <v>70</v>
      </c>
      <c r="F175" s="46"/>
      <c r="G175" s="45"/>
      <c r="H175" s="12"/>
      <c r="I175" s="46">
        <f>SUM(S168:S174)</f>
        <v>170.74</v>
      </c>
      <c r="J175" s="12">
        <f>Source!CA113</f>
        <v>43</v>
      </c>
      <c r="K175" s="46">
        <f>SUM(T168:T174)</f>
        <v>2733.32</v>
      </c>
    </row>
    <row r="176" spans="1:23" ht="14.25" x14ac:dyDescent="0.2">
      <c r="A176" s="43"/>
      <c r="B176" s="43"/>
      <c r="C176" s="43" t="s">
        <v>831</v>
      </c>
      <c r="D176" s="44" t="s">
        <v>829</v>
      </c>
      <c r="E176" s="12">
        <f>175</f>
        <v>175</v>
      </c>
      <c r="F176" s="46"/>
      <c r="G176" s="45"/>
      <c r="H176" s="12"/>
      <c r="I176" s="46">
        <f>SUM(U168:U175)</f>
        <v>27.6</v>
      </c>
      <c r="J176" s="12">
        <f>160</f>
        <v>160</v>
      </c>
      <c r="K176" s="46">
        <f>SUM(V168:V175)</f>
        <v>657.55</v>
      </c>
    </row>
    <row r="177" spans="1:28" ht="14.25" x14ac:dyDescent="0.2">
      <c r="A177" s="50"/>
      <c r="B177" s="50"/>
      <c r="C177" s="50" t="s">
        <v>832</v>
      </c>
      <c r="D177" s="51" t="s">
        <v>833</v>
      </c>
      <c r="E177" s="52">
        <f>Source!AQ113</f>
        <v>9.27</v>
      </c>
      <c r="F177" s="53"/>
      <c r="G177" s="54" t="str">
        <f>Source!DI113</f>
        <v/>
      </c>
      <c r="H177" s="52">
        <f>Source!AV113</f>
        <v>1.0669999999999999</v>
      </c>
      <c r="I177" s="53">
        <f>Source!U113</f>
        <v>19.782179999999997</v>
      </c>
      <c r="J177" s="52"/>
      <c r="K177" s="53"/>
      <c r="AB177" s="48">
        <f>I177</f>
        <v>19.782179999999997</v>
      </c>
    </row>
    <row r="178" spans="1:28" ht="15" x14ac:dyDescent="0.25">
      <c r="A178" s="55"/>
      <c r="B178" s="55"/>
      <c r="C178" s="56" t="s">
        <v>834</v>
      </c>
      <c r="D178" s="55"/>
      <c r="E178" s="55"/>
      <c r="F178" s="55"/>
      <c r="G178" s="55"/>
      <c r="H178" s="57">
        <f>I170+I171+I173+I174+I175+I176</f>
        <v>1220.48</v>
      </c>
      <c r="I178" s="57"/>
      <c r="J178" s="57">
        <f>K170+K171+K173+K174+K175+K176</f>
        <v>19366.2</v>
      </c>
      <c r="K178" s="57"/>
      <c r="O178" s="48">
        <f>I170+I171+I173+I174+I175+I176</f>
        <v>1220.48</v>
      </c>
      <c r="P178" s="48">
        <f>K170+K171+K173+K174+K175+K176</f>
        <v>19366.2</v>
      </c>
      <c r="X178">
        <f>IF(Source!BI113&lt;=1,I170+I171+I173+I174+I175+I176-0, 0)</f>
        <v>0</v>
      </c>
      <c r="Y178">
        <f>IF(Source!BI113=2,I170+I171+I173+I174+I175+I176-0, 0)</f>
        <v>1220.48</v>
      </c>
      <c r="Z178">
        <f>IF(Source!BI113=3,I170+I171+I173+I174+I175+I176-0, 0)</f>
        <v>0</v>
      </c>
      <c r="AA178">
        <f>IF(Source!BI113=4,I170+I171+I173+I174+I175+I176,0)</f>
        <v>0</v>
      </c>
    </row>
    <row r="180" spans="1:28" ht="57" x14ac:dyDescent="0.2">
      <c r="A180" s="43">
        <v>13</v>
      </c>
      <c r="B180" s="43" t="str">
        <f>Source!F115</f>
        <v>4.8-187-2</v>
      </c>
      <c r="C180" s="43" t="s">
        <v>186</v>
      </c>
      <c r="D180" s="44" t="str">
        <f>Source!H115</f>
        <v>100 м</v>
      </c>
      <c r="E180" s="12">
        <f>Source!I115</f>
        <v>0.35</v>
      </c>
      <c r="F180" s="46"/>
      <c r="G180" s="45"/>
      <c r="H180" s="12"/>
      <c r="I180" s="46"/>
      <c r="J180" s="12"/>
      <c r="K180" s="46"/>
      <c r="Q180">
        <f>ROUND((Source!DN115/100)*ROUND((ROUND((Source!AF115*Source!AV115*Source!I115),2)),2), 2)</f>
        <v>74.27</v>
      </c>
      <c r="R180">
        <f>Source!X115</f>
        <v>1589.8</v>
      </c>
      <c r="S180">
        <f>ROUND((Source!DO115/100)*ROUND((ROUND((Source!AF115*Source!AV115*Source!I115),2)),2), 2)</f>
        <v>46.42</v>
      </c>
      <c r="T180">
        <f>Source!Y115</f>
        <v>743.06</v>
      </c>
      <c r="U180">
        <f>ROUND((175/100)*ROUND((ROUND((Source!AE115*Source!AV115*Source!I115),2)),2), 2)</f>
        <v>7.3</v>
      </c>
      <c r="V180">
        <f>ROUND((160/100)*ROUND(ROUND((ROUND((Source!AE115*Source!AV115*Source!I115),2)*Source!BS115),2), 2), 2)</f>
        <v>173.87</v>
      </c>
    </row>
    <row r="181" spans="1:28" x14ac:dyDescent="0.2">
      <c r="C181" s="59" t="str">
        <f>"Объем: "&amp;Source!I115&amp;"=35/"&amp;"100"</f>
        <v>Объем: 0,35=35/100</v>
      </c>
    </row>
    <row r="182" spans="1:28" ht="14.25" x14ac:dyDescent="0.2">
      <c r="A182" s="43"/>
      <c r="B182" s="43"/>
      <c r="C182" s="43" t="s">
        <v>825</v>
      </c>
      <c r="D182" s="44"/>
      <c r="E182" s="12"/>
      <c r="F182" s="46">
        <f>Source!AO115</f>
        <v>177.55</v>
      </c>
      <c r="G182" s="45" t="str">
        <f>Source!DG115</f>
        <v/>
      </c>
      <c r="H182" s="12">
        <f>Source!AV115</f>
        <v>1.0669999999999999</v>
      </c>
      <c r="I182" s="46">
        <f>ROUND((ROUND((Source!AF115*Source!AV115*Source!I115),2)),2)</f>
        <v>66.31</v>
      </c>
      <c r="J182" s="12">
        <f>IF(Source!BA115&lt;&gt; 0, Source!BA115, 1)</f>
        <v>26.06</v>
      </c>
      <c r="K182" s="46">
        <f>Source!S115</f>
        <v>1728.04</v>
      </c>
      <c r="W182">
        <f>I182</f>
        <v>66.31</v>
      </c>
    </row>
    <row r="183" spans="1:28" ht="14.25" x14ac:dyDescent="0.2">
      <c r="A183" s="43"/>
      <c r="B183" s="43"/>
      <c r="C183" s="43" t="s">
        <v>826</v>
      </c>
      <c r="D183" s="44"/>
      <c r="E183" s="12"/>
      <c r="F183" s="46">
        <f>Source!AM115</f>
        <v>134.11000000000001</v>
      </c>
      <c r="G183" s="45" t="str">
        <f>Source!DE115</f>
        <v/>
      </c>
      <c r="H183" s="12">
        <f>Source!AV115</f>
        <v>1.0669999999999999</v>
      </c>
      <c r="I183" s="46">
        <f>(ROUND((ROUND(((Source!ET115)*Source!AV115*Source!I115),2)),2)+ROUND((ROUND(((Source!AE115-(Source!EU115))*Source!AV115*Source!I115),2)),2))</f>
        <v>50.08</v>
      </c>
      <c r="J183" s="12">
        <f>IF(Source!BB115&lt;&gt; 0, Source!BB115, 1)</f>
        <v>8.24</v>
      </c>
      <c r="K183" s="46">
        <f>Source!Q115</f>
        <v>412.66</v>
      </c>
    </row>
    <row r="184" spans="1:28" ht="14.25" x14ac:dyDescent="0.2">
      <c r="A184" s="43"/>
      <c r="B184" s="43"/>
      <c r="C184" s="43" t="s">
        <v>827</v>
      </c>
      <c r="D184" s="44"/>
      <c r="E184" s="12"/>
      <c r="F184" s="46">
        <f>Source!AN115</f>
        <v>11.17</v>
      </c>
      <c r="G184" s="45" t="str">
        <f>Source!DF115</f>
        <v/>
      </c>
      <c r="H184" s="12">
        <f>Source!AV115</f>
        <v>1.0669999999999999</v>
      </c>
      <c r="I184" s="47">
        <f>ROUND((ROUND((Source!AE115*Source!AV115*Source!I115),2)),2)</f>
        <v>4.17</v>
      </c>
      <c r="J184" s="12">
        <f>IF(Source!BS115&lt;&gt; 0, Source!BS115, 1)</f>
        <v>26.06</v>
      </c>
      <c r="K184" s="47">
        <f>Source!R115</f>
        <v>108.67</v>
      </c>
      <c r="W184">
        <f>I184</f>
        <v>4.17</v>
      </c>
    </row>
    <row r="185" spans="1:28" ht="14.25" x14ac:dyDescent="0.2">
      <c r="A185" s="43"/>
      <c r="B185" s="43"/>
      <c r="C185" s="43" t="s">
        <v>836</v>
      </c>
      <c r="D185" s="44"/>
      <c r="E185" s="12"/>
      <c r="F185" s="46">
        <f>Source!AL115</f>
        <v>210.7</v>
      </c>
      <c r="G185" s="45" t="str">
        <f>Source!DD115</f>
        <v/>
      </c>
      <c r="H185" s="12">
        <f>Source!AW115</f>
        <v>1.081</v>
      </c>
      <c r="I185" s="46">
        <f>ROUND((ROUND((Source!AC115*Source!AW115*Source!I115),2)),2)</f>
        <v>79.72</v>
      </c>
      <c r="J185" s="12">
        <f>IF(Source!BC115&lt;&gt; 0, Source!BC115, 1)</f>
        <v>6.98</v>
      </c>
      <c r="K185" s="46">
        <f>Source!P115</f>
        <v>556.45000000000005</v>
      </c>
    </row>
    <row r="186" spans="1:28" ht="14.25" x14ac:dyDescent="0.2">
      <c r="A186" s="43"/>
      <c r="B186" s="43"/>
      <c r="C186" s="43" t="s">
        <v>828</v>
      </c>
      <c r="D186" s="44" t="s">
        <v>829</v>
      </c>
      <c r="E186" s="12">
        <f>Source!DN115</f>
        <v>112</v>
      </c>
      <c r="F186" s="46"/>
      <c r="G186" s="45"/>
      <c r="H186" s="12"/>
      <c r="I186" s="46">
        <f>SUM(Q180:Q185)</f>
        <v>74.27</v>
      </c>
      <c r="J186" s="12">
        <f>Source!BZ115</f>
        <v>92</v>
      </c>
      <c r="K186" s="46">
        <f>SUM(R180:R185)</f>
        <v>1589.8</v>
      </c>
    </row>
    <row r="187" spans="1:28" ht="14.25" x14ac:dyDescent="0.2">
      <c r="A187" s="43"/>
      <c r="B187" s="43"/>
      <c r="C187" s="43" t="s">
        <v>830</v>
      </c>
      <c r="D187" s="44" t="s">
        <v>829</v>
      </c>
      <c r="E187" s="12">
        <f>Source!DO115</f>
        <v>70</v>
      </c>
      <c r="F187" s="46"/>
      <c r="G187" s="45"/>
      <c r="H187" s="12"/>
      <c r="I187" s="46">
        <f>SUM(S180:S186)</f>
        <v>46.42</v>
      </c>
      <c r="J187" s="12">
        <f>Source!CA115</f>
        <v>43</v>
      </c>
      <c r="K187" s="46">
        <f>SUM(T180:T186)</f>
        <v>743.06</v>
      </c>
    </row>
    <row r="188" spans="1:28" ht="14.25" x14ac:dyDescent="0.2">
      <c r="A188" s="43"/>
      <c r="B188" s="43"/>
      <c r="C188" s="43" t="s">
        <v>831</v>
      </c>
      <c r="D188" s="44" t="s">
        <v>829</v>
      </c>
      <c r="E188" s="12">
        <f>175</f>
        <v>175</v>
      </c>
      <c r="F188" s="46"/>
      <c r="G188" s="45"/>
      <c r="H188" s="12"/>
      <c r="I188" s="46">
        <f>SUM(U180:U187)</f>
        <v>7.3</v>
      </c>
      <c r="J188" s="12">
        <f>160</f>
        <v>160</v>
      </c>
      <c r="K188" s="46">
        <f>SUM(V180:V187)</f>
        <v>173.87</v>
      </c>
    </row>
    <row r="189" spans="1:28" ht="14.25" x14ac:dyDescent="0.2">
      <c r="A189" s="50"/>
      <c r="B189" s="50"/>
      <c r="C189" s="50" t="s">
        <v>832</v>
      </c>
      <c r="D189" s="51" t="s">
        <v>833</v>
      </c>
      <c r="E189" s="52">
        <f>Source!AQ115</f>
        <v>14.4</v>
      </c>
      <c r="F189" s="53"/>
      <c r="G189" s="54" t="str">
        <f>Source!DI115</f>
        <v/>
      </c>
      <c r="H189" s="52">
        <f>Source!AV115</f>
        <v>1.0669999999999999</v>
      </c>
      <c r="I189" s="53">
        <f>Source!U115</f>
        <v>5.3776799999999989</v>
      </c>
      <c r="J189" s="52"/>
      <c r="K189" s="53"/>
      <c r="AB189" s="48">
        <f>I189</f>
        <v>5.3776799999999989</v>
      </c>
    </row>
    <row r="190" spans="1:28" ht="15" x14ac:dyDescent="0.25">
      <c r="A190" s="55"/>
      <c r="B190" s="55"/>
      <c r="C190" s="56" t="s">
        <v>834</v>
      </c>
      <c r="D190" s="55"/>
      <c r="E190" s="55"/>
      <c r="F190" s="55"/>
      <c r="G190" s="55"/>
      <c r="H190" s="57">
        <f>I182+I183+I185+I186+I187+I188</f>
        <v>324.10000000000002</v>
      </c>
      <c r="I190" s="57"/>
      <c r="J190" s="57">
        <f>K182+K183+K185+K186+K187+K188</f>
        <v>5203.88</v>
      </c>
      <c r="K190" s="57"/>
      <c r="O190" s="48">
        <f>I182+I183+I185+I186+I187+I188</f>
        <v>324.10000000000002</v>
      </c>
      <c r="P190" s="48">
        <f>K182+K183+K185+K186+K187+K188</f>
        <v>5203.88</v>
      </c>
      <c r="X190">
        <f>IF(Source!BI115&lt;=1,I182+I183+I185+I186+I187+I188-0, 0)</f>
        <v>0</v>
      </c>
      <c r="Y190">
        <f>IF(Source!BI115=2,I182+I183+I185+I186+I187+I188-0, 0)</f>
        <v>324.10000000000002</v>
      </c>
      <c r="Z190">
        <f>IF(Source!BI115=3,I182+I183+I185+I186+I187+I188-0, 0)</f>
        <v>0</v>
      </c>
      <c r="AA190">
        <f>IF(Source!BI115=4,I182+I183+I185+I186+I187+I188,0)</f>
        <v>0</v>
      </c>
    </row>
    <row r="192" spans="1:28" ht="57" x14ac:dyDescent="0.2">
      <c r="A192" s="43">
        <v>14</v>
      </c>
      <c r="B192" s="43" t="str">
        <f>Source!F117</f>
        <v>4.8-187-10</v>
      </c>
      <c r="C192" s="43" t="s">
        <v>191</v>
      </c>
      <c r="D192" s="44" t="str">
        <f>Source!H117</f>
        <v>100 м</v>
      </c>
      <c r="E192" s="12">
        <f>Source!I117</f>
        <v>0.48</v>
      </c>
      <c r="F192" s="46"/>
      <c r="G192" s="45"/>
      <c r="H192" s="12"/>
      <c r="I192" s="46"/>
      <c r="J192" s="12"/>
      <c r="K192" s="46"/>
      <c r="Q192">
        <f>ROUND((Source!DN117/100)*ROUND((ROUND((Source!AF117*Source!AV117*Source!I117),2)),2), 2)</f>
        <v>284.32</v>
      </c>
      <c r="R192">
        <f>Source!X117</f>
        <v>6086.34</v>
      </c>
      <c r="S192">
        <f>ROUND((Source!DO117/100)*ROUND((ROUND((Source!AF117*Source!AV117*Source!I117),2)),2), 2)</f>
        <v>177.7</v>
      </c>
      <c r="T192">
        <f>Source!Y117</f>
        <v>2844.7</v>
      </c>
      <c r="U192">
        <f>ROUND((175/100)*ROUND((ROUND((Source!AE117*Source!AV117*Source!I117),2)),2), 2)</f>
        <v>1.52</v>
      </c>
      <c r="V192">
        <f>ROUND((160/100)*ROUND(ROUND((ROUND((Source!AE117*Source!AV117*Source!I117),2)*Source!BS117),2), 2), 2)</f>
        <v>36.270000000000003</v>
      </c>
    </row>
    <row r="193" spans="1:28" x14ac:dyDescent="0.2">
      <c r="C193" s="59" t="str">
        <f>"Объем: "&amp;Source!I117&amp;"=48/"&amp;"100"</f>
        <v>Объем: 0,48=48/100</v>
      </c>
    </row>
    <row r="194" spans="1:28" ht="14.25" x14ac:dyDescent="0.2">
      <c r="A194" s="43"/>
      <c r="B194" s="43"/>
      <c r="C194" s="43" t="s">
        <v>825</v>
      </c>
      <c r="D194" s="44"/>
      <c r="E194" s="12"/>
      <c r="F194" s="46">
        <f>Source!AO117</f>
        <v>495.67</v>
      </c>
      <c r="G194" s="45" t="str">
        <f>Source!DG117</f>
        <v/>
      </c>
      <c r="H194" s="12">
        <f>Source!AV117</f>
        <v>1.0669999999999999</v>
      </c>
      <c r="I194" s="46">
        <f>ROUND((ROUND((Source!AF117*Source!AV117*Source!I117),2)),2)</f>
        <v>253.86</v>
      </c>
      <c r="J194" s="12">
        <f>IF(Source!BA117&lt;&gt; 0, Source!BA117, 1)</f>
        <v>26.06</v>
      </c>
      <c r="K194" s="46">
        <f>Source!S117</f>
        <v>6615.59</v>
      </c>
      <c r="W194">
        <f>I194</f>
        <v>253.86</v>
      </c>
    </row>
    <row r="195" spans="1:28" ht="14.25" x14ac:dyDescent="0.2">
      <c r="A195" s="43"/>
      <c r="B195" s="43"/>
      <c r="C195" s="43" t="s">
        <v>826</v>
      </c>
      <c r="D195" s="44"/>
      <c r="E195" s="12"/>
      <c r="F195" s="46">
        <f>Source!AM117</f>
        <v>28.5</v>
      </c>
      <c r="G195" s="45" t="str">
        <f>Source!DE117</f>
        <v/>
      </c>
      <c r="H195" s="12">
        <f>Source!AV117</f>
        <v>1.0669999999999999</v>
      </c>
      <c r="I195" s="46">
        <f>(ROUND((ROUND(((Source!ET117)*Source!AV117*Source!I117),2)),2)+ROUND((ROUND(((Source!AE117-(Source!EU117))*Source!AV117*Source!I117),2)),2))</f>
        <v>14.6</v>
      </c>
      <c r="J195" s="12">
        <f>IF(Source!BB117&lt;&gt; 0, Source!BB117, 1)</f>
        <v>7.77</v>
      </c>
      <c r="K195" s="46">
        <f>Source!Q117</f>
        <v>113.44</v>
      </c>
    </row>
    <row r="196" spans="1:28" ht="14.25" x14ac:dyDescent="0.2">
      <c r="A196" s="43"/>
      <c r="B196" s="43"/>
      <c r="C196" s="43" t="s">
        <v>827</v>
      </c>
      <c r="D196" s="44"/>
      <c r="E196" s="12"/>
      <c r="F196" s="46">
        <f>Source!AN117</f>
        <v>1.69</v>
      </c>
      <c r="G196" s="45" t="str">
        <f>Source!DF117</f>
        <v/>
      </c>
      <c r="H196" s="12">
        <f>Source!AV117</f>
        <v>1.0669999999999999</v>
      </c>
      <c r="I196" s="47">
        <f>ROUND((ROUND((Source!AE117*Source!AV117*Source!I117),2)),2)</f>
        <v>0.87</v>
      </c>
      <c r="J196" s="12">
        <f>IF(Source!BS117&lt;&gt; 0, Source!BS117, 1)</f>
        <v>26.06</v>
      </c>
      <c r="K196" s="47">
        <f>Source!R117</f>
        <v>22.67</v>
      </c>
      <c r="W196">
        <f>I196</f>
        <v>0.87</v>
      </c>
    </row>
    <row r="197" spans="1:28" ht="14.25" x14ac:dyDescent="0.2">
      <c r="A197" s="43"/>
      <c r="B197" s="43"/>
      <c r="C197" s="43" t="s">
        <v>836</v>
      </c>
      <c r="D197" s="44"/>
      <c r="E197" s="12"/>
      <c r="F197" s="46">
        <f>Source!AL117</f>
        <v>68.81</v>
      </c>
      <c r="G197" s="45" t="str">
        <f>Source!DD117</f>
        <v/>
      </c>
      <c r="H197" s="12">
        <f>Source!AW117</f>
        <v>1.081</v>
      </c>
      <c r="I197" s="46">
        <f>ROUND((ROUND((Source!AC117*Source!AW117*Source!I117),2)),2)</f>
        <v>35.700000000000003</v>
      </c>
      <c r="J197" s="12">
        <f>IF(Source!BC117&lt;&gt; 0, Source!BC117, 1)</f>
        <v>6.98</v>
      </c>
      <c r="K197" s="46">
        <f>Source!P117</f>
        <v>249.19</v>
      </c>
    </row>
    <row r="198" spans="1:28" ht="14.25" x14ac:dyDescent="0.2">
      <c r="A198" s="43"/>
      <c r="B198" s="43"/>
      <c r="C198" s="43" t="s">
        <v>828</v>
      </c>
      <c r="D198" s="44" t="s">
        <v>829</v>
      </c>
      <c r="E198" s="12">
        <f>Source!DN117</f>
        <v>112</v>
      </c>
      <c r="F198" s="46"/>
      <c r="G198" s="45"/>
      <c r="H198" s="12"/>
      <c r="I198" s="46">
        <f>SUM(Q192:Q197)</f>
        <v>284.32</v>
      </c>
      <c r="J198" s="12">
        <f>Source!BZ117</f>
        <v>92</v>
      </c>
      <c r="K198" s="46">
        <f>SUM(R192:R197)</f>
        <v>6086.34</v>
      </c>
    </row>
    <row r="199" spans="1:28" ht="14.25" x14ac:dyDescent="0.2">
      <c r="A199" s="43"/>
      <c r="B199" s="43"/>
      <c r="C199" s="43" t="s">
        <v>830</v>
      </c>
      <c r="D199" s="44" t="s">
        <v>829</v>
      </c>
      <c r="E199" s="12">
        <f>Source!DO117</f>
        <v>70</v>
      </c>
      <c r="F199" s="46"/>
      <c r="G199" s="45"/>
      <c r="H199" s="12"/>
      <c r="I199" s="46">
        <f>SUM(S192:S198)</f>
        <v>177.7</v>
      </c>
      <c r="J199" s="12">
        <f>Source!CA117</f>
        <v>43</v>
      </c>
      <c r="K199" s="46">
        <f>SUM(T192:T198)</f>
        <v>2844.7</v>
      </c>
    </row>
    <row r="200" spans="1:28" ht="14.25" x14ac:dyDescent="0.2">
      <c r="A200" s="43"/>
      <c r="B200" s="43"/>
      <c r="C200" s="43" t="s">
        <v>831</v>
      </c>
      <c r="D200" s="44" t="s">
        <v>829</v>
      </c>
      <c r="E200" s="12">
        <f>175</f>
        <v>175</v>
      </c>
      <c r="F200" s="46"/>
      <c r="G200" s="45"/>
      <c r="H200" s="12"/>
      <c r="I200" s="46">
        <f>SUM(U192:U199)</f>
        <v>1.52</v>
      </c>
      <c r="J200" s="12">
        <f>160</f>
        <v>160</v>
      </c>
      <c r="K200" s="46">
        <f>SUM(V192:V199)</f>
        <v>36.270000000000003</v>
      </c>
    </row>
    <row r="201" spans="1:28" ht="14.25" x14ac:dyDescent="0.2">
      <c r="A201" s="50"/>
      <c r="B201" s="50"/>
      <c r="C201" s="50" t="s">
        <v>832</v>
      </c>
      <c r="D201" s="51" t="s">
        <v>833</v>
      </c>
      <c r="E201" s="52">
        <f>Source!AQ117</f>
        <v>40.200000000000003</v>
      </c>
      <c r="F201" s="53"/>
      <c r="G201" s="54" t="str">
        <f>Source!DI117</f>
        <v/>
      </c>
      <c r="H201" s="52">
        <f>Source!AV117</f>
        <v>1.0669999999999999</v>
      </c>
      <c r="I201" s="53">
        <f>Source!U117</f>
        <v>20.588832</v>
      </c>
      <c r="J201" s="52"/>
      <c r="K201" s="53"/>
      <c r="AB201" s="48">
        <f>I201</f>
        <v>20.588832</v>
      </c>
    </row>
    <row r="202" spans="1:28" ht="15" x14ac:dyDescent="0.25">
      <c r="A202" s="55"/>
      <c r="B202" s="55"/>
      <c r="C202" s="56" t="s">
        <v>834</v>
      </c>
      <c r="D202" s="55"/>
      <c r="E202" s="55"/>
      <c r="F202" s="55"/>
      <c r="G202" s="55"/>
      <c r="H202" s="57">
        <f>I194+I195+I197+I198+I199+I200</f>
        <v>767.7</v>
      </c>
      <c r="I202" s="57"/>
      <c r="J202" s="57">
        <f>K194+K195+K197+K198+K199+K200</f>
        <v>15945.529999999999</v>
      </c>
      <c r="K202" s="57"/>
      <c r="O202" s="48">
        <f>I194+I195+I197+I198+I199+I200</f>
        <v>767.7</v>
      </c>
      <c r="P202" s="48">
        <f>K194+K195+K197+K198+K199+K200</f>
        <v>15945.529999999999</v>
      </c>
      <c r="X202">
        <f>IF(Source!BI117&lt;=1,I194+I195+I197+I198+I199+I200-0, 0)</f>
        <v>0</v>
      </c>
      <c r="Y202">
        <f>IF(Source!BI117=2,I194+I195+I197+I198+I199+I200-0, 0)</f>
        <v>767.7</v>
      </c>
      <c r="Z202">
        <f>IF(Source!BI117=3,I194+I195+I197+I198+I199+I200-0, 0)</f>
        <v>0</v>
      </c>
      <c r="AA202">
        <f>IF(Source!BI117=4,I194+I195+I197+I198+I199+I200,0)</f>
        <v>0</v>
      </c>
    </row>
    <row r="204" spans="1:28" ht="42.75" x14ac:dyDescent="0.2">
      <c r="A204" s="43">
        <v>15</v>
      </c>
      <c r="B204" s="43" t="str">
        <f>Source!F120</f>
        <v>3.4-6-6</v>
      </c>
      <c r="C204" s="43" t="s">
        <v>196</v>
      </c>
      <c r="D204" s="44" t="str">
        <f>Source!H120</f>
        <v>100 М БУРЕНИЯ</v>
      </c>
      <c r="E204" s="12">
        <f>Source!I120</f>
        <v>0.15</v>
      </c>
      <c r="F204" s="46"/>
      <c r="G204" s="45"/>
      <c r="H204" s="12"/>
      <c r="I204" s="46"/>
      <c r="J204" s="12"/>
      <c r="K204" s="46"/>
      <c r="Q204">
        <f>ROUND((Source!DN120/100)*ROUND((ROUND((Source!AF120*Source!AV120*Source!I120),2)),2), 2)</f>
        <v>32.700000000000003</v>
      </c>
      <c r="R204">
        <f>Source!X120</f>
        <v>694.65</v>
      </c>
      <c r="S204">
        <f>ROUND((Source!DO120/100)*ROUND((ROUND((Source!AF120*Source!AV120*Source!I120),2)),2), 2)</f>
        <v>25.76</v>
      </c>
      <c r="T204">
        <f>Source!Y120</f>
        <v>326.89</v>
      </c>
      <c r="U204">
        <f>ROUND((175/100)*ROUND((ROUND((Source!AE120*Source!AV120*Source!I120),2)),2), 2)</f>
        <v>95.87</v>
      </c>
      <c r="V204">
        <f>ROUND((160/100)*ROUND(ROUND((ROUND((Source!AE120*Source!AV120*Source!I120),2)*Source!BS120),2), 2), 2)</f>
        <v>2284.11</v>
      </c>
    </row>
    <row r="205" spans="1:28" x14ac:dyDescent="0.2">
      <c r="C205" s="59" t="str">
        <f>"Объем: "&amp;Source!I120&amp;"=15/"&amp;"100"</f>
        <v>Объем: 0,15=15/100</v>
      </c>
    </row>
    <row r="206" spans="1:28" ht="14.25" x14ac:dyDescent="0.2">
      <c r="A206" s="43"/>
      <c r="B206" s="43"/>
      <c r="C206" s="43" t="s">
        <v>825</v>
      </c>
      <c r="D206" s="44"/>
      <c r="E206" s="12"/>
      <c r="F206" s="46">
        <f>Source!AO120</f>
        <v>142.61000000000001</v>
      </c>
      <c r="G206" s="45" t="str">
        <f>Source!DG120</f>
        <v/>
      </c>
      <c r="H206" s="12">
        <f>Source!AV120</f>
        <v>1.0469999999999999</v>
      </c>
      <c r="I206" s="46">
        <f>ROUND((ROUND((Source!AF120*Source!AV120*Source!I120),2)),2)</f>
        <v>22.4</v>
      </c>
      <c r="J206" s="12">
        <f>IF(Source!BA120&lt;&gt; 0, Source!BA120, 1)</f>
        <v>26.06</v>
      </c>
      <c r="K206" s="46">
        <f>Source!S120</f>
        <v>583.74</v>
      </c>
      <c r="W206">
        <f>I206</f>
        <v>22.4</v>
      </c>
    </row>
    <row r="207" spans="1:28" ht="14.25" x14ac:dyDescent="0.2">
      <c r="A207" s="43"/>
      <c r="B207" s="43"/>
      <c r="C207" s="43" t="s">
        <v>826</v>
      </c>
      <c r="D207" s="44"/>
      <c r="E207" s="12"/>
      <c r="F207" s="46">
        <f>Source!AM120</f>
        <v>1648.2</v>
      </c>
      <c r="G207" s="45" t="str">
        <f>Source!DE120</f>
        <v/>
      </c>
      <c r="H207" s="12">
        <f>Source!AV120</f>
        <v>1.0469999999999999</v>
      </c>
      <c r="I207" s="46">
        <f>(ROUND((ROUND(((Source!ET120)*Source!AV120*Source!I120),2)),2)+ROUND((ROUND(((Source!AE120-(Source!EU120))*Source!AV120*Source!I120),2)),2))</f>
        <v>258.85000000000002</v>
      </c>
      <c r="J207" s="12">
        <f>IF(Source!BB120&lt;&gt; 0, Source!BB120, 1)</f>
        <v>10.41</v>
      </c>
      <c r="K207" s="46">
        <f>Source!Q120</f>
        <v>2694.63</v>
      </c>
    </row>
    <row r="208" spans="1:28" ht="14.25" x14ac:dyDescent="0.2">
      <c r="A208" s="43"/>
      <c r="B208" s="43"/>
      <c r="C208" s="43" t="s">
        <v>827</v>
      </c>
      <c r="D208" s="44"/>
      <c r="E208" s="12"/>
      <c r="F208" s="46">
        <f>Source!AN120</f>
        <v>348.83</v>
      </c>
      <c r="G208" s="45" t="str">
        <f>Source!DF120</f>
        <v/>
      </c>
      <c r="H208" s="12">
        <f>Source!AV120</f>
        <v>1.0469999999999999</v>
      </c>
      <c r="I208" s="47">
        <f>ROUND((ROUND((Source!AE120*Source!AV120*Source!I120),2)),2)</f>
        <v>54.78</v>
      </c>
      <c r="J208" s="12">
        <f>IF(Source!BS120&lt;&gt; 0, Source!BS120, 1)</f>
        <v>26.06</v>
      </c>
      <c r="K208" s="47">
        <f>Source!R120</f>
        <v>1427.57</v>
      </c>
      <c r="W208">
        <f>I208</f>
        <v>54.78</v>
      </c>
    </row>
    <row r="209" spans="1:28" ht="28.5" x14ac:dyDescent="0.2">
      <c r="A209" s="43" t="s">
        <v>201</v>
      </c>
      <c r="B209" s="43" t="str">
        <f>Source!F122</f>
        <v>1.1-1-2459</v>
      </c>
      <c r="C209" s="43" t="s">
        <v>203</v>
      </c>
      <c r="D209" s="44" t="str">
        <f>Source!H122</f>
        <v>шт.</v>
      </c>
      <c r="E209" s="12">
        <f>Source!I122</f>
        <v>6.7500000000000004E-2</v>
      </c>
      <c r="F209" s="46">
        <f>Source!AK122</f>
        <v>877.85</v>
      </c>
      <c r="G209" s="58" t="s">
        <v>3</v>
      </c>
      <c r="H209" s="12">
        <f>Source!AW122</f>
        <v>1.079</v>
      </c>
      <c r="I209" s="46">
        <f>ROUND((ROUND((Source!AC122*Source!AW122*Source!I122),2)),2)+(ROUND((ROUND(((Source!ET122)*Source!AV122*Source!I122),2)),2)+ROUND((ROUND(((Source!AE122-(Source!EU122))*Source!AV122*Source!I122),2)),2))+ROUND((ROUND((Source!AF122*Source!AV122*Source!I122),2)),2)</f>
        <v>63.94</v>
      </c>
      <c r="J209" s="12">
        <f>IF(Source!BC122&lt;&gt; 0, Source!BC122, 1)</f>
        <v>7.33</v>
      </c>
      <c r="K209" s="46">
        <f>Source!O122</f>
        <v>468.68</v>
      </c>
      <c r="Q209">
        <f>ROUND((Source!DN122/100)*ROUND((ROUND((Source!AF122*Source!AV122*Source!I122),2)),2), 2)</f>
        <v>0</v>
      </c>
      <c r="R209">
        <f>Source!X122</f>
        <v>0</v>
      </c>
      <c r="S209">
        <f>ROUND((Source!DO122/100)*ROUND((ROUND((Source!AF122*Source!AV122*Source!I122),2)),2), 2)</f>
        <v>0</v>
      </c>
      <c r="T209">
        <f>Source!Y122</f>
        <v>0</v>
      </c>
      <c r="U209">
        <f>ROUND((175/100)*ROUND((ROUND((Source!AE122*Source!AV122*Source!I122),2)),2), 2)</f>
        <v>0</v>
      </c>
      <c r="V209">
        <f>ROUND((160/100)*ROUND(ROUND((ROUND((Source!AE122*Source!AV122*Source!I122),2)*Source!BS122),2), 2), 2)</f>
        <v>0</v>
      </c>
      <c r="X209">
        <f>IF(Source!BI122&lt;=1,I209, 0)</f>
        <v>63.94</v>
      </c>
      <c r="Y209">
        <f>IF(Source!BI122=2,I209, 0)</f>
        <v>0</v>
      </c>
      <c r="Z209">
        <f>IF(Source!BI122=3,I209, 0)</f>
        <v>0</v>
      </c>
      <c r="AA209">
        <f>IF(Source!BI122=4,I209, 0)</f>
        <v>0</v>
      </c>
    </row>
    <row r="210" spans="1:28" ht="14.25" x14ac:dyDescent="0.2">
      <c r="A210" s="43"/>
      <c r="B210" s="43"/>
      <c r="C210" s="43" t="s">
        <v>828</v>
      </c>
      <c r="D210" s="44" t="s">
        <v>829</v>
      </c>
      <c r="E210" s="12">
        <f>Source!DN120</f>
        <v>146</v>
      </c>
      <c r="F210" s="46"/>
      <c r="G210" s="45"/>
      <c r="H210" s="12"/>
      <c r="I210" s="46">
        <f>SUM(Q204:Q209)</f>
        <v>32.700000000000003</v>
      </c>
      <c r="J210" s="12">
        <f>Source!BZ120</f>
        <v>119</v>
      </c>
      <c r="K210" s="46">
        <f>SUM(R204:R209)</f>
        <v>694.65</v>
      </c>
    </row>
    <row r="211" spans="1:28" ht="14.25" x14ac:dyDescent="0.2">
      <c r="A211" s="43"/>
      <c r="B211" s="43"/>
      <c r="C211" s="43" t="s">
        <v>830</v>
      </c>
      <c r="D211" s="44" t="s">
        <v>829</v>
      </c>
      <c r="E211" s="12">
        <f>Source!DO120</f>
        <v>115</v>
      </c>
      <c r="F211" s="46"/>
      <c r="G211" s="45"/>
      <c r="H211" s="12"/>
      <c r="I211" s="46">
        <f>SUM(S204:S210)</f>
        <v>25.76</v>
      </c>
      <c r="J211" s="12">
        <f>Source!CA120</f>
        <v>56</v>
      </c>
      <c r="K211" s="46">
        <f>SUM(T204:T210)</f>
        <v>326.89</v>
      </c>
    </row>
    <row r="212" spans="1:28" ht="14.25" x14ac:dyDescent="0.2">
      <c r="A212" s="43"/>
      <c r="B212" s="43"/>
      <c r="C212" s="43" t="s">
        <v>831</v>
      </c>
      <c r="D212" s="44" t="s">
        <v>829</v>
      </c>
      <c r="E212" s="12">
        <f>175</f>
        <v>175</v>
      </c>
      <c r="F212" s="46"/>
      <c r="G212" s="45"/>
      <c r="H212" s="12"/>
      <c r="I212" s="46">
        <f>SUM(U204:U211)</f>
        <v>95.87</v>
      </c>
      <c r="J212" s="12">
        <f>160</f>
        <v>160</v>
      </c>
      <c r="K212" s="46">
        <f>SUM(V204:V211)</f>
        <v>2284.11</v>
      </c>
    </row>
    <row r="213" spans="1:28" ht="14.25" x14ac:dyDescent="0.2">
      <c r="A213" s="50"/>
      <c r="B213" s="50"/>
      <c r="C213" s="50" t="s">
        <v>832</v>
      </c>
      <c r="D213" s="51" t="s">
        <v>833</v>
      </c>
      <c r="E213" s="52">
        <f>Source!AQ120</f>
        <v>11.3</v>
      </c>
      <c r="F213" s="53"/>
      <c r="G213" s="54" t="str">
        <f>Source!DI120</f>
        <v/>
      </c>
      <c r="H213" s="52">
        <f>Source!AV120</f>
        <v>1.0469999999999999</v>
      </c>
      <c r="I213" s="53">
        <f>Source!U120</f>
        <v>1.7746649999999999</v>
      </c>
      <c r="J213" s="52"/>
      <c r="K213" s="53"/>
      <c r="AB213" s="48">
        <f>I213</f>
        <v>1.7746649999999999</v>
      </c>
    </row>
    <row r="214" spans="1:28" ht="15" x14ac:dyDescent="0.25">
      <c r="A214" s="55"/>
      <c r="B214" s="55"/>
      <c r="C214" s="56" t="s">
        <v>834</v>
      </c>
      <c r="D214" s="55"/>
      <c r="E214" s="55"/>
      <c r="F214" s="55"/>
      <c r="G214" s="55"/>
      <c r="H214" s="57">
        <f>I206+I207+I210+I211+I212+SUM(I209:I209)</f>
        <v>499.52</v>
      </c>
      <c r="I214" s="57"/>
      <c r="J214" s="57">
        <f>K206+K207+K210+K211+K212+SUM(K209:K209)</f>
        <v>7052.7000000000007</v>
      </c>
      <c r="K214" s="57"/>
      <c r="O214" s="48">
        <f>I206+I207+I210+I211+I212+SUM(I209:I209)</f>
        <v>499.52</v>
      </c>
      <c r="P214" s="48">
        <f>K206+K207+K210+K211+K212+SUM(K209:K209)</f>
        <v>7052.7000000000007</v>
      </c>
      <c r="X214">
        <f>IF(Source!BI120&lt;=1,I206+I207+I210+I211+I212-0, 0)</f>
        <v>435.58</v>
      </c>
      <c r="Y214">
        <f>IF(Source!BI120=2,I206+I207+I210+I211+I212-0, 0)</f>
        <v>0</v>
      </c>
      <c r="Z214">
        <f>IF(Source!BI120=3,I206+I207+I210+I211+I212-0, 0)</f>
        <v>0</v>
      </c>
      <c r="AA214">
        <f>IF(Source!BI120=4,I206+I207+I210+I211+I212,0)</f>
        <v>0</v>
      </c>
    </row>
    <row r="216" spans="1:28" ht="85.5" x14ac:dyDescent="0.2">
      <c r="A216" s="43">
        <v>16</v>
      </c>
      <c r="B216" s="43" t="str">
        <f>Source!F126</f>
        <v>3.4-9-33</v>
      </c>
      <c r="C216" s="43" t="s">
        <v>212</v>
      </c>
      <c r="D216" s="44" t="str">
        <f>Source!H126</f>
        <v>10 м спуска и подъема труб</v>
      </c>
      <c r="E216" s="12">
        <f>Source!I126</f>
        <v>1.5</v>
      </c>
      <c r="F216" s="46"/>
      <c r="G216" s="45"/>
      <c r="H216" s="12"/>
      <c r="I216" s="46"/>
      <c r="J216" s="12"/>
      <c r="K216" s="46"/>
      <c r="Q216">
        <f>ROUND((Source!DN126/100)*ROUND((ROUND((Source!AF126*Source!AV126*Source!I126),2)),2), 2)</f>
        <v>6.75</v>
      </c>
      <c r="R216">
        <f>Source!X126</f>
        <v>143.28</v>
      </c>
      <c r="S216">
        <f>ROUND((Source!DO126/100)*ROUND((ROUND((Source!AF126*Source!AV126*Source!I126),2)),2), 2)</f>
        <v>5.31</v>
      </c>
      <c r="T216">
        <f>Source!Y126</f>
        <v>67.42</v>
      </c>
      <c r="U216">
        <f>ROUND((175/100)*ROUND((ROUND((Source!AE126*Source!AV126*Source!I126),2)),2), 2)</f>
        <v>3.29</v>
      </c>
      <c r="V216">
        <f>ROUND((160/100)*ROUND(ROUND((ROUND((Source!AE126*Source!AV126*Source!I126),2)*Source!BS126),2), 2), 2)</f>
        <v>78.38</v>
      </c>
    </row>
    <row r="217" spans="1:28" x14ac:dyDescent="0.2">
      <c r="C217" s="59" t="str">
        <f>"Объем: "&amp;Source!I126&amp;"=15/"&amp;"10"</f>
        <v>Объем: 1,5=15/10</v>
      </c>
    </row>
    <row r="218" spans="1:28" ht="14.25" x14ac:dyDescent="0.2">
      <c r="A218" s="43"/>
      <c r="B218" s="43"/>
      <c r="C218" s="43" t="s">
        <v>825</v>
      </c>
      <c r="D218" s="44"/>
      <c r="E218" s="12"/>
      <c r="F218" s="46">
        <f>Source!AO126</f>
        <v>2.94</v>
      </c>
      <c r="G218" s="45" t="str">
        <f>Source!DG126</f>
        <v/>
      </c>
      <c r="H218" s="12">
        <f>Source!AV126</f>
        <v>1.0469999999999999</v>
      </c>
      <c r="I218" s="46">
        <f>ROUND((ROUND((Source!AF126*Source!AV126*Source!I126),2)),2)</f>
        <v>4.62</v>
      </c>
      <c r="J218" s="12">
        <f>IF(Source!BA126&lt;&gt; 0, Source!BA126, 1)</f>
        <v>26.06</v>
      </c>
      <c r="K218" s="46">
        <f>Source!S126</f>
        <v>120.4</v>
      </c>
      <c r="W218">
        <f>I218</f>
        <v>4.62</v>
      </c>
    </row>
    <row r="219" spans="1:28" ht="14.25" x14ac:dyDescent="0.2">
      <c r="A219" s="43"/>
      <c r="B219" s="43"/>
      <c r="C219" s="43" t="s">
        <v>826</v>
      </c>
      <c r="D219" s="44"/>
      <c r="E219" s="12"/>
      <c r="F219" s="46">
        <f>Source!AM126</f>
        <v>10.16</v>
      </c>
      <c r="G219" s="45" t="str">
        <f>Source!DE126</f>
        <v/>
      </c>
      <c r="H219" s="12">
        <f>Source!AV126</f>
        <v>1.0469999999999999</v>
      </c>
      <c r="I219" s="46">
        <f>(ROUND((ROUND(((Source!ET126)*Source!AV126*Source!I126),2)),2)+ROUND((ROUND(((Source!AE126-(Source!EU126))*Source!AV126*Source!I126),2)),2))</f>
        <v>15.96</v>
      </c>
      <c r="J219" s="12">
        <f>IF(Source!BB126&lt;&gt; 0, Source!BB126, 1)</f>
        <v>11.69</v>
      </c>
      <c r="K219" s="46">
        <f>Source!Q126</f>
        <v>186.57</v>
      </c>
    </row>
    <row r="220" spans="1:28" ht="14.25" x14ac:dyDescent="0.2">
      <c r="A220" s="43"/>
      <c r="B220" s="43"/>
      <c r="C220" s="43" t="s">
        <v>827</v>
      </c>
      <c r="D220" s="44"/>
      <c r="E220" s="12"/>
      <c r="F220" s="46">
        <f>Source!AN126</f>
        <v>1.2</v>
      </c>
      <c r="G220" s="45" t="str">
        <f>Source!DF126</f>
        <v/>
      </c>
      <c r="H220" s="12">
        <f>Source!AV126</f>
        <v>1.0469999999999999</v>
      </c>
      <c r="I220" s="47">
        <f>ROUND((ROUND((Source!AE126*Source!AV126*Source!I126),2)),2)</f>
        <v>1.88</v>
      </c>
      <c r="J220" s="12">
        <f>IF(Source!BS126&lt;&gt; 0, Source!BS126, 1)</f>
        <v>26.06</v>
      </c>
      <c r="K220" s="47">
        <f>Source!R126</f>
        <v>48.99</v>
      </c>
      <c r="W220">
        <f>I220</f>
        <v>1.88</v>
      </c>
    </row>
    <row r="221" spans="1:28" ht="14.25" x14ac:dyDescent="0.2">
      <c r="A221" s="43"/>
      <c r="B221" s="43"/>
      <c r="C221" s="43" t="s">
        <v>828</v>
      </c>
      <c r="D221" s="44" t="s">
        <v>829</v>
      </c>
      <c r="E221" s="12">
        <f>Source!DN126</f>
        <v>146</v>
      </c>
      <c r="F221" s="46"/>
      <c r="G221" s="45"/>
      <c r="H221" s="12"/>
      <c r="I221" s="46">
        <f>SUM(Q216:Q220)</f>
        <v>6.75</v>
      </c>
      <c r="J221" s="12">
        <f>Source!BZ126</f>
        <v>119</v>
      </c>
      <c r="K221" s="46">
        <f>SUM(R216:R220)</f>
        <v>143.28</v>
      </c>
    </row>
    <row r="222" spans="1:28" ht="14.25" x14ac:dyDescent="0.2">
      <c r="A222" s="43"/>
      <c r="B222" s="43"/>
      <c r="C222" s="43" t="s">
        <v>830</v>
      </c>
      <c r="D222" s="44" t="s">
        <v>829</v>
      </c>
      <c r="E222" s="12">
        <f>Source!DO126</f>
        <v>115</v>
      </c>
      <c r="F222" s="46"/>
      <c r="G222" s="45"/>
      <c r="H222" s="12"/>
      <c r="I222" s="46">
        <f>SUM(S216:S221)</f>
        <v>5.31</v>
      </c>
      <c r="J222" s="12">
        <f>Source!CA126</f>
        <v>56</v>
      </c>
      <c r="K222" s="46">
        <f>SUM(T216:T221)</f>
        <v>67.42</v>
      </c>
    </row>
    <row r="223" spans="1:28" ht="14.25" x14ac:dyDescent="0.2">
      <c r="A223" s="43"/>
      <c r="B223" s="43"/>
      <c r="C223" s="43" t="s">
        <v>831</v>
      </c>
      <c r="D223" s="44" t="s">
        <v>829</v>
      </c>
      <c r="E223" s="12">
        <f>175</f>
        <v>175</v>
      </c>
      <c r="F223" s="46"/>
      <c r="G223" s="45"/>
      <c r="H223" s="12"/>
      <c r="I223" s="46">
        <f>SUM(U216:U222)</f>
        <v>3.29</v>
      </c>
      <c r="J223" s="12">
        <f>160</f>
        <v>160</v>
      </c>
      <c r="K223" s="46">
        <f>SUM(V216:V222)</f>
        <v>78.38</v>
      </c>
    </row>
    <row r="224" spans="1:28" ht="14.25" x14ac:dyDescent="0.2">
      <c r="A224" s="50"/>
      <c r="B224" s="50"/>
      <c r="C224" s="50" t="s">
        <v>832</v>
      </c>
      <c r="D224" s="51" t="s">
        <v>833</v>
      </c>
      <c r="E224" s="52">
        <f>Source!AQ126</f>
        <v>0.25</v>
      </c>
      <c r="F224" s="53"/>
      <c r="G224" s="54" t="str">
        <f>Source!DI126</f>
        <v/>
      </c>
      <c r="H224" s="52">
        <f>Source!AV126</f>
        <v>1.0469999999999999</v>
      </c>
      <c r="I224" s="53">
        <f>Source!U126</f>
        <v>0.392625</v>
      </c>
      <c r="J224" s="52"/>
      <c r="K224" s="53"/>
      <c r="AB224" s="48">
        <f>I224</f>
        <v>0.392625</v>
      </c>
    </row>
    <row r="225" spans="1:28" ht="15" x14ac:dyDescent="0.25">
      <c r="A225" s="55"/>
      <c r="B225" s="55"/>
      <c r="C225" s="56" t="s">
        <v>834</v>
      </c>
      <c r="D225" s="55"/>
      <c r="E225" s="55"/>
      <c r="F225" s="55"/>
      <c r="G225" s="55"/>
      <c r="H225" s="57">
        <f>I218+I219+I221+I222+I223</f>
        <v>35.93</v>
      </c>
      <c r="I225" s="57"/>
      <c r="J225" s="57">
        <f>K218+K219+K221+K222+K223</f>
        <v>596.04999999999995</v>
      </c>
      <c r="K225" s="57"/>
      <c r="O225" s="48">
        <f>I218+I219+I221+I222+I223</f>
        <v>35.93</v>
      </c>
      <c r="P225" s="48">
        <f>K218+K219+K221+K222+K223</f>
        <v>596.04999999999995</v>
      </c>
      <c r="X225">
        <f>IF(Source!BI126&lt;=1,I218+I219+I221+I222+I223-0, 0)</f>
        <v>35.93</v>
      </c>
      <c r="Y225">
        <f>IF(Source!BI126=2,I218+I219+I221+I222+I223-0, 0)</f>
        <v>0</v>
      </c>
      <c r="Z225">
        <f>IF(Source!BI126=3,I218+I219+I221+I222+I223-0, 0)</f>
        <v>0</v>
      </c>
      <c r="AA225">
        <f>IF(Source!BI126=4,I218+I219+I221+I222+I223,0)</f>
        <v>0</v>
      </c>
    </row>
    <row r="227" spans="1:28" ht="28.5" x14ac:dyDescent="0.2">
      <c r="A227" s="43">
        <v>17</v>
      </c>
      <c r="B227" s="43" t="str">
        <f>Source!F128</f>
        <v>3.4-10-1</v>
      </c>
      <c r="C227" s="43" t="s">
        <v>217</v>
      </c>
      <c r="D227" s="44" t="str">
        <f>Source!H128</f>
        <v>100 м труб</v>
      </c>
      <c r="E227" s="12">
        <f>Source!I128</f>
        <v>0.15</v>
      </c>
      <c r="F227" s="46"/>
      <c r="G227" s="45"/>
      <c r="H227" s="12"/>
      <c r="I227" s="46"/>
      <c r="J227" s="12"/>
      <c r="K227" s="46"/>
      <c r="Q227">
        <f>ROUND((Source!DN128/100)*ROUND((ROUND((Source!AF128*Source!AV128*Source!I128),2)),2), 2)</f>
        <v>45.07</v>
      </c>
      <c r="R227">
        <f>Source!X128</f>
        <v>957.32</v>
      </c>
      <c r="S227">
        <f>ROUND((Source!DO128/100)*ROUND((ROUND((Source!AF128*Source!AV128*Source!I128),2)),2), 2)</f>
        <v>35.5</v>
      </c>
      <c r="T227">
        <f>Source!Y128</f>
        <v>450.5</v>
      </c>
      <c r="U227">
        <f>ROUND((175/100)*ROUND((ROUND((Source!AE128*Source!AV128*Source!I128),2)),2), 2)</f>
        <v>4.99</v>
      </c>
      <c r="V227">
        <f>ROUND((160/100)*ROUND(ROUND((ROUND((Source!AE128*Source!AV128*Source!I128),2)*Source!BS128),2), 2), 2)</f>
        <v>118.83</v>
      </c>
    </row>
    <row r="228" spans="1:28" x14ac:dyDescent="0.2">
      <c r="C228" s="59" t="str">
        <f>"Объем: "&amp;Source!I128&amp;"=15/"&amp;"100"</f>
        <v>Объем: 0,15=15/100</v>
      </c>
    </row>
    <row r="229" spans="1:28" ht="14.25" x14ac:dyDescent="0.2">
      <c r="A229" s="43"/>
      <c r="B229" s="43"/>
      <c r="C229" s="43" t="s">
        <v>825</v>
      </c>
      <c r="D229" s="44"/>
      <c r="E229" s="12"/>
      <c r="F229" s="46">
        <f>Source!AO128</f>
        <v>196.55</v>
      </c>
      <c r="G229" s="45" t="str">
        <f>Source!DG128</f>
        <v/>
      </c>
      <c r="H229" s="12">
        <f>Source!AV128</f>
        <v>1.0469999999999999</v>
      </c>
      <c r="I229" s="46">
        <f>ROUND((ROUND((Source!AF128*Source!AV128*Source!I128),2)),2)</f>
        <v>30.87</v>
      </c>
      <c r="J229" s="12">
        <f>IF(Source!BA128&lt;&gt; 0, Source!BA128, 1)</f>
        <v>26.06</v>
      </c>
      <c r="K229" s="46">
        <f>Source!S128</f>
        <v>804.47</v>
      </c>
      <c r="W229">
        <f>I229</f>
        <v>30.87</v>
      </c>
    </row>
    <row r="230" spans="1:28" ht="14.25" x14ac:dyDescent="0.2">
      <c r="A230" s="43"/>
      <c r="B230" s="43"/>
      <c r="C230" s="43" t="s">
        <v>826</v>
      </c>
      <c r="D230" s="44"/>
      <c r="E230" s="12"/>
      <c r="F230" s="46">
        <f>Source!AM128</f>
        <v>293.51</v>
      </c>
      <c r="G230" s="45" t="str">
        <f>Source!DE128</f>
        <v/>
      </c>
      <c r="H230" s="12">
        <f>Source!AV128</f>
        <v>1.0469999999999999</v>
      </c>
      <c r="I230" s="46">
        <f>(ROUND((ROUND(((Source!ET128)*Source!AV128*Source!I128),2)),2)+ROUND((ROUND(((Source!AE128-(Source!EU128))*Source!AV128*Source!I128),2)),2))</f>
        <v>46.1</v>
      </c>
      <c r="J230" s="12">
        <f>IF(Source!BB128&lt;&gt; 0, Source!BB128, 1)</f>
        <v>8.0399999999999991</v>
      </c>
      <c r="K230" s="46">
        <f>Source!Q128</f>
        <v>370.64</v>
      </c>
    </row>
    <row r="231" spans="1:28" ht="14.25" x14ac:dyDescent="0.2">
      <c r="A231" s="43"/>
      <c r="B231" s="43"/>
      <c r="C231" s="43" t="s">
        <v>827</v>
      </c>
      <c r="D231" s="44"/>
      <c r="E231" s="12"/>
      <c r="F231" s="46">
        <f>Source!AN128</f>
        <v>18.12</v>
      </c>
      <c r="G231" s="45" t="str">
        <f>Source!DF128</f>
        <v/>
      </c>
      <c r="H231" s="12">
        <f>Source!AV128</f>
        <v>1.0469999999999999</v>
      </c>
      <c r="I231" s="47">
        <f>ROUND((ROUND((Source!AE128*Source!AV128*Source!I128),2)),2)</f>
        <v>2.85</v>
      </c>
      <c r="J231" s="12">
        <f>IF(Source!BS128&lt;&gt; 0, Source!BS128, 1)</f>
        <v>26.06</v>
      </c>
      <c r="K231" s="47">
        <f>Source!R128</f>
        <v>74.27</v>
      </c>
      <c r="W231">
        <f>I231</f>
        <v>2.85</v>
      </c>
    </row>
    <row r="232" spans="1:28" ht="14.25" x14ac:dyDescent="0.2">
      <c r="A232" s="43"/>
      <c r="B232" s="43"/>
      <c r="C232" s="43" t="s">
        <v>836</v>
      </c>
      <c r="D232" s="44"/>
      <c r="E232" s="12"/>
      <c r="F232" s="46">
        <f>Source!AL128</f>
        <v>51.92</v>
      </c>
      <c r="G232" s="45" t="str">
        <f>Source!DD128</f>
        <v/>
      </c>
      <c r="H232" s="12">
        <f>Source!AW128</f>
        <v>1.079</v>
      </c>
      <c r="I232" s="46">
        <f>ROUND((ROUND((Source!AC128*Source!AW128*Source!I128),2)),2)</f>
        <v>8.4</v>
      </c>
      <c r="J232" s="12">
        <f>IF(Source!BC128&lt;&gt; 0, Source!BC128, 1)</f>
        <v>15.45</v>
      </c>
      <c r="K232" s="46">
        <f>Source!P128</f>
        <v>129.78</v>
      </c>
    </row>
    <row r="233" spans="1:28" ht="14.25" x14ac:dyDescent="0.2">
      <c r="A233" s="43"/>
      <c r="B233" s="43"/>
      <c r="C233" s="43" t="s">
        <v>828</v>
      </c>
      <c r="D233" s="44" t="s">
        <v>829</v>
      </c>
      <c r="E233" s="12">
        <f>Source!DN128</f>
        <v>146</v>
      </c>
      <c r="F233" s="46"/>
      <c r="G233" s="45"/>
      <c r="H233" s="12"/>
      <c r="I233" s="46">
        <f>SUM(Q227:Q232)</f>
        <v>45.07</v>
      </c>
      <c r="J233" s="12">
        <f>Source!BZ128</f>
        <v>119</v>
      </c>
      <c r="K233" s="46">
        <f>SUM(R227:R232)</f>
        <v>957.32</v>
      </c>
    </row>
    <row r="234" spans="1:28" ht="14.25" x14ac:dyDescent="0.2">
      <c r="A234" s="43"/>
      <c r="B234" s="43"/>
      <c r="C234" s="43" t="s">
        <v>830</v>
      </c>
      <c r="D234" s="44" t="s">
        <v>829</v>
      </c>
      <c r="E234" s="12">
        <f>Source!DO128</f>
        <v>115</v>
      </c>
      <c r="F234" s="46"/>
      <c r="G234" s="45"/>
      <c r="H234" s="12"/>
      <c r="I234" s="46">
        <f>SUM(S227:S233)</f>
        <v>35.5</v>
      </c>
      <c r="J234" s="12">
        <f>Source!CA128</f>
        <v>56</v>
      </c>
      <c r="K234" s="46">
        <f>SUM(T227:T233)</f>
        <v>450.5</v>
      </c>
    </row>
    <row r="235" spans="1:28" ht="14.25" x14ac:dyDescent="0.2">
      <c r="A235" s="43"/>
      <c r="B235" s="43"/>
      <c r="C235" s="43" t="s">
        <v>831</v>
      </c>
      <c r="D235" s="44" t="s">
        <v>829</v>
      </c>
      <c r="E235" s="12">
        <f>175</f>
        <v>175</v>
      </c>
      <c r="F235" s="46"/>
      <c r="G235" s="45"/>
      <c r="H235" s="12"/>
      <c r="I235" s="46">
        <f>SUM(U227:U234)</f>
        <v>4.99</v>
      </c>
      <c r="J235" s="12">
        <f>160</f>
        <v>160</v>
      </c>
      <c r="K235" s="46">
        <f>SUM(V227:V234)</f>
        <v>118.83</v>
      </c>
    </row>
    <row r="236" spans="1:28" ht="14.25" x14ac:dyDescent="0.2">
      <c r="A236" s="50"/>
      <c r="B236" s="50"/>
      <c r="C236" s="50" t="s">
        <v>832</v>
      </c>
      <c r="D236" s="51" t="s">
        <v>833</v>
      </c>
      <c r="E236" s="52">
        <f>Source!AQ128</f>
        <v>13.9</v>
      </c>
      <c r="F236" s="53"/>
      <c r="G236" s="54" t="str">
        <f>Source!DI128</f>
        <v/>
      </c>
      <c r="H236" s="52">
        <f>Source!AV128</f>
        <v>1.0469999999999999</v>
      </c>
      <c r="I236" s="53">
        <f>Source!U128</f>
        <v>2.182995</v>
      </c>
      <c r="J236" s="52"/>
      <c r="K236" s="53"/>
      <c r="AB236" s="48">
        <f>I236</f>
        <v>2.182995</v>
      </c>
    </row>
    <row r="237" spans="1:28" ht="15" x14ac:dyDescent="0.25">
      <c r="A237" s="55"/>
      <c r="B237" s="55"/>
      <c r="C237" s="56" t="s">
        <v>834</v>
      </c>
      <c r="D237" s="55"/>
      <c r="E237" s="55"/>
      <c r="F237" s="55"/>
      <c r="G237" s="55"/>
      <c r="H237" s="57">
        <f>I229+I230+I232+I233+I234+I235</f>
        <v>170.93</v>
      </c>
      <c r="I237" s="57"/>
      <c r="J237" s="57">
        <f>K229+K230+K232+K233+K234+K235</f>
        <v>2831.54</v>
      </c>
      <c r="K237" s="57"/>
      <c r="O237" s="48">
        <f>I229+I230+I232+I233+I234+I235</f>
        <v>170.93</v>
      </c>
      <c r="P237" s="48">
        <f>K229+K230+K232+K233+K234+K235</f>
        <v>2831.54</v>
      </c>
      <c r="X237">
        <f>IF(Source!BI128&lt;=1,I229+I230+I232+I233+I234+I235-0, 0)</f>
        <v>170.93</v>
      </c>
      <c r="Y237">
        <f>IF(Source!BI128=2,I229+I230+I232+I233+I234+I235-0, 0)</f>
        <v>0</v>
      </c>
      <c r="Z237">
        <f>IF(Source!BI128=3,I229+I230+I232+I233+I234+I235-0, 0)</f>
        <v>0</v>
      </c>
      <c r="AA237">
        <f>IF(Source!BI128=4,I229+I230+I232+I233+I234+I235,0)</f>
        <v>0</v>
      </c>
    </row>
    <row r="239" spans="1:28" ht="28.5" x14ac:dyDescent="0.2">
      <c r="A239" s="43">
        <v>18</v>
      </c>
      <c r="B239" s="43" t="str">
        <f>Source!F130</f>
        <v>3.4-11-1</v>
      </c>
      <c r="C239" s="43" t="s">
        <v>222</v>
      </c>
      <c r="D239" s="44" t="str">
        <f>Source!H130</f>
        <v>100 м труб</v>
      </c>
      <c r="E239" s="12">
        <f>Source!I130</f>
        <v>0.15</v>
      </c>
      <c r="F239" s="46"/>
      <c r="G239" s="45"/>
      <c r="H239" s="12"/>
      <c r="I239" s="46"/>
      <c r="J239" s="12"/>
      <c r="K239" s="46"/>
      <c r="Q239">
        <f>ROUND((Source!DN130/100)*ROUND((ROUND((Source!AF130*Source!AV130*Source!I130),2)),2), 2)</f>
        <v>3.77</v>
      </c>
      <c r="R239">
        <f>Source!X130</f>
        <v>80</v>
      </c>
      <c r="S239">
        <f>ROUND((Source!DO130/100)*ROUND((ROUND((Source!AF130*Source!AV130*Source!I130),2)),2), 2)</f>
        <v>2.97</v>
      </c>
      <c r="T239">
        <f>Source!Y130</f>
        <v>37.65</v>
      </c>
      <c r="U239">
        <f>ROUND((175/100)*ROUND((ROUND((Source!AE130*Source!AV130*Source!I130),2)),2), 2)</f>
        <v>1.31</v>
      </c>
      <c r="V239">
        <f>ROUND((160/100)*ROUND(ROUND((ROUND((Source!AE130*Source!AV130*Source!I130),2)*Source!BS130),2), 2), 2)</f>
        <v>31.28</v>
      </c>
    </row>
    <row r="240" spans="1:28" x14ac:dyDescent="0.2">
      <c r="C240" s="59" t="str">
        <f>"Объем: "&amp;Source!I130&amp;"=15/"&amp;"100"</f>
        <v>Объем: 0,15=15/100</v>
      </c>
    </row>
    <row r="241" spans="1:28" ht="14.25" x14ac:dyDescent="0.2">
      <c r="A241" s="43"/>
      <c r="B241" s="43"/>
      <c r="C241" s="43" t="s">
        <v>825</v>
      </c>
      <c r="D241" s="44"/>
      <c r="E241" s="12"/>
      <c r="F241" s="46">
        <f>Source!AO130</f>
        <v>16.399999999999999</v>
      </c>
      <c r="G241" s="45" t="str">
        <f>Source!DG130</f>
        <v/>
      </c>
      <c r="H241" s="12">
        <f>Source!AV130</f>
        <v>1.0469999999999999</v>
      </c>
      <c r="I241" s="46">
        <f>ROUND((ROUND((Source!AF130*Source!AV130*Source!I130),2)),2)</f>
        <v>2.58</v>
      </c>
      <c r="J241" s="12">
        <f>IF(Source!BA130&lt;&gt; 0, Source!BA130, 1)</f>
        <v>26.06</v>
      </c>
      <c r="K241" s="46">
        <f>Source!S130</f>
        <v>67.23</v>
      </c>
      <c r="W241">
        <f>I241</f>
        <v>2.58</v>
      </c>
    </row>
    <row r="242" spans="1:28" ht="14.25" x14ac:dyDescent="0.2">
      <c r="A242" s="43"/>
      <c r="B242" s="43"/>
      <c r="C242" s="43" t="s">
        <v>826</v>
      </c>
      <c r="D242" s="44"/>
      <c r="E242" s="12"/>
      <c r="F242" s="46">
        <f>Source!AM130</f>
        <v>13.37</v>
      </c>
      <c r="G242" s="45" t="str">
        <f>Source!DE130</f>
        <v/>
      </c>
      <c r="H242" s="12">
        <f>Source!AV130</f>
        <v>1.0469999999999999</v>
      </c>
      <c r="I242" s="46">
        <f>(ROUND((ROUND(((Source!ET130)*Source!AV130*Source!I130),2)),2)+ROUND((ROUND(((Source!AE130-(Source!EU130))*Source!AV130*Source!I130),2)),2))</f>
        <v>2.1</v>
      </c>
      <c r="J242" s="12">
        <f>IF(Source!BB130&lt;&gt; 0, Source!BB130, 1)</f>
        <v>10.99</v>
      </c>
      <c r="K242" s="46">
        <f>Source!Q130</f>
        <v>23.08</v>
      </c>
    </row>
    <row r="243" spans="1:28" ht="14.25" x14ac:dyDescent="0.2">
      <c r="A243" s="43"/>
      <c r="B243" s="43"/>
      <c r="C243" s="43" t="s">
        <v>827</v>
      </c>
      <c r="D243" s="44"/>
      <c r="E243" s="12"/>
      <c r="F243" s="46">
        <f>Source!AN130</f>
        <v>4.8</v>
      </c>
      <c r="G243" s="45" t="str">
        <f>Source!DF130</f>
        <v/>
      </c>
      <c r="H243" s="12">
        <f>Source!AV130</f>
        <v>1.0469999999999999</v>
      </c>
      <c r="I243" s="47">
        <f>ROUND((ROUND((Source!AE130*Source!AV130*Source!I130),2)),2)</f>
        <v>0.75</v>
      </c>
      <c r="J243" s="12">
        <f>IF(Source!BS130&lt;&gt; 0, Source!BS130, 1)</f>
        <v>26.06</v>
      </c>
      <c r="K243" s="47">
        <f>Source!R130</f>
        <v>19.55</v>
      </c>
      <c r="W243">
        <f>I243</f>
        <v>0.75</v>
      </c>
    </row>
    <row r="244" spans="1:28" ht="14.25" x14ac:dyDescent="0.2">
      <c r="A244" s="43"/>
      <c r="B244" s="43"/>
      <c r="C244" s="43" t="s">
        <v>836</v>
      </c>
      <c r="D244" s="44"/>
      <c r="E244" s="12"/>
      <c r="F244" s="46">
        <f>Source!AL130</f>
        <v>8.7799999999999994</v>
      </c>
      <c r="G244" s="45" t="str">
        <f>Source!DD130</f>
        <v/>
      </c>
      <c r="H244" s="12">
        <f>Source!AW130</f>
        <v>1.079</v>
      </c>
      <c r="I244" s="46">
        <f>ROUND((ROUND((Source!AC130*Source!AW130*Source!I130),2)),2)</f>
        <v>1.42</v>
      </c>
      <c r="J244" s="12">
        <f>IF(Source!BC130&lt;&gt; 0, Source!BC130, 1)</f>
        <v>12.32</v>
      </c>
      <c r="K244" s="46">
        <f>Source!P130</f>
        <v>17.489999999999998</v>
      </c>
    </row>
    <row r="245" spans="1:28" ht="14.25" x14ac:dyDescent="0.2">
      <c r="A245" s="43"/>
      <c r="B245" s="43"/>
      <c r="C245" s="43" t="s">
        <v>828</v>
      </c>
      <c r="D245" s="44" t="s">
        <v>829</v>
      </c>
      <c r="E245" s="12">
        <f>Source!DN130</f>
        <v>146</v>
      </c>
      <c r="F245" s="46"/>
      <c r="G245" s="45"/>
      <c r="H245" s="12"/>
      <c r="I245" s="46">
        <f>SUM(Q239:Q244)</f>
        <v>3.77</v>
      </c>
      <c r="J245" s="12">
        <f>Source!BZ130</f>
        <v>119</v>
      </c>
      <c r="K245" s="46">
        <f>SUM(R239:R244)</f>
        <v>80</v>
      </c>
    </row>
    <row r="246" spans="1:28" ht="14.25" x14ac:dyDescent="0.2">
      <c r="A246" s="43"/>
      <c r="B246" s="43"/>
      <c r="C246" s="43" t="s">
        <v>830</v>
      </c>
      <c r="D246" s="44" t="s">
        <v>829</v>
      </c>
      <c r="E246" s="12">
        <f>Source!DO130</f>
        <v>115</v>
      </c>
      <c r="F246" s="46"/>
      <c r="G246" s="45"/>
      <c r="H246" s="12"/>
      <c r="I246" s="46">
        <f>SUM(S239:S245)</f>
        <v>2.97</v>
      </c>
      <c r="J246" s="12">
        <f>Source!CA130</f>
        <v>56</v>
      </c>
      <c r="K246" s="46">
        <f>SUM(T239:T245)</f>
        <v>37.65</v>
      </c>
    </row>
    <row r="247" spans="1:28" ht="14.25" x14ac:dyDescent="0.2">
      <c r="A247" s="43"/>
      <c r="B247" s="43"/>
      <c r="C247" s="43" t="s">
        <v>831</v>
      </c>
      <c r="D247" s="44" t="s">
        <v>829</v>
      </c>
      <c r="E247" s="12">
        <f>175</f>
        <v>175</v>
      </c>
      <c r="F247" s="46"/>
      <c r="G247" s="45"/>
      <c r="H247" s="12"/>
      <c r="I247" s="46">
        <f>SUM(U239:U246)</f>
        <v>1.31</v>
      </c>
      <c r="J247" s="12">
        <f>160</f>
        <v>160</v>
      </c>
      <c r="K247" s="46">
        <f>SUM(V239:V246)</f>
        <v>31.28</v>
      </c>
    </row>
    <row r="248" spans="1:28" ht="14.25" x14ac:dyDescent="0.2">
      <c r="A248" s="50"/>
      <c r="B248" s="50"/>
      <c r="C248" s="50" t="s">
        <v>832</v>
      </c>
      <c r="D248" s="51" t="s">
        <v>833</v>
      </c>
      <c r="E248" s="52">
        <f>Source!AQ130</f>
        <v>1.1599999999999999</v>
      </c>
      <c r="F248" s="53"/>
      <c r="G248" s="54" t="str">
        <f>Source!DI130</f>
        <v/>
      </c>
      <c r="H248" s="52">
        <f>Source!AV130</f>
        <v>1.0469999999999999</v>
      </c>
      <c r="I248" s="53">
        <f>Source!U130</f>
        <v>0.18217799999999998</v>
      </c>
      <c r="J248" s="52"/>
      <c r="K248" s="53"/>
      <c r="AB248" s="48">
        <f>I248</f>
        <v>0.18217799999999998</v>
      </c>
    </row>
    <row r="249" spans="1:28" ht="15" x14ac:dyDescent="0.25">
      <c r="A249" s="55"/>
      <c r="B249" s="55"/>
      <c r="C249" s="56" t="s">
        <v>834</v>
      </c>
      <c r="D249" s="55"/>
      <c r="E249" s="55"/>
      <c r="F249" s="55"/>
      <c r="G249" s="55"/>
      <c r="H249" s="57">
        <f>I241+I242+I244+I245+I246+I247</f>
        <v>14.15</v>
      </c>
      <c r="I249" s="57"/>
      <c r="J249" s="57">
        <f>K241+K242+K244+K245+K246+K247</f>
        <v>256.73</v>
      </c>
      <c r="K249" s="57"/>
      <c r="O249" s="48">
        <f>I241+I242+I244+I245+I246+I247</f>
        <v>14.15</v>
      </c>
      <c r="P249" s="48">
        <f>K241+K242+K244+K245+K246+K247</f>
        <v>256.73</v>
      </c>
      <c r="X249">
        <f>IF(Source!BI130&lt;=1,I241+I242+I244+I245+I246+I247-0, 0)</f>
        <v>14.15</v>
      </c>
      <c r="Y249">
        <f>IF(Source!BI130=2,I241+I242+I244+I245+I246+I247-0, 0)</f>
        <v>0</v>
      </c>
      <c r="Z249">
        <f>IF(Source!BI130=3,I241+I242+I244+I245+I246+I247-0, 0)</f>
        <v>0</v>
      </c>
      <c r="AA249">
        <f>IF(Source!BI130=4,I241+I242+I244+I245+I246+I247,0)</f>
        <v>0</v>
      </c>
    </row>
    <row r="251" spans="1:28" ht="71.25" x14ac:dyDescent="0.2">
      <c r="A251" s="50">
        <v>19</v>
      </c>
      <c r="B251" s="50" t="str">
        <f>Source!F132</f>
        <v>1.12-6-706</v>
      </c>
      <c r="C251" s="50" t="s">
        <v>226</v>
      </c>
      <c r="D251" s="51" t="str">
        <f>Source!H132</f>
        <v>м</v>
      </c>
      <c r="E251" s="52">
        <f>Source!I132</f>
        <v>15</v>
      </c>
      <c r="F251" s="53">
        <f>Source!AL132</f>
        <v>142.53</v>
      </c>
      <c r="G251" s="54" t="str">
        <f>Source!DD132</f>
        <v/>
      </c>
      <c r="H251" s="52">
        <f>Source!AW132</f>
        <v>1</v>
      </c>
      <c r="I251" s="53">
        <f>ROUND((ROUND((Source!AC132*Source!AW132*Source!I132),2)),2)</f>
        <v>2137.9499999999998</v>
      </c>
      <c r="J251" s="52">
        <f>IF(Source!BC132&lt;&gt; 0, Source!BC132, 1)</f>
        <v>5.28</v>
      </c>
      <c r="K251" s="53">
        <f>Source!P132</f>
        <v>11288.38</v>
      </c>
      <c r="Q251">
        <f>ROUND((Source!DN132/100)*ROUND((ROUND((Source!AF132*Source!AV132*Source!I132),2)),2), 2)</f>
        <v>0</v>
      </c>
      <c r="R251">
        <f>Source!X132</f>
        <v>0</v>
      </c>
      <c r="S251">
        <f>ROUND((Source!DO132/100)*ROUND((ROUND((Source!AF132*Source!AV132*Source!I132),2)),2), 2)</f>
        <v>0</v>
      </c>
      <c r="T251">
        <f>Source!Y132</f>
        <v>0</v>
      </c>
      <c r="U251">
        <f>ROUND((175/100)*ROUND((ROUND((Source!AE132*Source!AV132*Source!I132),2)),2), 2)</f>
        <v>0</v>
      </c>
      <c r="V251">
        <f>ROUND((160/100)*ROUND(ROUND((ROUND((Source!AE132*Source!AV132*Source!I132),2)*Source!BS132),2), 2), 2)</f>
        <v>0</v>
      </c>
    </row>
    <row r="252" spans="1:28" ht="15" x14ac:dyDescent="0.25">
      <c r="A252" s="55"/>
      <c r="B252" s="55"/>
      <c r="C252" s="56" t="s">
        <v>834</v>
      </c>
      <c r="D252" s="55"/>
      <c r="E252" s="55"/>
      <c r="F252" s="55"/>
      <c r="G252" s="55"/>
      <c r="H252" s="57">
        <f>I251</f>
        <v>2137.9499999999998</v>
      </c>
      <c r="I252" s="57"/>
      <c r="J252" s="57">
        <f>K251</f>
        <v>11288.38</v>
      </c>
      <c r="K252" s="57"/>
      <c r="O252" s="48">
        <f>I251</f>
        <v>2137.9499999999998</v>
      </c>
      <c r="P252" s="48">
        <f>K251</f>
        <v>11288.38</v>
      </c>
      <c r="X252">
        <f>IF(Source!BI132&lt;=1,I251-0, 0)</f>
        <v>2137.9499999999998</v>
      </c>
      <c r="Y252">
        <f>IF(Source!BI132=2,I251-0, 0)</f>
        <v>0</v>
      </c>
      <c r="Z252">
        <f>IF(Source!BI132=3,I251-0, 0)</f>
        <v>0</v>
      </c>
      <c r="AA252">
        <f>IF(Source!BI132=4,I251,0)</f>
        <v>0</v>
      </c>
    </row>
    <row r="254" spans="1:28" ht="71.25" x14ac:dyDescent="0.2">
      <c r="A254" s="43">
        <v>20</v>
      </c>
      <c r="B254" s="43" t="str">
        <f>Source!F134</f>
        <v>3.4-16-2</v>
      </c>
      <c r="C254" s="43" t="s">
        <v>234</v>
      </c>
      <c r="D254" s="44" t="str">
        <f>Source!H134</f>
        <v>10 м3 засыпаемого материала</v>
      </c>
      <c r="E254" s="12">
        <f>Source!I134</f>
        <v>5.0000000000000001E-4</v>
      </c>
      <c r="F254" s="46"/>
      <c r="G254" s="45"/>
      <c r="H254" s="12"/>
      <c r="I254" s="46"/>
      <c r="J254" s="12"/>
      <c r="K254" s="46"/>
      <c r="Q254">
        <f>ROUND((Source!DN134/100)*ROUND((ROUND((Source!AF134*Source!AV134*Source!I134),2)),2), 2)</f>
        <v>0.89</v>
      </c>
      <c r="R254">
        <f>Source!X134</f>
        <v>18.920000000000002</v>
      </c>
      <c r="S254">
        <f>ROUND((Source!DO134/100)*ROUND((ROUND((Source!AF134*Source!AV134*Source!I134),2)),2), 2)</f>
        <v>0.7</v>
      </c>
      <c r="T254">
        <f>Source!Y134</f>
        <v>8.9</v>
      </c>
      <c r="U254">
        <f>ROUND((175/100)*ROUND((ROUND((Source!AE134*Source!AV134*Source!I134),2)),2), 2)</f>
        <v>0</v>
      </c>
      <c r="V254">
        <f>ROUND((160/100)*ROUND(ROUND((ROUND((Source!AE134*Source!AV134*Source!I134),2)*Source!BS134),2), 2), 2)</f>
        <v>0</v>
      </c>
    </row>
    <row r="255" spans="1:28" x14ac:dyDescent="0.2">
      <c r="C255" s="59" t="str">
        <f>"Объем: "&amp;Source!I134&amp;"=0,005/"&amp;"10"</f>
        <v>Объем: 0,0005=0,005/10</v>
      </c>
    </row>
    <row r="256" spans="1:28" ht="14.25" x14ac:dyDescent="0.2">
      <c r="A256" s="43"/>
      <c r="B256" s="43"/>
      <c r="C256" s="43" t="s">
        <v>825</v>
      </c>
      <c r="D256" s="44"/>
      <c r="E256" s="12"/>
      <c r="F256" s="46">
        <f>Source!AO134</f>
        <v>1169.8699999999999</v>
      </c>
      <c r="G256" s="45" t="str">
        <f>Source!DG134</f>
        <v/>
      </c>
      <c r="H256" s="12">
        <f>Source!AV134</f>
        <v>1.0469999999999999</v>
      </c>
      <c r="I256" s="46">
        <f>ROUND((ROUND((Source!AF134*Source!AV134*Source!I134),2)),2)</f>
        <v>0.61</v>
      </c>
      <c r="J256" s="12">
        <f>IF(Source!BA134&lt;&gt; 0, Source!BA134, 1)</f>
        <v>26.06</v>
      </c>
      <c r="K256" s="46">
        <f>Source!S134</f>
        <v>15.9</v>
      </c>
      <c r="W256">
        <f>I256</f>
        <v>0.61</v>
      </c>
    </row>
    <row r="257" spans="1:28" ht="14.25" x14ac:dyDescent="0.2">
      <c r="A257" s="43"/>
      <c r="B257" s="43"/>
      <c r="C257" s="43" t="s">
        <v>828</v>
      </c>
      <c r="D257" s="44" t="s">
        <v>829</v>
      </c>
      <c r="E257" s="12">
        <f>Source!DN134</f>
        <v>146</v>
      </c>
      <c r="F257" s="46"/>
      <c r="G257" s="45"/>
      <c r="H257" s="12"/>
      <c r="I257" s="46">
        <f>SUM(Q254:Q256)</f>
        <v>0.89</v>
      </c>
      <c r="J257" s="12">
        <f>Source!BZ134</f>
        <v>119</v>
      </c>
      <c r="K257" s="46">
        <f>SUM(R254:R256)</f>
        <v>18.920000000000002</v>
      </c>
    </row>
    <row r="258" spans="1:28" ht="14.25" x14ac:dyDescent="0.2">
      <c r="A258" s="43"/>
      <c r="B258" s="43"/>
      <c r="C258" s="43" t="s">
        <v>830</v>
      </c>
      <c r="D258" s="44" t="s">
        <v>829</v>
      </c>
      <c r="E258" s="12">
        <f>Source!DO134</f>
        <v>115</v>
      </c>
      <c r="F258" s="46"/>
      <c r="G258" s="45"/>
      <c r="H258" s="12"/>
      <c r="I258" s="46">
        <f>SUM(S254:S257)</f>
        <v>0.7</v>
      </c>
      <c r="J258" s="12">
        <f>Source!CA134</f>
        <v>56</v>
      </c>
      <c r="K258" s="46">
        <f>SUM(T254:T257)</f>
        <v>8.9</v>
      </c>
    </row>
    <row r="259" spans="1:28" ht="14.25" x14ac:dyDescent="0.2">
      <c r="A259" s="50"/>
      <c r="B259" s="50"/>
      <c r="C259" s="50" t="s">
        <v>832</v>
      </c>
      <c r="D259" s="51" t="s">
        <v>833</v>
      </c>
      <c r="E259" s="52">
        <f>Source!AQ134</f>
        <v>92.7</v>
      </c>
      <c r="F259" s="53"/>
      <c r="G259" s="54" t="str">
        <f>Source!DI134</f>
        <v/>
      </c>
      <c r="H259" s="52">
        <f>Source!AV134</f>
        <v>1.0469999999999999</v>
      </c>
      <c r="I259" s="53">
        <f>Source!U134</f>
        <v>4.8528450000000001E-2</v>
      </c>
      <c r="J259" s="52"/>
      <c r="K259" s="53"/>
      <c r="AB259" s="48">
        <f>I259</f>
        <v>4.8528450000000001E-2</v>
      </c>
    </row>
    <row r="260" spans="1:28" ht="15" x14ac:dyDescent="0.25">
      <c r="A260" s="55"/>
      <c r="B260" s="55"/>
      <c r="C260" s="56" t="s">
        <v>834</v>
      </c>
      <c r="D260" s="55"/>
      <c r="E260" s="55"/>
      <c r="F260" s="55"/>
      <c r="G260" s="55"/>
      <c r="H260" s="57">
        <f>I256+I257+I258</f>
        <v>2.2000000000000002</v>
      </c>
      <c r="I260" s="57"/>
      <c r="J260" s="57">
        <f>K256+K257+K258</f>
        <v>43.72</v>
      </c>
      <c r="K260" s="57"/>
      <c r="O260" s="48">
        <f>I256+I257+I258</f>
        <v>2.2000000000000002</v>
      </c>
      <c r="P260" s="48">
        <f>K256+K257+K258</f>
        <v>43.72</v>
      </c>
      <c r="X260">
        <f>IF(Source!BI134&lt;=1,I256+I257+I258-0, 0)</f>
        <v>2.2000000000000002</v>
      </c>
      <c r="Y260">
        <f>IF(Source!BI134=2,I256+I257+I258-0, 0)</f>
        <v>0</v>
      </c>
      <c r="Z260">
        <f>IF(Source!BI134=3,I256+I257+I258-0, 0)</f>
        <v>0</v>
      </c>
      <c r="AA260">
        <f>IF(Source!BI134=4,I256+I257+I258,0)</f>
        <v>0</v>
      </c>
    </row>
    <row r="262" spans="1:28" ht="14.25" x14ac:dyDescent="0.2">
      <c r="A262" s="50">
        <v>21</v>
      </c>
      <c r="B262" s="50" t="str">
        <f>Source!F136</f>
        <v>1.1-1-162</v>
      </c>
      <c r="C262" s="50" t="s">
        <v>239</v>
      </c>
      <c r="D262" s="51" t="str">
        <f>Source!H136</f>
        <v>кг</v>
      </c>
      <c r="E262" s="52">
        <f>Source!I136</f>
        <v>15</v>
      </c>
      <c r="F262" s="53">
        <f>Source!AL136</f>
        <v>5.07</v>
      </c>
      <c r="G262" s="54" t="str">
        <f>Source!DD136</f>
        <v/>
      </c>
      <c r="H262" s="52">
        <f>Source!AW136</f>
        <v>1</v>
      </c>
      <c r="I262" s="53">
        <f>ROUND((ROUND((Source!AC136*Source!AW136*Source!I136),2)),2)</f>
        <v>76.05</v>
      </c>
      <c r="J262" s="52">
        <f>IF(Source!BC136&lt;&gt; 0, Source!BC136, 1)</f>
        <v>7.34</v>
      </c>
      <c r="K262" s="53">
        <f>Source!P136</f>
        <v>558.21</v>
      </c>
      <c r="Q262">
        <f>ROUND((Source!DN136/100)*ROUND((ROUND((Source!AF136*Source!AV136*Source!I136),2)),2), 2)</f>
        <v>0</v>
      </c>
      <c r="R262">
        <f>Source!X136</f>
        <v>0</v>
      </c>
      <c r="S262">
        <f>ROUND((Source!DO136/100)*ROUND((ROUND((Source!AF136*Source!AV136*Source!I136),2)),2), 2)</f>
        <v>0</v>
      </c>
      <c r="T262">
        <f>Source!Y136</f>
        <v>0</v>
      </c>
      <c r="U262">
        <f>ROUND((175/100)*ROUND((ROUND((Source!AE136*Source!AV136*Source!I136),2)),2), 2)</f>
        <v>0</v>
      </c>
      <c r="V262">
        <f>ROUND((160/100)*ROUND(ROUND((ROUND((Source!AE136*Source!AV136*Source!I136),2)*Source!BS136),2), 2), 2)</f>
        <v>0</v>
      </c>
    </row>
    <row r="263" spans="1:28" ht="15" x14ac:dyDescent="0.25">
      <c r="A263" s="55"/>
      <c r="B263" s="55"/>
      <c r="C263" s="56" t="s">
        <v>834</v>
      </c>
      <c r="D263" s="55"/>
      <c r="E263" s="55"/>
      <c r="F263" s="55"/>
      <c r="G263" s="55"/>
      <c r="H263" s="57">
        <f>I262</f>
        <v>76.05</v>
      </c>
      <c r="I263" s="57"/>
      <c r="J263" s="57">
        <f>K262</f>
        <v>558.21</v>
      </c>
      <c r="K263" s="57"/>
      <c r="O263" s="48">
        <f>I262</f>
        <v>76.05</v>
      </c>
      <c r="P263" s="48">
        <f>K262</f>
        <v>558.21</v>
      </c>
      <c r="X263">
        <f>IF(Source!BI136&lt;=1,I262-0, 0)</f>
        <v>76.05</v>
      </c>
      <c r="Y263">
        <f>IF(Source!BI136=2,I262-0, 0)</f>
        <v>0</v>
      </c>
      <c r="Z263">
        <f>IF(Source!BI136=3,I262-0, 0)</f>
        <v>0</v>
      </c>
      <c r="AA263">
        <f>IF(Source!BI136=4,I262,0)</f>
        <v>0</v>
      </c>
    </row>
    <row r="265" spans="1:28" ht="28.5" x14ac:dyDescent="0.2">
      <c r="A265" s="50">
        <v>22</v>
      </c>
      <c r="B265" s="50" t="str">
        <f>Source!F138</f>
        <v>1.1-1-43</v>
      </c>
      <c r="C265" s="50" t="s">
        <v>244</v>
      </c>
      <c r="D265" s="51" t="str">
        <f>Source!H138</f>
        <v>кг</v>
      </c>
      <c r="E265" s="52">
        <f>Source!I138</f>
        <v>15</v>
      </c>
      <c r="F265" s="53">
        <f>Source!AL138</f>
        <v>5.88</v>
      </c>
      <c r="G265" s="54" t="str">
        <f>Source!DD138</f>
        <v/>
      </c>
      <c r="H265" s="52">
        <f>Source!AW138</f>
        <v>1</v>
      </c>
      <c r="I265" s="53">
        <f>ROUND((ROUND((Source!AC138*Source!AW138*Source!I138),2)),2)</f>
        <v>88.2</v>
      </c>
      <c r="J265" s="52">
        <f>IF(Source!BC138&lt;&gt; 0, Source!BC138, 1)</f>
        <v>4.37</v>
      </c>
      <c r="K265" s="53">
        <f>Source!P138</f>
        <v>385.43</v>
      </c>
      <c r="Q265">
        <f>ROUND((Source!DN138/100)*ROUND((ROUND((Source!AF138*Source!AV138*Source!I138),2)),2), 2)</f>
        <v>0</v>
      </c>
      <c r="R265">
        <f>Source!X138</f>
        <v>0</v>
      </c>
      <c r="S265">
        <f>ROUND((Source!DO138/100)*ROUND((ROUND((Source!AF138*Source!AV138*Source!I138),2)),2), 2)</f>
        <v>0</v>
      </c>
      <c r="T265">
        <f>Source!Y138</f>
        <v>0</v>
      </c>
      <c r="U265">
        <f>ROUND((175/100)*ROUND((ROUND((Source!AE138*Source!AV138*Source!I138),2)),2), 2)</f>
        <v>0</v>
      </c>
      <c r="V265">
        <f>ROUND((160/100)*ROUND(ROUND((ROUND((Source!AE138*Source!AV138*Source!I138),2)*Source!BS138),2), 2), 2)</f>
        <v>0</v>
      </c>
    </row>
    <row r="266" spans="1:28" ht="15" x14ac:dyDescent="0.25">
      <c r="A266" s="55"/>
      <c r="B266" s="55"/>
      <c r="C266" s="56" t="s">
        <v>834</v>
      </c>
      <c r="D266" s="55"/>
      <c r="E266" s="55"/>
      <c r="F266" s="55"/>
      <c r="G266" s="55"/>
      <c r="H266" s="57">
        <f>I265</f>
        <v>88.2</v>
      </c>
      <c r="I266" s="57"/>
      <c r="J266" s="57">
        <f>K265</f>
        <v>385.43</v>
      </c>
      <c r="K266" s="57"/>
      <c r="O266" s="48">
        <f>I265</f>
        <v>88.2</v>
      </c>
      <c r="P266" s="48">
        <f>K265</f>
        <v>385.43</v>
      </c>
      <c r="X266">
        <f>IF(Source!BI138&lt;=1,I265-0, 0)</f>
        <v>88.2</v>
      </c>
      <c r="Y266">
        <f>IF(Source!BI138=2,I265-0, 0)</f>
        <v>0</v>
      </c>
      <c r="Z266">
        <f>IF(Source!BI138=3,I265-0, 0)</f>
        <v>0</v>
      </c>
      <c r="AA266">
        <f>IF(Source!BI138=4,I265,0)</f>
        <v>0</v>
      </c>
    </row>
    <row r="269" spans="1:28" ht="15" x14ac:dyDescent="0.25">
      <c r="A269" s="61" t="str">
        <f>CONCATENATE("Итого по подразделу: ",IF(Source!G140&lt;&gt;"Новый подраздел", Source!G140, ""))</f>
        <v>Итого по подразделу: Устройство защитного заземления БКТП</v>
      </c>
      <c r="B269" s="61"/>
      <c r="C269" s="61"/>
      <c r="D269" s="61"/>
      <c r="E269" s="61"/>
      <c r="F269" s="61"/>
      <c r="G269" s="61"/>
      <c r="H269" s="49">
        <f>SUM(O167:O268)</f>
        <v>5337.2099999999991</v>
      </c>
      <c r="I269" s="60"/>
      <c r="J269" s="49">
        <f>SUM(P167:P268)</f>
        <v>63528.37</v>
      </c>
      <c r="K269" s="60"/>
    </row>
    <row r="270" spans="1:28" hidden="1" x14ac:dyDescent="0.2">
      <c r="A270" t="s">
        <v>837</v>
      </c>
      <c r="H270">
        <f>SUM(AC167:AC269)</f>
        <v>0</v>
      </c>
      <c r="J270">
        <f>SUM(AD167:AD269)</f>
        <v>0</v>
      </c>
    </row>
    <row r="271" spans="1:28" hidden="1" x14ac:dyDescent="0.2">
      <c r="A271" t="s">
        <v>838</v>
      </c>
      <c r="H271">
        <f>SUM(AE167:AE270)</f>
        <v>0</v>
      </c>
      <c r="J271">
        <f>SUM(AF167:AF270)</f>
        <v>0</v>
      </c>
    </row>
    <row r="273" spans="1:28" ht="16.5" x14ac:dyDescent="0.25">
      <c r="A273" s="42" t="str">
        <f>CONCATENATE("Подраздел: ",IF(Source!G170&lt;&gt;"Новый подраздел", Source!G170, ""))</f>
        <v>Подраздел: Строительные работы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</row>
    <row r="274" spans="1:28" ht="28.5" x14ac:dyDescent="0.2">
      <c r="A274" s="43">
        <v>23</v>
      </c>
      <c r="B274" s="43" t="str">
        <f>Source!F175</f>
        <v>3.7-41-4</v>
      </c>
      <c r="C274" s="43" t="s">
        <v>248</v>
      </c>
      <c r="D274" s="44" t="str">
        <f>Source!H175</f>
        <v>100 шт.</v>
      </c>
      <c r="E274" s="12">
        <f>Source!I175</f>
        <v>0.02</v>
      </c>
      <c r="F274" s="46"/>
      <c r="G274" s="45"/>
      <c r="H274" s="12"/>
      <c r="I274" s="46"/>
      <c r="J274" s="12"/>
      <c r="K274" s="46"/>
      <c r="Q274">
        <f>ROUND((Source!DN175/100)*ROUND((ROUND((Source!AF175*Source!AV175*Source!I175),2)),2), 2)</f>
        <v>122.29</v>
      </c>
      <c r="R274">
        <f>Source!X175</f>
        <v>2545.42</v>
      </c>
      <c r="S274">
        <f>ROUND((Source!DO175/100)*ROUND((ROUND((Source!AF175*Source!AV175*Source!I175),2)),2), 2)</f>
        <v>91.52</v>
      </c>
      <c r="T274">
        <f>Source!Y175</f>
        <v>1142.43</v>
      </c>
      <c r="U274">
        <f>ROUND((175/100)*ROUND((ROUND((Source!AE175*Source!AV175*Source!I175),2)),2), 2)</f>
        <v>0.53</v>
      </c>
      <c r="V274">
        <f>ROUND((160/100)*ROUND(ROUND((ROUND((Source!AE175*Source!AV175*Source!I175),2)*Source!BS175),2), 2), 2)</f>
        <v>12.51</v>
      </c>
    </row>
    <row r="275" spans="1:28" ht="14.25" x14ac:dyDescent="0.2">
      <c r="A275" s="43"/>
      <c r="B275" s="43"/>
      <c r="C275" s="43" t="s">
        <v>825</v>
      </c>
      <c r="D275" s="44"/>
      <c r="E275" s="12"/>
      <c r="F275" s="46">
        <f>Source!AO175</f>
        <v>3537.6</v>
      </c>
      <c r="G275" s="45" t="str">
        <f>Source!DG175</f>
        <v/>
      </c>
      <c r="H275" s="12">
        <f>Source!AV175</f>
        <v>1.087</v>
      </c>
      <c r="I275" s="46">
        <f>ROUND((ROUND((Source!AF175*Source!AV175*Source!I175),2)),2)</f>
        <v>76.91</v>
      </c>
      <c r="J275" s="12">
        <f>IF(Source!BA175&lt;&gt; 0, Source!BA175, 1)</f>
        <v>26.06</v>
      </c>
      <c r="K275" s="46">
        <f>Source!S175</f>
        <v>2004.27</v>
      </c>
      <c r="W275">
        <f>I275</f>
        <v>76.91</v>
      </c>
    </row>
    <row r="276" spans="1:28" ht="14.25" x14ac:dyDescent="0.2">
      <c r="A276" s="43"/>
      <c r="B276" s="43"/>
      <c r="C276" s="43" t="s">
        <v>826</v>
      </c>
      <c r="D276" s="44"/>
      <c r="E276" s="12"/>
      <c r="F276" s="46">
        <f>Source!AM175</f>
        <v>180.91</v>
      </c>
      <c r="G276" s="45" t="str">
        <f>Source!DE175</f>
        <v/>
      </c>
      <c r="H276" s="12">
        <f>Source!AV175</f>
        <v>1.087</v>
      </c>
      <c r="I276" s="46">
        <f>(ROUND((ROUND(((Source!ET175)*Source!AV175*Source!I175),2)),2)+ROUND((ROUND(((Source!AE175-(Source!EU175))*Source!AV175*Source!I175),2)),2))</f>
        <v>3.93</v>
      </c>
      <c r="J276" s="12">
        <f>IF(Source!BB175&lt;&gt; 0, Source!BB175, 1)</f>
        <v>10.28</v>
      </c>
      <c r="K276" s="46">
        <f>Source!Q175</f>
        <v>40.4</v>
      </c>
    </row>
    <row r="277" spans="1:28" ht="14.25" x14ac:dyDescent="0.2">
      <c r="A277" s="43"/>
      <c r="B277" s="43"/>
      <c r="C277" s="43" t="s">
        <v>827</v>
      </c>
      <c r="D277" s="44"/>
      <c r="E277" s="12"/>
      <c r="F277" s="46">
        <f>Source!AN175</f>
        <v>13.81</v>
      </c>
      <c r="G277" s="45" t="str">
        <f>Source!DF175</f>
        <v/>
      </c>
      <c r="H277" s="12">
        <f>Source!AV175</f>
        <v>1.087</v>
      </c>
      <c r="I277" s="47">
        <f>ROUND((ROUND((Source!AE175*Source!AV175*Source!I175),2)),2)</f>
        <v>0.3</v>
      </c>
      <c r="J277" s="12">
        <f>IF(Source!BS175&lt;&gt; 0, Source!BS175, 1)</f>
        <v>26.06</v>
      </c>
      <c r="K277" s="47">
        <f>Source!R175</f>
        <v>7.82</v>
      </c>
      <c r="W277">
        <f>I277</f>
        <v>0.3</v>
      </c>
    </row>
    <row r="278" spans="1:28" ht="14.25" x14ac:dyDescent="0.2">
      <c r="A278" s="43"/>
      <c r="B278" s="43"/>
      <c r="C278" s="43" t="s">
        <v>836</v>
      </c>
      <c r="D278" s="44"/>
      <c r="E278" s="12"/>
      <c r="F278" s="46">
        <f>Source!AL175</f>
        <v>1406.5</v>
      </c>
      <c r="G278" s="45" t="str">
        <f>Source!DD175</f>
        <v/>
      </c>
      <c r="H278" s="12">
        <f>Source!AW175</f>
        <v>1.0029999999999999</v>
      </c>
      <c r="I278" s="46">
        <f>ROUND((ROUND((Source!AC175*Source!AW175*Source!I175),2)),2)</f>
        <v>28.21</v>
      </c>
      <c r="J278" s="12">
        <f>IF(Source!BC175&lt;&gt; 0, Source!BC175, 1)</f>
        <v>9.3000000000000007</v>
      </c>
      <c r="K278" s="46">
        <f>Source!P175</f>
        <v>262.35000000000002</v>
      </c>
    </row>
    <row r="279" spans="1:28" ht="14.25" x14ac:dyDescent="0.2">
      <c r="A279" s="43"/>
      <c r="B279" s="43"/>
      <c r="C279" s="43" t="s">
        <v>828</v>
      </c>
      <c r="D279" s="44" t="s">
        <v>829</v>
      </c>
      <c r="E279" s="12">
        <f>Source!DN175</f>
        <v>159</v>
      </c>
      <c r="F279" s="46"/>
      <c r="G279" s="45"/>
      <c r="H279" s="12"/>
      <c r="I279" s="46">
        <f>SUM(Q274:Q278)</f>
        <v>122.29</v>
      </c>
      <c r="J279" s="12">
        <f>Source!BZ175</f>
        <v>127</v>
      </c>
      <c r="K279" s="46">
        <f>SUM(R274:R278)</f>
        <v>2545.42</v>
      </c>
    </row>
    <row r="280" spans="1:28" ht="14.25" x14ac:dyDescent="0.2">
      <c r="A280" s="43"/>
      <c r="B280" s="43"/>
      <c r="C280" s="43" t="s">
        <v>830</v>
      </c>
      <c r="D280" s="44" t="s">
        <v>829</v>
      </c>
      <c r="E280" s="12">
        <f>Source!DO175</f>
        <v>119</v>
      </c>
      <c r="F280" s="46"/>
      <c r="G280" s="45"/>
      <c r="H280" s="12"/>
      <c r="I280" s="46">
        <f>SUM(S274:S279)</f>
        <v>91.52</v>
      </c>
      <c r="J280" s="12">
        <f>Source!CA175</f>
        <v>57</v>
      </c>
      <c r="K280" s="46">
        <f>SUM(T274:T279)</f>
        <v>1142.43</v>
      </c>
    </row>
    <row r="281" spans="1:28" ht="14.25" x14ac:dyDescent="0.2">
      <c r="A281" s="43"/>
      <c r="B281" s="43"/>
      <c r="C281" s="43" t="s">
        <v>831</v>
      </c>
      <c r="D281" s="44" t="s">
        <v>829</v>
      </c>
      <c r="E281" s="12">
        <f>175</f>
        <v>175</v>
      </c>
      <c r="F281" s="46"/>
      <c r="G281" s="45"/>
      <c r="H281" s="12"/>
      <c r="I281" s="46">
        <f>SUM(U274:U280)</f>
        <v>0.53</v>
      </c>
      <c r="J281" s="12">
        <f>160</f>
        <v>160</v>
      </c>
      <c r="K281" s="46">
        <f>SUM(V274:V280)</f>
        <v>12.51</v>
      </c>
    </row>
    <row r="282" spans="1:28" ht="14.25" x14ac:dyDescent="0.2">
      <c r="A282" s="50"/>
      <c r="B282" s="50"/>
      <c r="C282" s="50" t="s">
        <v>832</v>
      </c>
      <c r="D282" s="51" t="s">
        <v>833</v>
      </c>
      <c r="E282" s="52">
        <f>Source!AQ175</f>
        <v>268</v>
      </c>
      <c r="F282" s="53"/>
      <c r="G282" s="54" t="str">
        <f>Source!DI175</f>
        <v/>
      </c>
      <c r="H282" s="52">
        <f>Source!AV175</f>
        <v>1.087</v>
      </c>
      <c r="I282" s="53">
        <f>Source!U175</f>
        <v>5.8263199999999999</v>
      </c>
      <c r="J282" s="52"/>
      <c r="K282" s="53"/>
      <c r="AB282" s="48">
        <f>I282</f>
        <v>5.8263199999999999</v>
      </c>
    </row>
    <row r="283" spans="1:28" ht="15" x14ac:dyDescent="0.25">
      <c r="A283" s="55"/>
      <c r="B283" s="55"/>
      <c r="C283" s="56" t="s">
        <v>834</v>
      </c>
      <c r="D283" s="55"/>
      <c r="E283" s="55"/>
      <c r="F283" s="55"/>
      <c r="G283" s="55"/>
      <c r="H283" s="57">
        <f>I275+I276+I278+I279+I280+I281</f>
        <v>323.39</v>
      </c>
      <c r="I283" s="57"/>
      <c r="J283" s="57">
        <f>K275+K276+K278+K279+K280+K281</f>
        <v>6007.380000000001</v>
      </c>
      <c r="K283" s="57"/>
      <c r="O283" s="48">
        <f>I275+I276+I278+I279+I280+I281</f>
        <v>323.39</v>
      </c>
      <c r="P283" s="48">
        <f>K275+K276+K278+K279+K280+K281</f>
        <v>6007.380000000001</v>
      </c>
      <c r="X283">
        <f>IF(Source!BI175&lt;=1,I275+I276+I278+I279+I280+I281-0, 0)</f>
        <v>323.39</v>
      </c>
      <c r="Y283">
        <f>IF(Source!BI175=2,I275+I276+I278+I279+I280+I281-0, 0)</f>
        <v>0</v>
      </c>
      <c r="Z283">
        <f>IF(Source!BI175=3,I275+I276+I278+I279+I280+I281-0, 0)</f>
        <v>0</v>
      </c>
      <c r="AA283">
        <f>IF(Source!BI175=4,I275+I276+I278+I279+I280+I281,0)</f>
        <v>0</v>
      </c>
    </row>
    <row r="285" spans="1:28" ht="28.5" x14ac:dyDescent="0.2">
      <c r="A285" s="43">
        <v>24</v>
      </c>
      <c r="B285" s="43" t="str">
        <f>Source!F177</f>
        <v>3.7-41-3</v>
      </c>
      <c r="C285" s="43" t="s">
        <v>255</v>
      </c>
      <c r="D285" s="44" t="str">
        <f>Source!H177</f>
        <v>100 шт.</v>
      </c>
      <c r="E285" s="12">
        <f>Source!I177</f>
        <v>0.02</v>
      </c>
      <c r="F285" s="46"/>
      <c r="G285" s="45"/>
      <c r="H285" s="12"/>
      <c r="I285" s="46"/>
      <c r="J285" s="12"/>
      <c r="K285" s="46"/>
      <c r="Q285">
        <f>ROUND((Source!DN177/100)*ROUND((ROUND((Source!AF177*Source!AV177*Source!I177),2)),2), 2)</f>
        <v>92.17</v>
      </c>
      <c r="R285">
        <f>Source!X177</f>
        <v>1918.59</v>
      </c>
      <c r="S285">
        <f>ROUND((Source!DO177/100)*ROUND((ROUND((Source!AF177*Source!AV177*Source!I177),2)),2), 2)</f>
        <v>68.98</v>
      </c>
      <c r="T285">
        <f>Source!Y177</f>
        <v>861.1</v>
      </c>
      <c r="U285">
        <f>ROUND((175/100)*ROUND((ROUND((Source!AE177*Source!AV177*Source!I177),2)),2), 2)</f>
        <v>0.4</v>
      </c>
      <c r="V285">
        <f>ROUND((160/100)*ROUND(ROUND((ROUND((Source!AE177*Source!AV177*Source!I177),2)*Source!BS177),2), 2), 2)</f>
        <v>9.58</v>
      </c>
    </row>
    <row r="286" spans="1:28" ht="14.25" x14ac:dyDescent="0.2">
      <c r="A286" s="43"/>
      <c r="B286" s="43"/>
      <c r="C286" s="43" t="s">
        <v>825</v>
      </c>
      <c r="D286" s="44"/>
      <c r="E286" s="12"/>
      <c r="F286" s="46">
        <f>Source!AO177</f>
        <v>2666.4</v>
      </c>
      <c r="G286" s="45" t="str">
        <f>Source!DG177</f>
        <v/>
      </c>
      <c r="H286" s="12">
        <f>Source!AV177</f>
        <v>1.087</v>
      </c>
      <c r="I286" s="46">
        <f>ROUND((ROUND((Source!AF177*Source!AV177*Source!I177),2)),2)</f>
        <v>57.97</v>
      </c>
      <c r="J286" s="12">
        <f>IF(Source!BA177&lt;&gt; 0, Source!BA177, 1)</f>
        <v>26.06</v>
      </c>
      <c r="K286" s="46">
        <f>Source!S177</f>
        <v>1510.7</v>
      </c>
      <c r="W286">
        <f>I286</f>
        <v>57.97</v>
      </c>
    </row>
    <row r="287" spans="1:28" ht="14.25" x14ac:dyDescent="0.2">
      <c r="A287" s="43"/>
      <c r="B287" s="43"/>
      <c r="C287" s="43" t="s">
        <v>826</v>
      </c>
      <c r="D287" s="44"/>
      <c r="E287" s="12"/>
      <c r="F287" s="46">
        <f>Source!AM177</f>
        <v>164.78</v>
      </c>
      <c r="G287" s="45" t="str">
        <f>Source!DE177</f>
        <v/>
      </c>
      <c r="H287" s="12">
        <f>Source!AV177</f>
        <v>1.087</v>
      </c>
      <c r="I287" s="46">
        <f>(ROUND((ROUND(((Source!ET177)*Source!AV177*Source!I177),2)),2)+ROUND((ROUND(((Source!AE177-(Source!EU177))*Source!AV177*Source!I177),2)),2))</f>
        <v>3.58</v>
      </c>
      <c r="J287" s="12">
        <f>IF(Source!BB177&lt;&gt; 0, Source!BB177, 1)</f>
        <v>10.31</v>
      </c>
      <c r="K287" s="46">
        <f>Source!Q177</f>
        <v>36.909999999999997</v>
      </c>
    </row>
    <row r="288" spans="1:28" ht="14.25" x14ac:dyDescent="0.2">
      <c r="A288" s="43"/>
      <c r="B288" s="43"/>
      <c r="C288" s="43" t="s">
        <v>827</v>
      </c>
      <c r="D288" s="44"/>
      <c r="E288" s="12"/>
      <c r="F288" s="46">
        <f>Source!AN177</f>
        <v>10.8</v>
      </c>
      <c r="G288" s="45" t="str">
        <f>Source!DF177</f>
        <v/>
      </c>
      <c r="H288" s="12">
        <f>Source!AV177</f>
        <v>1.087</v>
      </c>
      <c r="I288" s="47">
        <f>ROUND((ROUND((Source!AE177*Source!AV177*Source!I177),2)),2)</f>
        <v>0.23</v>
      </c>
      <c r="J288" s="12">
        <f>IF(Source!BS177&lt;&gt; 0, Source!BS177, 1)</f>
        <v>26.06</v>
      </c>
      <c r="K288" s="47">
        <f>Source!R177</f>
        <v>5.99</v>
      </c>
      <c r="W288">
        <f>I288</f>
        <v>0.23</v>
      </c>
    </row>
    <row r="289" spans="1:28" ht="14.25" x14ac:dyDescent="0.2">
      <c r="A289" s="43"/>
      <c r="B289" s="43"/>
      <c r="C289" s="43" t="s">
        <v>836</v>
      </c>
      <c r="D289" s="44"/>
      <c r="E289" s="12"/>
      <c r="F289" s="46">
        <f>Source!AL177</f>
        <v>905.73</v>
      </c>
      <c r="G289" s="45" t="str">
        <f>Source!DD177</f>
        <v/>
      </c>
      <c r="H289" s="12">
        <f>Source!AW177</f>
        <v>1.0029999999999999</v>
      </c>
      <c r="I289" s="46">
        <f>ROUND((ROUND((Source!AC177*Source!AW177*Source!I177),2)),2)</f>
        <v>18.170000000000002</v>
      </c>
      <c r="J289" s="12">
        <f>IF(Source!BC177&lt;&gt; 0, Source!BC177, 1)</f>
        <v>10.18</v>
      </c>
      <c r="K289" s="46">
        <f>Source!P177</f>
        <v>184.97</v>
      </c>
    </row>
    <row r="290" spans="1:28" ht="14.25" x14ac:dyDescent="0.2">
      <c r="A290" s="43"/>
      <c r="B290" s="43"/>
      <c r="C290" s="43" t="s">
        <v>828</v>
      </c>
      <c r="D290" s="44" t="s">
        <v>829</v>
      </c>
      <c r="E290" s="12">
        <f>Source!DN177</f>
        <v>159</v>
      </c>
      <c r="F290" s="46"/>
      <c r="G290" s="45"/>
      <c r="H290" s="12"/>
      <c r="I290" s="46">
        <f>SUM(Q285:Q289)</f>
        <v>92.17</v>
      </c>
      <c r="J290" s="12">
        <f>Source!BZ177</f>
        <v>127</v>
      </c>
      <c r="K290" s="46">
        <f>SUM(R285:R289)</f>
        <v>1918.59</v>
      </c>
    </row>
    <row r="291" spans="1:28" ht="14.25" x14ac:dyDescent="0.2">
      <c r="A291" s="43"/>
      <c r="B291" s="43"/>
      <c r="C291" s="43" t="s">
        <v>830</v>
      </c>
      <c r="D291" s="44" t="s">
        <v>829</v>
      </c>
      <c r="E291" s="12">
        <f>Source!DO177</f>
        <v>119</v>
      </c>
      <c r="F291" s="46"/>
      <c r="G291" s="45"/>
      <c r="H291" s="12"/>
      <c r="I291" s="46">
        <f>SUM(S285:S290)</f>
        <v>68.98</v>
      </c>
      <c r="J291" s="12">
        <f>Source!CA177</f>
        <v>57</v>
      </c>
      <c r="K291" s="46">
        <f>SUM(T285:T290)</f>
        <v>861.1</v>
      </c>
    </row>
    <row r="292" spans="1:28" ht="14.25" x14ac:dyDescent="0.2">
      <c r="A292" s="43"/>
      <c r="B292" s="43"/>
      <c r="C292" s="43" t="s">
        <v>831</v>
      </c>
      <c r="D292" s="44" t="s">
        <v>829</v>
      </c>
      <c r="E292" s="12">
        <f>175</f>
        <v>175</v>
      </c>
      <c r="F292" s="46"/>
      <c r="G292" s="45"/>
      <c r="H292" s="12"/>
      <c r="I292" s="46">
        <f>SUM(U285:U291)</f>
        <v>0.4</v>
      </c>
      <c r="J292" s="12">
        <f>160</f>
        <v>160</v>
      </c>
      <c r="K292" s="46">
        <f>SUM(V285:V291)</f>
        <v>9.58</v>
      </c>
    </row>
    <row r="293" spans="1:28" ht="14.25" x14ac:dyDescent="0.2">
      <c r="A293" s="50"/>
      <c r="B293" s="50"/>
      <c r="C293" s="50" t="s">
        <v>832</v>
      </c>
      <c r="D293" s="51" t="s">
        <v>833</v>
      </c>
      <c r="E293" s="52">
        <f>Source!AQ177</f>
        <v>202</v>
      </c>
      <c r="F293" s="53"/>
      <c r="G293" s="54" t="str">
        <f>Source!DI177</f>
        <v/>
      </c>
      <c r="H293" s="52">
        <f>Source!AV177</f>
        <v>1.087</v>
      </c>
      <c r="I293" s="53">
        <f>Source!U177</f>
        <v>4.3914799999999996</v>
      </c>
      <c r="J293" s="52"/>
      <c r="K293" s="53"/>
      <c r="AB293" s="48">
        <f>I293</f>
        <v>4.3914799999999996</v>
      </c>
    </row>
    <row r="294" spans="1:28" ht="15" x14ac:dyDescent="0.25">
      <c r="A294" s="55"/>
      <c r="B294" s="55"/>
      <c r="C294" s="56" t="s">
        <v>834</v>
      </c>
      <c r="D294" s="55"/>
      <c r="E294" s="55"/>
      <c r="F294" s="55"/>
      <c r="G294" s="55"/>
      <c r="H294" s="57">
        <f>I286+I287+I289+I290+I291+I292</f>
        <v>241.27</v>
      </c>
      <c r="I294" s="57"/>
      <c r="J294" s="57">
        <f>K286+K287+K289+K290+K291+K292</f>
        <v>4521.8500000000004</v>
      </c>
      <c r="K294" s="57"/>
      <c r="O294" s="48">
        <f>I286+I287+I289+I290+I291+I292</f>
        <v>241.27</v>
      </c>
      <c r="P294" s="48">
        <f>K286+K287+K289+K290+K291+K292</f>
        <v>4521.8500000000004</v>
      </c>
      <c r="X294">
        <f>IF(Source!BI177&lt;=1,I286+I287+I289+I290+I291+I292-0, 0)</f>
        <v>241.27</v>
      </c>
      <c r="Y294">
        <f>IF(Source!BI177=2,I286+I287+I289+I290+I291+I292-0, 0)</f>
        <v>0</v>
      </c>
      <c r="Z294">
        <f>IF(Source!BI177=3,I286+I287+I289+I290+I291+I292-0, 0)</f>
        <v>0</v>
      </c>
      <c r="AA294">
        <f>IF(Source!BI177=4,I286+I287+I289+I290+I291+I292,0)</f>
        <v>0</v>
      </c>
    </row>
    <row r="296" spans="1:28" ht="42.75" x14ac:dyDescent="0.2">
      <c r="A296" s="43">
        <v>25</v>
      </c>
      <c r="B296" s="43" t="str">
        <f>Source!F179</f>
        <v>3.7-42-1</v>
      </c>
      <c r="C296" s="43" t="s">
        <v>259</v>
      </c>
      <c r="D296" s="44" t="str">
        <f>Source!H179</f>
        <v>1 комплект</v>
      </c>
      <c r="E296" s="12">
        <f>Source!I179</f>
        <v>1</v>
      </c>
      <c r="F296" s="46"/>
      <c r="G296" s="45"/>
      <c r="H296" s="12"/>
      <c r="I296" s="46"/>
      <c r="J296" s="12"/>
      <c r="K296" s="46"/>
      <c r="Q296">
        <f>ROUND((Source!DN179/100)*ROUND((ROUND((Source!AF179*Source!AV179*Source!I179),2)),2), 2)</f>
        <v>236.72</v>
      </c>
      <c r="R296">
        <f>Source!X179</f>
        <v>4927.3599999999997</v>
      </c>
      <c r="S296">
        <f>ROUND((Source!DO179/100)*ROUND((ROUND((Source!AF179*Source!AV179*Source!I179),2)),2), 2)</f>
        <v>177.17</v>
      </c>
      <c r="T296">
        <f>Source!Y179</f>
        <v>2211.4899999999998</v>
      </c>
      <c r="U296">
        <f>ROUND((175/100)*ROUND((ROUND((Source!AE179*Source!AV179*Source!I179),2)),2), 2)</f>
        <v>30.84</v>
      </c>
      <c r="V296">
        <f>ROUND((160/100)*ROUND(ROUND((ROUND((Source!AE179*Source!AV179*Source!I179),2)*Source!BS179),2), 2), 2)</f>
        <v>734.69</v>
      </c>
    </row>
    <row r="297" spans="1:28" ht="14.25" x14ac:dyDescent="0.2">
      <c r="A297" s="43"/>
      <c r="B297" s="43"/>
      <c r="C297" s="43" t="s">
        <v>825</v>
      </c>
      <c r="D297" s="44"/>
      <c r="E297" s="12"/>
      <c r="F297" s="46">
        <f>Source!AO179</f>
        <v>136.96</v>
      </c>
      <c r="G297" s="45" t="str">
        <f>Source!DG179</f>
        <v/>
      </c>
      <c r="H297" s="12">
        <f>Source!AV179</f>
        <v>1.087</v>
      </c>
      <c r="I297" s="46">
        <f>ROUND((ROUND((Source!AF179*Source!AV179*Source!I179),2)),2)</f>
        <v>148.88</v>
      </c>
      <c r="J297" s="12">
        <f>IF(Source!BA179&lt;&gt; 0, Source!BA179, 1)</f>
        <v>26.06</v>
      </c>
      <c r="K297" s="46">
        <f>Source!S179</f>
        <v>3879.81</v>
      </c>
      <c r="W297">
        <f>I297</f>
        <v>148.88</v>
      </c>
    </row>
    <row r="298" spans="1:28" ht="14.25" x14ac:dyDescent="0.2">
      <c r="A298" s="43"/>
      <c r="B298" s="43"/>
      <c r="C298" s="43" t="s">
        <v>826</v>
      </c>
      <c r="D298" s="44"/>
      <c r="E298" s="12"/>
      <c r="F298" s="46">
        <f>Source!AM179</f>
        <v>81.06</v>
      </c>
      <c r="G298" s="45" t="str">
        <f>Source!DE179</f>
        <v/>
      </c>
      <c r="H298" s="12">
        <f>Source!AV179</f>
        <v>1.087</v>
      </c>
      <c r="I298" s="46">
        <f>(ROUND((ROUND(((Source!ET179)*Source!AV179*Source!I179),2)),2)+ROUND((ROUND(((Source!AE179-(Source!EU179))*Source!AV179*Source!I179),2)),2))</f>
        <v>88.11</v>
      </c>
      <c r="J298" s="12">
        <f>IF(Source!BB179&lt;&gt; 0, Source!BB179, 1)</f>
        <v>10.51</v>
      </c>
      <c r="K298" s="46">
        <f>Source!Q179</f>
        <v>926.04</v>
      </c>
    </row>
    <row r="299" spans="1:28" ht="14.25" x14ac:dyDescent="0.2">
      <c r="A299" s="43"/>
      <c r="B299" s="43"/>
      <c r="C299" s="43" t="s">
        <v>827</v>
      </c>
      <c r="D299" s="44"/>
      <c r="E299" s="12"/>
      <c r="F299" s="46">
        <f>Source!AN179</f>
        <v>16.21</v>
      </c>
      <c r="G299" s="45" t="str">
        <f>Source!DF179</f>
        <v/>
      </c>
      <c r="H299" s="12">
        <f>Source!AV179</f>
        <v>1.087</v>
      </c>
      <c r="I299" s="47">
        <f>ROUND((ROUND((Source!AE179*Source!AV179*Source!I179),2)),2)</f>
        <v>17.62</v>
      </c>
      <c r="J299" s="12">
        <f>IF(Source!BS179&lt;&gt; 0, Source!BS179, 1)</f>
        <v>26.06</v>
      </c>
      <c r="K299" s="47">
        <f>Source!R179</f>
        <v>459.18</v>
      </c>
      <c r="W299">
        <f>I299</f>
        <v>17.62</v>
      </c>
    </row>
    <row r="300" spans="1:28" ht="14.25" x14ac:dyDescent="0.2">
      <c r="A300" s="43"/>
      <c r="B300" s="43"/>
      <c r="C300" s="43" t="s">
        <v>828</v>
      </c>
      <c r="D300" s="44" t="s">
        <v>829</v>
      </c>
      <c r="E300" s="12">
        <f>Source!DN179</f>
        <v>159</v>
      </c>
      <c r="F300" s="46"/>
      <c r="G300" s="45"/>
      <c r="H300" s="12"/>
      <c r="I300" s="46">
        <f>SUM(Q296:Q299)</f>
        <v>236.72</v>
      </c>
      <c r="J300" s="12">
        <f>Source!BZ179</f>
        <v>127</v>
      </c>
      <c r="K300" s="46">
        <f>SUM(R296:R299)</f>
        <v>4927.3599999999997</v>
      </c>
    </row>
    <row r="301" spans="1:28" ht="14.25" x14ac:dyDescent="0.2">
      <c r="A301" s="43"/>
      <c r="B301" s="43"/>
      <c r="C301" s="43" t="s">
        <v>830</v>
      </c>
      <c r="D301" s="44" t="s">
        <v>829</v>
      </c>
      <c r="E301" s="12">
        <f>Source!DO179</f>
        <v>119</v>
      </c>
      <c r="F301" s="46"/>
      <c r="G301" s="45"/>
      <c r="H301" s="12"/>
      <c r="I301" s="46">
        <f>SUM(S296:S300)</f>
        <v>177.17</v>
      </c>
      <c r="J301" s="12">
        <f>Source!CA179</f>
        <v>57</v>
      </c>
      <c r="K301" s="46">
        <f>SUM(T296:T300)</f>
        <v>2211.4899999999998</v>
      </c>
    </row>
    <row r="302" spans="1:28" ht="14.25" x14ac:dyDescent="0.2">
      <c r="A302" s="43"/>
      <c r="B302" s="43"/>
      <c r="C302" s="43" t="s">
        <v>831</v>
      </c>
      <c r="D302" s="44" t="s">
        <v>829</v>
      </c>
      <c r="E302" s="12">
        <f>175</f>
        <v>175</v>
      </c>
      <c r="F302" s="46"/>
      <c r="G302" s="45"/>
      <c r="H302" s="12"/>
      <c r="I302" s="46">
        <f>SUM(U296:U301)</f>
        <v>30.84</v>
      </c>
      <c r="J302" s="12">
        <f>160</f>
        <v>160</v>
      </c>
      <c r="K302" s="46">
        <f>SUM(V296:V301)</f>
        <v>734.69</v>
      </c>
    </row>
    <row r="303" spans="1:28" ht="14.25" x14ac:dyDescent="0.2">
      <c r="A303" s="50"/>
      <c r="B303" s="50"/>
      <c r="C303" s="50" t="s">
        <v>832</v>
      </c>
      <c r="D303" s="51" t="s">
        <v>833</v>
      </c>
      <c r="E303" s="52">
        <f>Source!AQ179</f>
        <v>10.7</v>
      </c>
      <c r="F303" s="53"/>
      <c r="G303" s="54" t="str">
        <f>Source!DI179</f>
        <v/>
      </c>
      <c r="H303" s="52">
        <f>Source!AV179</f>
        <v>1.087</v>
      </c>
      <c r="I303" s="53">
        <f>Source!U179</f>
        <v>11.630899999999999</v>
      </c>
      <c r="J303" s="52"/>
      <c r="K303" s="53"/>
      <c r="AB303" s="48">
        <f>I303</f>
        <v>11.630899999999999</v>
      </c>
    </row>
    <row r="304" spans="1:28" ht="15" x14ac:dyDescent="0.25">
      <c r="A304" s="55"/>
      <c r="B304" s="55"/>
      <c r="C304" s="56" t="s">
        <v>834</v>
      </c>
      <c r="D304" s="55"/>
      <c r="E304" s="55"/>
      <c r="F304" s="55"/>
      <c r="G304" s="55"/>
      <c r="H304" s="57">
        <f>I297+I298+I300+I301+I302</f>
        <v>681.72</v>
      </c>
      <c r="I304" s="57"/>
      <c r="J304" s="57">
        <f>K297+K298+K300+K301+K302</f>
        <v>12679.39</v>
      </c>
      <c r="K304" s="57"/>
      <c r="O304" s="48">
        <f>I297+I298+I300+I301+I302</f>
        <v>681.72</v>
      </c>
      <c r="P304" s="48">
        <f>K297+K298+K300+K301+K302</f>
        <v>12679.39</v>
      </c>
      <c r="X304">
        <f>IF(Source!BI179&lt;=1,I297+I298+I300+I301+I302-0, 0)</f>
        <v>681.72</v>
      </c>
      <c r="Y304">
        <f>IF(Source!BI179=2,I297+I298+I300+I301+I302-0, 0)</f>
        <v>0</v>
      </c>
      <c r="Z304">
        <f>IF(Source!BI179=3,I297+I298+I300+I301+I302-0, 0)</f>
        <v>0</v>
      </c>
      <c r="AA304">
        <f>IF(Source!BI179=4,I297+I298+I300+I301+I302,0)</f>
        <v>0</v>
      </c>
    </row>
    <row r="306" spans="1:28" ht="28.5" x14ac:dyDescent="0.2">
      <c r="A306" s="43">
        <v>26</v>
      </c>
      <c r="B306" s="43" t="str">
        <f>Source!F181</f>
        <v>3.8-3-9</v>
      </c>
      <c r="C306" s="43" t="s">
        <v>264</v>
      </c>
      <c r="D306" s="44" t="str">
        <f>Source!H181</f>
        <v>1 м3 кладки</v>
      </c>
      <c r="E306" s="12">
        <f>Source!I181</f>
        <v>0.11</v>
      </c>
      <c r="F306" s="46"/>
      <c r="G306" s="45"/>
      <c r="H306" s="12"/>
      <c r="I306" s="46"/>
      <c r="J306" s="12"/>
      <c r="K306" s="46"/>
      <c r="Q306">
        <f>ROUND((Source!DN181/100)*ROUND((ROUND((Source!AF181*Source!AV181*Source!I181),2)),2), 2)</f>
        <v>8.68</v>
      </c>
      <c r="R306">
        <f>Source!X181</f>
        <v>186.42</v>
      </c>
      <c r="S306">
        <f>ROUND((Source!DO181/100)*ROUND((ROUND((Source!AF181*Source!AV181*Source!I181),2)),2), 2)</f>
        <v>6.85</v>
      </c>
      <c r="T306">
        <f>Source!Y181</f>
        <v>81.31</v>
      </c>
      <c r="U306">
        <f>ROUND((175/100)*ROUND((ROUND((Source!AE181*Source!AV181*Source!I181),2)),2), 2)</f>
        <v>0</v>
      </c>
      <c r="V306">
        <f>ROUND((160/100)*ROUND(ROUND((ROUND((Source!AE181*Source!AV181*Source!I181),2)*Source!BS181),2), 2), 2)</f>
        <v>0</v>
      </c>
    </row>
    <row r="307" spans="1:28" ht="14.25" x14ac:dyDescent="0.2">
      <c r="A307" s="43"/>
      <c r="B307" s="43"/>
      <c r="C307" s="43" t="s">
        <v>825</v>
      </c>
      <c r="D307" s="44"/>
      <c r="E307" s="12"/>
      <c r="F307" s="46">
        <f>Source!AO181</f>
        <v>64.8</v>
      </c>
      <c r="G307" s="45" t="str">
        <f>Source!DG181</f>
        <v/>
      </c>
      <c r="H307" s="12">
        <f>Source!AV181</f>
        <v>1.0669999999999999</v>
      </c>
      <c r="I307" s="46">
        <f>ROUND((ROUND((Source!AF181*Source!AV181*Source!I181),2)),2)</f>
        <v>7.61</v>
      </c>
      <c r="J307" s="12">
        <f>IF(Source!BA181&lt;&gt; 0, Source!BA181, 1)</f>
        <v>26.06</v>
      </c>
      <c r="K307" s="46">
        <f>Source!S181</f>
        <v>198.32</v>
      </c>
      <c r="W307">
        <f>I307</f>
        <v>7.61</v>
      </c>
    </row>
    <row r="308" spans="1:28" ht="14.25" x14ac:dyDescent="0.2">
      <c r="A308" s="43"/>
      <c r="B308" s="43"/>
      <c r="C308" s="43" t="s">
        <v>836</v>
      </c>
      <c r="D308" s="44"/>
      <c r="E308" s="12"/>
      <c r="F308" s="46">
        <f>Source!AL181</f>
        <v>19.05</v>
      </c>
      <c r="G308" s="45" t="str">
        <f>Source!DD181</f>
        <v/>
      </c>
      <c r="H308" s="12">
        <f>Source!AW181</f>
        <v>1.0249999999999999</v>
      </c>
      <c r="I308" s="46">
        <f>ROUND((ROUND((Source!AC181*Source!AW181*Source!I181),2)),2)</f>
        <v>2.15</v>
      </c>
      <c r="J308" s="12">
        <f>IF(Source!BC181&lt;&gt; 0, Source!BC181, 1)</f>
        <v>6.98</v>
      </c>
      <c r="K308" s="46">
        <f>Source!P181</f>
        <v>15.01</v>
      </c>
    </row>
    <row r="309" spans="1:28" ht="28.5" x14ac:dyDescent="0.2">
      <c r="A309" s="43" t="s">
        <v>269</v>
      </c>
      <c r="B309" s="43" t="str">
        <f>Source!F183</f>
        <v>1.1-1-351</v>
      </c>
      <c r="C309" s="43" t="s">
        <v>271</v>
      </c>
      <c r="D309" s="44" t="str">
        <f>Source!H183</f>
        <v>1000 шт.</v>
      </c>
      <c r="E309" s="12">
        <f>Source!I183</f>
        <v>4.3999999999999997E-2</v>
      </c>
      <c r="F309" s="46">
        <f>Source!AK183</f>
        <v>1059.8499999999999</v>
      </c>
      <c r="G309" s="58" t="s">
        <v>3</v>
      </c>
      <c r="H309" s="12">
        <f>Source!AW183</f>
        <v>1.0249999999999999</v>
      </c>
      <c r="I309" s="46">
        <f>ROUND((ROUND((Source!AC183*Source!AW183*Source!I183),2)),2)+(ROUND((ROUND(((Source!ET183)*Source!AV183*Source!I183),2)),2)+ROUND((ROUND(((Source!AE183-(Source!EU183))*Source!AV183*Source!I183),2)),2))+ROUND((ROUND((Source!AF183*Source!AV183*Source!I183),2)),2)</f>
        <v>47.8</v>
      </c>
      <c r="J309" s="12">
        <f>IF(Source!BC183&lt;&gt; 0, Source!BC183, 1)</f>
        <v>16.7</v>
      </c>
      <c r="K309" s="46">
        <f>Source!O183</f>
        <v>798.26</v>
      </c>
      <c r="Q309">
        <f>ROUND((Source!DN183/100)*ROUND((ROUND((Source!AF183*Source!AV183*Source!I183),2)),2), 2)</f>
        <v>0</v>
      </c>
      <c r="R309">
        <f>Source!X183</f>
        <v>0</v>
      </c>
      <c r="S309">
        <f>ROUND((Source!DO183/100)*ROUND((ROUND((Source!AF183*Source!AV183*Source!I183),2)),2), 2)</f>
        <v>0</v>
      </c>
      <c r="T309">
        <f>Source!Y183</f>
        <v>0</v>
      </c>
      <c r="U309">
        <f>ROUND((175/100)*ROUND((ROUND((Source!AE183*Source!AV183*Source!I183),2)),2), 2)</f>
        <v>0</v>
      </c>
      <c r="V309">
        <f>ROUND((160/100)*ROUND(ROUND((ROUND((Source!AE183*Source!AV183*Source!I183),2)*Source!BS183),2), 2), 2)</f>
        <v>0</v>
      </c>
      <c r="X309">
        <f>IF(Source!BI183&lt;=1,I309, 0)</f>
        <v>47.8</v>
      </c>
      <c r="Y309">
        <f>IF(Source!BI183=2,I309, 0)</f>
        <v>0</v>
      </c>
      <c r="Z309">
        <f>IF(Source!BI183=3,I309, 0)</f>
        <v>0</v>
      </c>
      <c r="AA309">
        <f>IF(Source!BI183=4,I309, 0)</f>
        <v>0</v>
      </c>
    </row>
    <row r="310" spans="1:28" ht="14.25" x14ac:dyDescent="0.2">
      <c r="A310" s="43" t="s">
        <v>274</v>
      </c>
      <c r="B310" s="43" t="str">
        <f>Source!F185</f>
        <v>1.3-2-5</v>
      </c>
      <c r="C310" s="43" t="s">
        <v>85</v>
      </c>
      <c r="D310" s="44" t="str">
        <f>Source!H185</f>
        <v>м3</v>
      </c>
      <c r="E310" s="12">
        <f>Source!I185</f>
        <v>2.64E-2</v>
      </c>
      <c r="F310" s="46">
        <f>Source!AK185</f>
        <v>451.14</v>
      </c>
      <c r="G310" s="58" t="s">
        <v>3</v>
      </c>
      <c r="H310" s="12">
        <f>Source!AW185</f>
        <v>1.0249999999999999</v>
      </c>
      <c r="I310" s="46">
        <f>ROUND((ROUND((Source!AC185*Source!AW185*Source!I185),2)),2)+(ROUND((ROUND(((Source!ET185)*Source!AV185*Source!I185),2)),2)+ROUND((ROUND(((Source!AE185-(Source!EU185))*Source!AV185*Source!I185),2)),2))+ROUND((ROUND((Source!AF185*Source!AV185*Source!I185),2)),2)</f>
        <v>12.21</v>
      </c>
      <c r="J310" s="12">
        <f>IF(Source!BC185&lt;&gt; 0, Source!BC185, 1)</f>
        <v>7.72</v>
      </c>
      <c r="K310" s="46">
        <f>Source!O185</f>
        <v>94.26</v>
      </c>
      <c r="Q310">
        <f>ROUND((Source!DN185/100)*ROUND((ROUND((Source!AF185*Source!AV185*Source!I185),2)),2), 2)</f>
        <v>0</v>
      </c>
      <c r="R310">
        <f>Source!X185</f>
        <v>0</v>
      </c>
      <c r="S310">
        <f>ROUND((Source!DO185/100)*ROUND((ROUND((Source!AF185*Source!AV185*Source!I185),2)),2), 2)</f>
        <v>0</v>
      </c>
      <c r="T310">
        <f>Source!Y185</f>
        <v>0</v>
      </c>
      <c r="U310">
        <f>ROUND((175/100)*ROUND((ROUND((Source!AE185*Source!AV185*Source!I185),2)),2), 2)</f>
        <v>0</v>
      </c>
      <c r="V310">
        <f>ROUND((160/100)*ROUND(ROUND((ROUND((Source!AE185*Source!AV185*Source!I185),2)*Source!BS185),2), 2), 2)</f>
        <v>0</v>
      </c>
      <c r="X310">
        <f>IF(Source!BI185&lt;=1,I310, 0)</f>
        <v>12.21</v>
      </c>
      <c r="Y310">
        <f>IF(Source!BI185=2,I310, 0)</f>
        <v>0</v>
      </c>
      <c r="Z310">
        <f>IF(Source!BI185=3,I310, 0)</f>
        <v>0</v>
      </c>
      <c r="AA310">
        <f>IF(Source!BI185=4,I310, 0)</f>
        <v>0</v>
      </c>
    </row>
    <row r="311" spans="1:28" ht="14.25" x14ac:dyDescent="0.2">
      <c r="A311" s="43"/>
      <c r="B311" s="43"/>
      <c r="C311" s="43" t="s">
        <v>828</v>
      </c>
      <c r="D311" s="44" t="s">
        <v>829</v>
      </c>
      <c r="E311" s="12">
        <f>Source!DN181</f>
        <v>114</v>
      </c>
      <c r="F311" s="46"/>
      <c r="G311" s="45"/>
      <c r="H311" s="12"/>
      <c r="I311" s="46">
        <f>SUM(Q306:Q310)</f>
        <v>8.68</v>
      </c>
      <c r="J311" s="12">
        <f>Source!BZ181</f>
        <v>94</v>
      </c>
      <c r="K311" s="46">
        <f>SUM(R306:R310)</f>
        <v>186.42</v>
      </c>
    </row>
    <row r="312" spans="1:28" ht="14.25" x14ac:dyDescent="0.2">
      <c r="A312" s="43"/>
      <c r="B312" s="43"/>
      <c r="C312" s="43" t="s">
        <v>830</v>
      </c>
      <c r="D312" s="44" t="s">
        <v>829</v>
      </c>
      <c r="E312" s="12">
        <f>Source!DO181</f>
        <v>90</v>
      </c>
      <c r="F312" s="46"/>
      <c r="G312" s="45"/>
      <c r="H312" s="12"/>
      <c r="I312" s="46">
        <f>SUM(S306:S311)</f>
        <v>6.85</v>
      </c>
      <c r="J312" s="12">
        <f>Source!CA181</f>
        <v>41</v>
      </c>
      <c r="K312" s="46">
        <f>SUM(T306:T311)</f>
        <v>81.31</v>
      </c>
    </row>
    <row r="313" spans="1:28" ht="14.25" x14ac:dyDescent="0.2">
      <c r="A313" s="50"/>
      <c r="B313" s="50"/>
      <c r="C313" s="50" t="s">
        <v>832</v>
      </c>
      <c r="D313" s="51" t="s">
        <v>833</v>
      </c>
      <c r="E313" s="52">
        <f>Source!AQ181</f>
        <v>5.95</v>
      </c>
      <c r="F313" s="53"/>
      <c r="G313" s="54" t="str">
        <f>Source!DI181</f>
        <v/>
      </c>
      <c r="H313" s="52">
        <f>Source!AV181</f>
        <v>1.0669999999999999</v>
      </c>
      <c r="I313" s="53">
        <f>Source!U181</f>
        <v>0.69835150000000001</v>
      </c>
      <c r="J313" s="52"/>
      <c r="K313" s="53"/>
      <c r="AB313" s="48">
        <f>I313</f>
        <v>0.69835150000000001</v>
      </c>
    </row>
    <row r="314" spans="1:28" ht="15" x14ac:dyDescent="0.25">
      <c r="A314" s="55"/>
      <c r="B314" s="55"/>
      <c r="C314" s="56" t="s">
        <v>834</v>
      </c>
      <c r="D314" s="55"/>
      <c r="E314" s="55"/>
      <c r="F314" s="55"/>
      <c r="G314" s="55"/>
      <c r="H314" s="57">
        <f>I307+I308+I311+I312+SUM(I309:I310)</f>
        <v>85.3</v>
      </c>
      <c r="I314" s="57"/>
      <c r="J314" s="57">
        <f>K307+K308+K311+K312+SUM(K309:K310)</f>
        <v>1373.58</v>
      </c>
      <c r="K314" s="57"/>
      <c r="O314" s="48">
        <f>I307+I308+I311+I312+SUM(I309:I310)</f>
        <v>85.3</v>
      </c>
      <c r="P314" s="48">
        <f>K307+K308+K311+K312+SUM(K309:K310)</f>
        <v>1373.58</v>
      </c>
      <c r="X314">
        <f>IF(Source!BI181&lt;=1,I307+I308+I311+I312-0, 0)</f>
        <v>25.29</v>
      </c>
      <c r="Y314">
        <f>IF(Source!BI181=2,I307+I308+I311+I312-0, 0)</f>
        <v>0</v>
      </c>
      <c r="Z314">
        <f>IF(Source!BI181=3,I307+I308+I311+I312-0, 0)</f>
        <v>0</v>
      </c>
      <c r="AA314">
        <f>IF(Source!BI181=4,I307+I308+I311+I312,0)</f>
        <v>0</v>
      </c>
    </row>
    <row r="316" spans="1:28" ht="57" x14ac:dyDescent="0.2">
      <c r="A316" s="43">
        <v>27</v>
      </c>
      <c r="B316" s="43" t="str">
        <f>Source!F187</f>
        <v>6.69-2-1</v>
      </c>
      <c r="C316" s="43" t="s">
        <v>277</v>
      </c>
      <c r="D316" s="44" t="str">
        <f>Source!H187</f>
        <v>100 отверстий</v>
      </c>
      <c r="E316" s="12">
        <f>Source!I187</f>
        <v>0.06</v>
      </c>
      <c r="F316" s="46"/>
      <c r="G316" s="45"/>
      <c r="H316" s="12"/>
      <c r="I316" s="46"/>
      <c r="J316" s="12"/>
      <c r="K316" s="46"/>
      <c r="Q316">
        <f>ROUND((Source!DN187/100)*ROUND((ROUND((Source!AF187*Source!AV187*Source!I187),2)),2), 2)</f>
        <v>107.32</v>
      </c>
      <c r="R316">
        <f>Source!X187</f>
        <v>2304.9499999999998</v>
      </c>
      <c r="S316">
        <f>ROUND((Source!DO187/100)*ROUND((ROUND((Source!AF187*Source!AV187*Source!I187),2)),2), 2)</f>
        <v>82.55</v>
      </c>
      <c r="T316">
        <f>Source!Y187</f>
        <v>1260.04</v>
      </c>
      <c r="U316">
        <f>ROUND((175/100)*ROUND((ROUND((Source!AE187*Source!AV187*Source!I187),2)),2), 2)</f>
        <v>110.57</v>
      </c>
      <c r="V316">
        <f>ROUND((160/100)*ROUND(ROUND((ROUND((Source!AE187*Source!AV187*Source!I187),2)*Source!BS187),2), 2), 2)</f>
        <v>2634.35</v>
      </c>
    </row>
    <row r="317" spans="1:28" x14ac:dyDescent="0.2">
      <c r="C317" s="59" t="str">
        <f>"Объем: "&amp;Source!I187&amp;"=6/"&amp;"100"</f>
        <v>Объем: 0,06=6/100</v>
      </c>
    </row>
    <row r="318" spans="1:28" ht="14.25" x14ac:dyDescent="0.2">
      <c r="A318" s="43"/>
      <c r="B318" s="43"/>
      <c r="C318" s="43" t="s">
        <v>825</v>
      </c>
      <c r="D318" s="44"/>
      <c r="E318" s="12"/>
      <c r="F318" s="46">
        <f>Source!AO187</f>
        <v>1877.26</v>
      </c>
      <c r="G318" s="45" t="str">
        <f>Source!DG187</f>
        <v/>
      </c>
      <c r="H318" s="12">
        <f>Source!AV187</f>
        <v>1.0469999999999999</v>
      </c>
      <c r="I318" s="46">
        <f>ROUND((ROUND((Source!AF187*Source!AV187*Source!I187),2)),2)</f>
        <v>117.93</v>
      </c>
      <c r="J318" s="12">
        <f>IF(Source!BA187&lt;&gt; 0, Source!BA187, 1)</f>
        <v>26.06</v>
      </c>
      <c r="K318" s="46">
        <f>Source!S187</f>
        <v>3073.26</v>
      </c>
      <c r="W318">
        <f>I318</f>
        <v>117.93</v>
      </c>
    </row>
    <row r="319" spans="1:28" ht="14.25" x14ac:dyDescent="0.2">
      <c r="A319" s="43"/>
      <c r="B319" s="43"/>
      <c r="C319" s="43" t="s">
        <v>826</v>
      </c>
      <c r="D319" s="44"/>
      <c r="E319" s="12"/>
      <c r="F319" s="46">
        <f>Source!AM187</f>
        <v>3595.5</v>
      </c>
      <c r="G319" s="45" t="str">
        <f>Source!DE187</f>
        <v/>
      </c>
      <c r="H319" s="12">
        <f>Source!AV187</f>
        <v>1.0469999999999999</v>
      </c>
      <c r="I319" s="46">
        <f>(ROUND((ROUND(((Source!ET187)*Source!AV187*Source!I187),2)),2)+ROUND((ROUND(((Source!AE187-(Source!EU187))*Source!AV187*Source!I187),2)),2))</f>
        <v>225.87</v>
      </c>
      <c r="J319" s="12">
        <f>IF(Source!BB187&lt;&gt; 0, Source!BB187, 1)</f>
        <v>12.86</v>
      </c>
      <c r="K319" s="46">
        <f>Source!Q187</f>
        <v>2904.69</v>
      </c>
    </row>
    <row r="320" spans="1:28" ht="14.25" x14ac:dyDescent="0.2">
      <c r="A320" s="43"/>
      <c r="B320" s="43"/>
      <c r="C320" s="43" t="s">
        <v>827</v>
      </c>
      <c r="D320" s="44"/>
      <c r="E320" s="12"/>
      <c r="F320" s="46">
        <f>Source!AN187</f>
        <v>1005.75</v>
      </c>
      <c r="G320" s="45" t="str">
        <f>Source!DF187</f>
        <v/>
      </c>
      <c r="H320" s="12">
        <f>Source!AV187</f>
        <v>1.0469999999999999</v>
      </c>
      <c r="I320" s="47">
        <f>ROUND((ROUND((Source!AE187*Source!AV187*Source!I187),2)),2)</f>
        <v>63.18</v>
      </c>
      <c r="J320" s="12">
        <f>IF(Source!BS187&lt;&gt; 0, Source!BS187, 1)</f>
        <v>26.06</v>
      </c>
      <c r="K320" s="47">
        <f>Source!R187</f>
        <v>1646.47</v>
      </c>
      <c r="W320">
        <f>I320</f>
        <v>63.18</v>
      </c>
    </row>
    <row r="321" spans="1:28" ht="14.25" x14ac:dyDescent="0.2">
      <c r="A321" s="43"/>
      <c r="B321" s="43"/>
      <c r="C321" s="43" t="s">
        <v>828</v>
      </c>
      <c r="D321" s="44" t="s">
        <v>829</v>
      </c>
      <c r="E321" s="12">
        <f>Source!DN187</f>
        <v>91</v>
      </c>
      <c r="F321" s="46"/>
      <c r="G321" s="45"/>
      <c r="H321" s="12"/>
      <c r="I321" s="46">
        <f>SUM(Q316:Q320)</f>
        <v>107.32</v>
      </c>
      <c r="J321" s="12">
        <f>Source!BZ187</f>
        <v>75</v>
      </c>
      <c r="K321" s="46">
        <f>SUM(R316:R320)</f>
        <v>2304.9499999999998</v>
      </c>
    </row>
    <row r="322" spans="1:28" ht="14.25" x14ac:dyDescent="0.2">
      <c r="A322" s="43"/>
      <c r="B322" s="43"/>
      <c r="C322" s="43" t="s">
        <v>830</v>
      </c>
      <c r="D322" s="44" t="s">
        <v>829</v>
      </c>
      <c r="E322" s="12">
        <f>Source!DO187</f>
        <v>70</v>
      </c>
      <c r="F322" s="46"/>
      <c r="G322" s="45"/>
      <c r="H322" s="12"/>
      <c r="I322" s="46">
        <f>SUM(S316:S321)</f>
        <v>82.55</v>
      </c>
      <c r="J322" s="12">
        <f>Source!CA187</f>
        <v>41</v>
      </c>
      <c r="K322" s="46">
        <f>SUM(T316:T321)</f>
        <v>1260.04</v>
      </c>
    </row>
    <row r="323" spans="1:28" ht="14.25" x14ac:dyDescent="0.2">
      <c r="A323" s="43"/>
      <c r="B323" s="43"/>
      <c r="C323" s="43" t="s">
        <v>831</v>
      </c>
      <c r="D323" s="44" t="s">
        <v>829</v>
      </c>
      <c r="E323" s="12">
        <f>175</f>
        <v>175</v>
      </c>
      <c r="F323" s="46"/>
      <c r="G323" s="45"/>
      <c r="H323" s="12"/>
      <c r="I323" s="46">
        <f>SUM(U316:U322)</f>
        <v>110.57</v>
      </c>
      <c r="J323" s="12">
        <f>160</f>
        <v>160</v>
      </c>
      <c r="K323" s="46">
        <f>SUM(V316:V322)</f>
        <v>2634.35</v>
      </c>
    </row>
    <row r="324" spans="1:28" ht="14.25" x14ac:dyDescent="0.2">
      <c r="A324" s="50"/>
      <c r="B324" s="50"/>
      <c r="C324" s="50" t="s">
        <v>832</v>
      </c>
      <c r="D324" s="51" t="s">
        <v>833</v>
      </c>
      <c r="E324" s="52">
        <f>Source!AQ187</f>
        <v>154</v>
      </c>
      <c r="F324" s="53"/>
      <c r="G324" s="54" t="str">
        <f>Source!DI187</f>
        <v/>
      </c>
      <c r="H324" s="52">
        <f>Source!AV187</f>
        <v>1.0469999999999999</v>
      </c>
      <c r="I324" s="53">
        <f>Source!U187</f>
        <v>9.6742799999999995</v>
      </c>
      <c r="J324" s="52"/>
      <c r="K324" s="53"/>
      <c r="AB324" s="48">
        <f>I324</f>
        <v>9.6742799999999995</v>
      </c>
    </row>
    <row r="325" spans="1:28" ht="15" x14ac:dyDescent="0.25">
      <c r="A325" s="55"/>
      <c r="B325" s="55"/>
      <c r="C325" s="56" t="s">
        <v>834</v>
      </c>
      <c r="D325" s="55"/>
      <c r="E325" s="55"/>
      <c r="F325" s="55"/>
      <c r="G325" s="55"/>
      <c r="H325" s="57">
        <f>I318+I319+I321+I322+I323</f>
        <v>644.24</v>
      </c>
      <c r="I325" s="57"/>
      <c r="J325" s="57">
        <f>K318+K319+K321+K322+K323</f>
        <v>12177.290000000003</v>
      </c>
      <c r="K325" s="57"/>
      <c r="O325" s="48">
        <f>I318+I319+I321+I322+I323</f>
        <v>644.24</v>
      </c>
      <c r="P325" s="48">
        <f>K318+K319+K321+K322+K323</f>
        <v>12177.290000000003</v>
      </c>
      <c r="X325">
        <f>IF(Source!BI187&lt;=1,I318+I319+I321+I322+I323-0, 0)</f>
        <v>644.24</v>
      </c>
      <c r="Y325">
        <f>IF(Source!BI187=2,I318+I319+I321+I322+I323-0, 0)</f>
        <v>0</v>
      </c>
      <c r="Z325">
        <f>IF(Source!BI187=3,I318+I319+I321+I322+I323-0, 0)</f>
        <v>0</v>
      </c>
      <c r="AA325">
        <f>IF(Source!BI187=4,I318+I319+I321+I322+I323,0)</f>
        <v>0</v>
      </c>
    </row>
    <row r="327" spans="1:28" ht="57" x14ac:dyDescent="0.2">
      <c r="A327" s="43">
        <v>28</v>
      </c>
      <c r="B327" s="43" t="str">
        <f>Source!F195</f>
        <v>3.34-17-4</v>
      </c>
      <c r="C327" s="43" t="s">
        <v>297</v>
      </c>
      <c r="D327" s="44" t="str">
        <f>Source!H195</f>
        <v>1 канало-километр трубопровода</v>
      </c>
      <c r="E327" s="12">
        <f>Source!I195</f>
        <v>6.8199999999999997E-2</v>
      </c>
      <c r="F327" s="46"/>
      <c r="G327" s="45"/>
      <c r="H327" s="12"/>
      <c r="I327" s="46"/>
      <c r="J327" s="12"/>
      <c r="K327" s="46"/>
      <c r="Q327">
        <f>ROUND((Source!DN195/100)*ROUND((ROUND((Source!AF195*Source!AV195*Source!I195),2)),2), 2)</f>
        <v>125.74</v>
      </c>
      <c r="R327">
        <f>Source!X195</f>
        <v>2691.7</v>
      </c>
      <c r="S327">
        <f>ROUND((Source!DO195/100)*ROUND((ROUND((Source!AF195*Source!AV195*Source!I195),2)),2), 2)</f>
        <v>78.59</v>
      </c>
      <c r="T327">
        <f>Source!Y195</f>
        <v>1199.56</v>
      </c>
      <c r="U327">
        <f>ROUND((175/100)*ROUND((ROUND((Source!AE195*Source!AV195*Source!I195),2)),2), 2)</f>
        <v>0</v>
      </c>
      <c r="V327">
        <f>ROUND((160/100)*ROUND(ROUND((ROUND((Source!AE195*Source!AV195*Source!I195),2)*Source!BS195),2), 2), 2)</f>
        <v>0</v>
      </c>
    </row>
    <row r="328" spans="1:28" ht="14.25" x14ac:dyDescent="0.2">
      <c r="A328" s="43"/>
      <c r="B328" s="43"/>
      <c r="C328" s="43" t="s">
        <v>825</v>
      </c>
      <c r="D328" s="44"/>
      <c r="E328" s="12"/>
      <c r="F328" s="46">
        <f>Source!AO195</f>
        <v>1542.84</v>
      </c>
      <c r="G328" s="45" t="str">
        <f>Source!DG195</f>
        <v/>
      </c>
      <c r="H328" s="12">
        <f>Source!AV195</f>
        <v>1.0669999999999999</v>
      </c>
      <c r="I328" s="46">
        <f>ROUND((ROUND((Source!AF195*Source!AV195*Source!I195),2)),2)</f>
        <v>112.27</v>
      </c>
      <c r="J328" s="12">
        <f>IF(Source!BA195&lt;&gt; 0, Source!BA195, 1)</f>
        <v>26.06</v>
      </c>
      <c r="K328" s="46">
        <f>Source!S195</f>
        <v>2925.76</v>
      </c>
      <c r="W328">
        <f>I328</f>
        <v>112.27</v>
      </c>
    </row>
    <row r="329" spans="1:28" ht="14.25" x14ac:dyDescent="0.2">
      <c r="A329" s="43"/>
      <c r="B329" s="43"/>
      <c r="C329" s="43" t="s">
        <v>836</v>
      </c>
      <c r="D329" s="44"/>
      <c r="E329" s="12"/>
      <c r="F329" s="46">
        <f>Source!AL195</f>
        <v>19554.14</v>
      </c>
      <c r="G329" s="45" t="str">
        <f>Source!DD195</f>
        <v/>
      </c>
      <c r="H329" s="12">
        <f>Source!AW195</f>
        <v>1.081</v>
      </c>
      <c r="I329" s="46">
        <f>ROUND((ROUND((Source!AC195*Source!AW195*Source!I195),2)),2)</f>
        <v>1441.61</v>
      </c>
      <c r="J329" s="12">
        <f>IF(Source!BC195&lt;&gt; 0, Source!BC195, 1)</f>
        <v>4.75</v>
      </c>
      <c r="K329" s="46">
        <f>Source!P195</f>
        <v>6847.65</v>
      </c>
    </row>
    <row r="330" spans="1:28" ht="14.25" x14ac:dyDescent="0.2">
      <c r="A330" s="43"/>
      <c r="B330" s="43"/>
      <c r="C330" s="43" t="s">
        <v>828</v>
      </c>
      <c r="D330" s="44" t="s">
        <v>829</v>
      </c>
      <c r="E330" s="12">
        <f>Source!DN195</f>
        <v>112</v>
      </c>
      <c r="F330" s="46"/>
      <c r="G330" s="45"/>
      <c r="H330" s="12"/>
      <c r="I330" s="46">
        <f>SUM(Q327:Q329)</f>
        <v>125.74</v>
      </c>
      <c r="J330" s="12">
        <f>Source!BZ195</f>
        <v>92</v>
      </c>
      <c r="K330" s="46">
        <f>SUM(R327:R329)</f>
        <v>2691.7</v>
      </c>
    </row>
    <row r="331" spans="1:28" ht="14.25" x14ac:dyDescent="0.2">
      <c r="A331" s="43"/>
      <c r="B331" s="43"/>
      <c r="C331" s="43" t="s">
        <v>830</v>
      </c>
      <c r="D331" s="44" t="s">
        <v>829</v>
      </c>
      <c r="E331" s="12">
        <f>Source!DO195</f>
        <v>70</v>
      </c>
      <c r="F331" s="46"/>
      <c r="G331" s="45"/>
      <c r="H331" s="12"/>
      <c r="I331" s="46">
        <f>SUM(S327:S330)</f>
        <v>78.59</v>
      </c>
      <c r="J331" s="12">
        <f>Source!CA195</f>
        <v>41</v>
      </c>
      <c r="K331" s="46">
        <f>SUM(T327:T330)</f>
        <v>1199.56</v>
      </c>
    </row>
    <row r="332" spans="1:28" ht="14.25" x14ac:dyDescent="0.2">
      <c r="A332" s="50"/>
      <c r="B332" s="50"/>
      <c r="C332" s="50" t="s">
        <v>832</v>
      </c>
      <c r="D332" s="51" t="s">
        <v>833</v>
      </c>
      <c r="E332" s="52">
        <f>Source!AQ195</f>
        <v>138</v>
      </c>
      <c r="F332" s="53"/>
      <c r="G332" s="54" t="str">
        <f>Source!DI195</f>
        <v/>
      </c>
      <c r="H332" s="52">
        <f>Source!AV195</f>
        <v>1.0669999999999999</v>
      </c>
      <c r="I332" s="53">
        <f>Source!U195</f>
        <v>10.042177199999998</v>
      </c>
      <c r="J332" s="52"/>
      <c r="K332" s="53"/>
      <c r="AB332" s="48">
        <f>I332</f>
        <v>10.042177199999998</v>
      </c>
    </row>
    <row r="333" spans="1:28" ht="15" x14ac:dyDescent="0.25">
      <c r="A333" s="55"/>
      <c r="B333" s="55"/>
      <c r="C333" s="56" t="s">
        <v>834</v>
      </c>
      <c r="D333" s="55"/>
      <c r="E333" s="55"/>
      <c r="F333" s="55"/>
      <c r="G333" s="55"/>
      <c r="H333" s="57">
        <f>I328+I329+I330+I331</f>
        <v>1758.2099999999998</v>
      </c>
      <c r="I333" s="57"/>
      <c r="J333" s="57">
        <f>K328+K329+K330+K331</f>
        <v>13664.67</v>
      </c>
      <c r="K333" s="57"/>
      <c r="O333" s="48">
        <f>I328+I329+I330+I331</f>
        <v>1758.2099999999998</v>
      </c>
      <c r="P333" s="48">
        <f>K328+K329+K330+K331</f>
        <v>13664.67</v>
      </c>
      <c r="X333">
        <f>IF(Source!BI195&lt;=1,I328+I329+I330+I331-0, 0)</f>
        <v>1758.2099999999998</v>
      </c>
      <c r="Y333">
        <f>IF(Source!BI195=2,I328+I329+I330+I331-0, 0)</f>
        <v>0</v>
      </c>
      <c r="Z333">
        <f>IF(Source!BI195=3,I328+I329+I330+I331-0, 0)</f>
        <v>0</v>
      </c>
      <c r="AA333">
        <f>IF(Source!BI195=4,I328+I329+I330+I331,0)</f>
        <v>0</v>
      </c>
    </row>
    <row r="335" spans="1:28" ht="57" x14ac:dyDescent="0.2">
      <c r="A335" s="43">
        <v>29</v>
      </c>
      <c r="B335" s="43" t="str">
        <f>Source!F197</f>
        <v>3.34-17-4</v>
      </c>
      <c r="C335" s="43" t="s">
        <v>297</v>
      </c>
      <c r="D335" s="44" t="str">
        <f>Source!H197</f>
        <v>1 канало-километр трубопровода</v>
      </c>
      <c r="E335" s="12">
        <f>Source!I197</f>
        <v>1.72E-2</v>
      </c>
      <c r="F335" s="46"/>
      <c r="G335" s="45"/>
      <c r="H335" s="12"/>
      <c r="I335" s="46"/>
      <c r="J335" s="12"/>
      <c r="K335" s="46"/>
      <c r="Q335">
        <f>ROUND((Source!DN197/100)*ROUND((ROUND((Source!AF197*Source!AV197*Source!I197),2)),2), 2)</f>
        <v>31.71</v>
      </c>
      <c r="R335">
        <f>Source!X197</f>
        <v>678.74</v>
      </c>
      <c r="S335">
        <f>ROUND((Source!DO197/100)*ROUND((ROUND((Source!AF197*Source!AV197*Source!I197),2)),2), 2)</f>
        <v>19.82</v>
      </c>
      <c r="T335">
        <f>Source!Y197</f>
        <v>302.48</v>
      </c>
      <c r="U335">
        <f>ROUND((175/100)*ROUND((ROUND((Source!AE197*Source!AV197*Source!I197),2)),2), 2)</f>
        <v>0</v>
      </c>
      <c r="V335">
        <f>ROUND((160/100)*ROUND(ROUND((ROUND((Source!AE197*Source!AV197*Source!I197),2)*Source!BS197),2), 2), 2)</f>
        <v>0</v>
      </c>
    </row>
    <row r="336" spans="1:28" ht="14.25" x14ac:dyDescent="0.2">
      <c r="A336" s="43"/>
      <c r="B336" s="43"/>
      <c r="C336" s="43" t="s">
        <v>825</v>
      </c>
      <c r="D336" s="44"/>
      <c r="E336" s="12"/>
      <c r="F336" s="46">
        <f>Source!AO197</f>
        <v>1542.84</v>
      </c>
      <c r="G336" s="45" t="str">
        <f>Source!DG197</f>
        <v/>
      </c>
      <c r="H336" s="12">
        <f>Source!AV197</f>
        <v>1.0669999999999999</v>
      </c>
      <c r="I336" s="46">
        <f>ROUND((ROUND((Source!AF197*Source!AV197*Source!I197),2)),2)</f>
        <v>28.31</v>
      </c>
      <c r="J336" s="12">
        <f>IF(Source!BA197&lt;&gt; 0, Source!BA197, 1)</f>
        <v>26.06</v>
      </c>
      <c r="K336" s="46">
        <f>Source!S197</f>
        <v>737.76</v>
      </c>
      <c r="W336">
        <f>I336</f>
        <v>28.31</v>
      </c>
    </row>
    <row r="337" spans="1:28" ht="14.25" x14ac:dyDescent="0.2">
      <c r="A337" s="43"/>
      <c r="B337" s="43"/>
      <c r="C337" s="43" t="s">
        <v>836</v>
      </c>
      <c r="D337" s="44"/>
      <c r="E337" s="12"/>
      <c r="F337" s="46">
        <f>Source!AL197</f>
        <v>19554.14</v>
      </c>
      <c r="G337" s="45" t="str">
        <f>Source!DD197</f>
        <v/>
      </c>
      <c r="H337" s="12">
        <f>Source!AW197</f>
        <v>1.081</v>
      </c>
      <c r="I337" s="46">
        <f>ROUND((ROUND((Source!AC197*Source!AW197*Source!I197),2)),2)</f>
        <v>363.57</v>
      </c>
      <c r="J337" s="12">
        <f>IF(Source!BC197&lt;&gt; 0, Source!BC197, 1)</f>
        <v>4.75</v>
      </c>
      <c r="K337" s="46">
        <f>Source!P197</f>
        <v>1726.96</v>
      </c>
    </row>
    <row r="338" spans="1:28" ht="14.25" x14ac:dyDescent="0.2">
      <c r="A338" s="43"/>
      <c r="B338" s="43"/>
      <c r="C338" s="43" t="s">
        <v>828</v>
      </c>
      <c r="D338" s="44" t="s">
        <v>829</v>
      </c>
      <c r="E338" s="12">
        <f>Source!DN197</f>
        <v>112</v>
      </c>
      <c r="F338" s="46"/>
      <c r="G338" s="45"/>
      <c r="H338" s="12"/>
      <c r="I338" s="46">
        <f>SUM(Q335:Q337)</f>
        <v>31.71</v>
      </c>
      <c r="J338" s="12">
        <f>Source!BZ197</f>
        <v>92</v>
      </c>
      <c r="K338" s="46">
        <f>SUM(R335:R337)</f>
        <v>678.74</v>
      </c>
    </row>
    <row r="339" spans="1:28" ht="14.25" x14ac:dyDescent="0.2">
      <c r="A339" s="43"/>
      <c r="B339" s="43"/>
      <c r="C339" s="43" t="s">
        <v>830</v>
      </c>
      <c r="D339" s="44" t="s">
        <v>829</v>
      </c>
      <c r="E339" s="12">
        <f>Source!DO197</f>
        <v>70</v>
      </c>
      <c r="F339" s="46"/>
      <c r="G339" s="45"/>
      <c r="H339" s="12"/>
      <c r="I339" s="46">
        <f>SUM(S335:S338)</f>
        <v>19.82</v>
      </c>
      <c r="J339" s="12">
        <f>Source!CA197</f>
        <v>41</v>
      </c>
      <c r="K339" s="46">
        <f>SUM(T335:T338)</f>
        <v>302.48</v>
      </c>
    </row>
    <row r="340" spans="1:28" ht="14.25" x14ac:dyDescent="0.2">
      <c r="A340" s="50"/>
      <c r="B340" s="50"/>
      <c r="C340" s="50" t="s">
        <v>832</v>
      </c>
      <c r="D340" s="51" t="s">
        <v>833</v>
      </c>
      <c r="E340" s="52">
        <f>Source!AQ197</f>
        <v>138</v>
      </c>
      <c r="F340" s="53"/>
      <c r="G340" s="54" t="str">
        <f>Source!DI197</f>
        <v/>
      </c>
      <c r="H340" s="52">
        <f>Source!AV197</f>
        <v>1.0669999999999999</v>
      </c>
      <c r="I340" s="53">
        <f>Source!U197</f>
        <v>2.5326311999999995</v>
      </c>
      <c r="J340" s="52"/>
      <c r="K340" s="53"/>
      <c r="AB340" s="48">
        <f>I340</f>
        <v>2.5326311999999995</v>
      </c>
    </row>
    <row r="341" spans="1:28" ht="15" x14ac:dyDescent="0.25">
      <c r="A341" s="55"/>
      <c r="B341" s="55"/>
      <c r="C341" s="56" t="s">
        <v>834</v>
      </c>
      <c r="D341" s="55"/>
      <c r="E341" s="55"/>
      <c r="F341" s="55"/>
      <c r="G341" s="55"/>
      <c r="H341" s="57">
        <f>I336+I337+I338+I339</f>
        <v>443.40999999999997</v>
      </c>
      <c r="I341" s="57"/>
      <c r="J341" s="57">
        <f>K336+K337+K338+K339</f>
        <v>3445.94</v>
      </c>
      <c r="K341" s="57"/>
      <c r="O341" s="48">
        <f>I336+I337+I338+I339</f>
        <v>443.40999999999997</v>
      </c>
      <c r="P341" s="48">
        <f>K336+K337+K338+K339</f>
        <v>3445.94</v>
      </c>
      <c r="X341">
        <f>IF(Source!BI197&lt;=1,I336+I337+I338+I339-0, 0)</f>
        <v>443.40999999999997</v>
      </c>
      <c r="Y341">
        <f>IF(Source!BI197=2,I336+I337+I338+I339-0, 0)</f>
        <v>0</v>
      </c>
      <c r="Z341">
        <f>IF(Source!BI197=3,I336+I337+I338+I339-0, 0)</f>
        <v>0</v>
      </c>
      <c r="AA341">
        <f>IF(Source!BI197=4,I336+I337+I338+I339,0)</f>
        <v>0</v>
      </c>
    </row>
    <row r="343" spans="1:28" ht="57" x14ac:dyDescent="0.2">
      <c r="A343" s="50">
        <v>30</v>
      </c>
      <c r="B343" s="50" t="str">
        <f>Source!F199</f>
        <v>1.12-3-26</v>
      </c>
      <c r="C343" s="50" t="s">
        <v>305</v>
      </c>
      <c r="D343" s="51" t="str">
        <f>Source!H199</f>
        <v>м</v>
      </c>
      <c r="E343" s="52">
        <f>Source!I199</f>
        <v>17.2</v>
      </c>
      <c r="F343" s="53">
        <f>Source!AL199</f>
        <v>24.4</v>
      </c>
      <c r="G343" s="54" t="str">
        <f>Source!DD199</f>
        <v/>
      </c>
      <c r="H343" s="52">
        <f>Source!AW199</f>
        <v>1</v>
      </c>
      <c r="I343" s="53">
        <f>ROUND((ROUND((Source!AC199*Source!AW199*Source!I199),2)),2)</f>
        <v>419.68</v>
      </c>
      <c r="J343" s="52">
        <f>IF(Source!BC199&lt;&gt; 0, Source!BC199, 1)</f>
        <v>5.82</v>
      </c>
      <c r="K343" s="53">
        <f>Source!P199</f>
        <v>2442.54</v>
      </c>
      <c r="Q343">
        <f>ROUND((Source!DN199/100)*ROUND((ROUND((Source!AF199*Source!AV199*Source!I199),2)),2), 2)</f>
        <v>0</v>
      </c>
      <c r="R343">
        <f>Source!X199</f>
        <v>0</v>
      </c>
      <c r="S343">
        <f>ROUND((Source!DO199/100)*ROUND((ROUND((Source!AF199*Source!AV199*Source!I199),2)),2), 2)</f>
        <v>0</v>
      </c>
      <c r="T343">
        <f>Source!Y199</f>
        <v>0</v>
      </c>
      <c r="U343">
        <f>ROUND((175/100)*ROUND((ROUND((Source!AE199*Source!AV199*Source!I199),2)),2), 2)</f>
        <v>0</v>
      </c>
      <c r="V343">
        <f>ROUND((160/100)*ROUND(ROUND((ROUND((Source!AE199*Source!AV199*Source!I199),2)*Source!BS199),2), 2), 2)</f>
        <v>0</v>
      </c>
    </row>
    <row r="344" spans="1:28" ht="15" x14ac:dyDescent="0.25">
      <c r="A344" s="55"/>
      <c r="B344" s="55"/>
      <c r="C344" s="56" t="s">
        <v>834</v>
      </c>
      <c r="D344" s="55"/>
      <c r="E344" s="55"/>
      <c r="F344" s="55"/>
      <c r="G344" s="55"/>
      <c r="H344" s="57">
        <f>I343</f>
        <v>419.68</v>
      </c>
      <c r="I344" s="57"/>
      <c r="J344" s="57">
        <f>K343</f>
        <v>2442.54</v>
      </c>
      <c r="K344" s="57"/>
      <c r="O344" s="48">
        <f>I343</f>
        <v>419.68</v>
      </c>
      <c r="P344" s="48">
        <f>K343</f>
        <v>2442.54</v>
      </c>
      <c r="X344">
        <f>IF(Source!BI199&lt;=1,I343-0, 0)</f>
        <v>419.68</v>
      </c>
      <c r="Y344">
        <f>IF(Source!BI199=2,I343-0, 0)</f>
        <v>0</v>
      </c>
      <c r="Z344">
        <f>IF(Source!BI199=3,I343-0, 0)</f>
        <v>0</v>
      </c>
      <c r="AA344">
        <f>IF(Source!BI199=4,I343,0)</f>
        <v>0</v>
      </c>
    </row>
    <row r="346" spans="1:28" ht="57" x14ac:dyDescent="0.2">
      <c r="A346" s="50">
        <v>31</v>
      </c>
      <c r="B346" s="50" t="str">
        <f>Source!F201</f>
        <v>1.12-3-25</v>
      </c>
      <c r="C346" s="50" t="s">
        <v>309</v>
      </c>
      <c r="D346" s="51" t="str">
        <f>Source!H201</f>
        <v>м</v>
      </c>
      <c r="E346" s="52">
        <f>Source!I201</f>
        <v>-17.2</v>
      </c>
      <c r="F346" s="53">
        <f>Source!AL201</f>
        <v>15.01</v>
      </c>
      <c r="G346" s="54" t="str">
        <f>Source!DD201</f>
        <v/>
      </c>
      <c r="H346" s="52">
        <f>Source!AW201</f>
        <v>1</v>
      </c>
      <c r="I346" s="53">
        <f>ROUND((ROUND((Source!AC201*Source!AW201*Source!I201),2)),2)</f>
        <v>-258.17</v>
      </c>
      <c r="J346" s="52">
        <f>IF(Source!BC201&lt;&gt; 0, Source!BC201, 1)</f>
        <v>5.79</v>
      </c>
      <c r="K346" s="53">
        <f>Source!P201</f>
        <v>-1494.8</v>
      </c>
      <c r="Q346">
        <f>ROUND((Source!DN201/100)*ROUND((ROUND((Source!AF201*Source!AV201*Source!I201),2)),2), 2)</f>
        <v>0</v>
      </c>
      <c r="R346">
        <f>Source!X201</f>
        <v>0</v>
      </c>
      <c r="S346">
        <f>ROUND((Source!DO201/100)*ROUND((ROUND((Source!AF201*Source!AV201*Source!I201),2)),2), 2)</f>
        <v>0</v>
      </c>
      <c r="T346">
        <f>Source!Y201</f>
        <v>0</v>
      </c>
      <c r="U346">
        <f>ROUND((175/100)*ROUND((ROUND((Source!AE201*Source!AV201*Source!I201),2)),2), 2)</f>
        <v>0</v>
      </c>
      <c r="V346">
        <f>ROUND((160/100)*ROUND(ROUND((ROUND((Source!AE201*Source!AV201*Source!I201),2)*Source!BS201),2), 2), 2)</f>
        <v>0</v>
      </c>
    </row>
    <row r="347" spans="1:28" ht="15" x14ac:dyDescent="0.25">
      <c r="A347" s="55"/>
      <c r="B347" s="55"/>
      <c r="C347" s="56" t="s">
        <v>834</v>
      </c>
      <c r="D347" s="55"/>
      <c r="E347" s="55"/>
      <c r="F347" s="55"/>
      <c r="G347" s="55"/>
      <c r="H347" s="57">
        <f>I346</f>
        <v>-258.17</v>
      </c>
      <c r="I347" s="57"/>
      <c r="J347" s="57">
        <f>K346</f>
        <v>-1494.8</v>
      </c>
      <c r="K347" s="57"/>
      <c r="O347" s="48">
        <f>I346</f>
        <v>-258.17</v>
      </c>
      <c r="P347" s="48">
        <f>K346</f>
        <v>-1494.8</v>
      </c>
      <c r="X347">
        <f>IF(Source!BI201&lt;=1,I346-0, 0)</f>
        <v>-258.17</v>
      </c>
      <c r="Y347">
        <f>IF(Source!BI201=2,I346-0, 0)</f>
        <v>0</v>
      </c>
      <c r="Z347">
        <f>IF(Source!BI201=3,I346-0, 0)</f>
        <v>0</v>
      </c>
      <c r="AA347">
        <f>IF(Source!BI201=4,I346,0)</f>
        <v>0</v>
      </c>
    </row>
    <row r="349" spans="1:28" ht="42.75" x14ac:dyDescent="0.2">
      <c r="A349" s="43">
        <v>32</v>
      </c>
      <c r="B349" s="43" t="str">
        <f>Source!F203</f>
        <v>6.69-9-3</v>
      </c>
      <c r="C349" s="43" t="s">
        <v>313</v>
      </c>
      <c r="D349" s="44" t="str">
        <f>Source!H203</f>
        <v>100 отверстий</v>
      </c>
      <c r="E349" s="12">
        <f>Source!I203</f>
        <v>0.06</v>
      </c>
      <c r="F349" s="46"/>
      <c r="G349" s="45"/>
      <c r="H349" s="12"/>
      <c r="I349" s="46"/>
      <c r="J349" s="12"/>
      <c r="K349" s="46"/>
      <c r="Q349">
        <f>ROUND((Source!DN203/100)*ROUND((ROUND((Source!AF203*Source!AV203*Source!I203),2)),2), 2)</f>
        <v>85.42</v>
      </c>
      <c r="R349">
        <f>Source!X203</f>
        <v>1834.69</v>
      </c>
      <c r="S349">
        <f>ROUND((Source!DO203/100)*ROUND((ROUND((Source!AF203*Source!AV203*Source!I203),2)),2), 2)</f>
        <v>65.709999999999994</v>
      </c>
      <c r="T349">
        <f>Source!Y203</f>
        <v>1002.96</v>
      </c>
      <c r="U349">
        <f>ROUND((175/100)*ROUND((ROUND((Source!AE203*Source!AV203*Source!I203),2)),2), 2)</f>
        <v>0</v>
      </c>
      <c r="V349">
        <f>ROUND((160/100)*ROUND(ROUND((ROUND((Source!AE203*Source!AV203*Source!I203),2)*Source!BS203),2), 2), 2)</f>
        <v>0</v>
      </c>
    </row>
    <row r="350" spans="1:28" x14ac:dyDescent="0.2">
      <c r="C350" s="59" t="str">
        <f>"Объем: "&amp;Source!I203&amp;"=6/"&amp;"100"</f>
        <v>Объем: 0,06=6/100</v>
      </c>
    </row>
    <row r="351" spans="1:28" ht="14.25" x14ac:dyDescent="0.2">
      <c r="A351" s="43"/>
      <c r="B351" s="43"/>
      <c r="C351" s="43" t="s">
        <v>825</v>
      </c>
      <c r="D351" s="44"/>
      <c r="E351" s="12"/>
      <c r="F351" s="46">
        <f>Source!AO203</f>
        <v>1494.24</v>
      </c>
      <c r="G351" s="45" t="str">
        <f>Source!DG203</f>
        <v/>
      </c>
      <c r="H351" s="12">
        <f>Source!AV203</f>
        <v>1.0469999999999999</v>
      </c>
      <c r="I351" s="46">
        <f>ROUND((ROUND((Source!AF203*Source!AV203*Source!I203),2)),2)</f>
        <v>93.87</v>
      </c>
      <c r="J351" s="12">
        <f>IF(Source!BA203&lt;&gt; 0, Source!BA203, 1)</f>
        <v>26.06</v>
      </c>
      <c r="K351" s="46">
        <f>Source!S203</f>
        <v>2446.25</v>
      </c>
      <c r="W351">
        <f>I351</f>
        <v>93.87</v>
      </c>
    </row>
    <row r="352" spans="1:28" ht="14.25" x14ac:dyDescent="0.2">
      <c r="A352" s="43"/>
      <c r="B352" s="43"/>
      <c r="C352" s="43" t="s">
        <v>836</v>
      </c>
      <c r="D352" s="44"/>
      <c r="E352" s="12"/>
      <c r="F352" s="46">
        <f>Source!AL203</f>
        <v>862.81</v>
      </c>
      <c r="G352" s="45" t="str">
        <f>Source!DD203</f>
        <v/>
      </c>
      <c r="H352" s="12">
        <f>Source!AW203</f>
        <v>1.002</v>
      </c>
      <c r="I352" s="46">
        <f>ROUND((ROUND((Source!AC203*Source!AW203*Source!I203),2)),2)</f>
        <v>51.87</v>
      </c>
      <c r="J352" s="12">
        <f>IF(Source!BC203&lt;&gt; 0, Source!BC203, 1)</f>
        <v>6.22</v>
      </c>
      <c r="K352" s="46">
        <f>Source!P203</f>
        <v>322.63</v>
      </c>
    </row>
    <row r="353" spans="1:28" ht="57" x14ac:dyDescent="0.2">
      <c r="A353" s="43" t="s">
        <v>315</v>
      </c>
      <c r="B353" s="43" t="str">
        <f>Source!F205</f>
        <v>1.3-1-36</v>
      </c>
      <c r="C353" s="43" t="s">
        <v>317</v>
      </c>
      <c r="D353" s="44" t="str">
        <f>Source!H205</f>
        <v>м3</v>
      </c>
      <c r="E353" s="12">
        <f>Source!I205</f>
        <v>2.496E-2</v>
      </c>
      <c r="F353" s="46">
        <f>Source!AK205</f>
        <v>517.14</v>
      </c>
      <c r="G353" s="58" t="s">
        <v>3</v>
      </c>
      <c r="H353" s="12">
        <f>Source!AW205</f>
        <v>1.002</v>
      </c>
      <c r="I353" s="46">
        <f>ROUND((ROUND((Source!AC205*Source!AW205*Source!I205),2)),2)+(ROUND((ROUND(((Source!ET205)*Source!AV205*Source!I205),2)),2)+ROUND((ROUND(((Source!AE205-(Source!EU205))*Source!AV205*Source!I205),2)),2))+ROUND((ROUND((Source!AF205*Source!AV205*Source!I205),2)),2)</f>
        <v>12.93</v>
      </c>
      <c r="J353" s="12">
        <f>IF(Source!BC205&lt;&gt; 0, Source!BC205, 1)</f>
        <v>9.4600000000000009</v>
      </c>
      <c r="K353" s="46">
        <f>Source!O205</f>
        <v>122.32</v>
      </c>
      <c r="Q353">
        <f>ROUND((Source!DN205/100)*ROUND((ROUND((Source!AF205*Source!AV205*Source!I205),2)),2), 2)</f>
        <v>0</v>
      </c>
      <c r="R353">
        <f>Source!X205</f>
        <v>0</v>
      </c>
      <c r="S353">
        <f>ROUND((Source!DO205/100)*ROUND((ROUND((Source!AF205*Source!AV205*Source!I205),2)),2), 2)</f>
        <v>0</v>
      </c>
      <c r="T353">
        <f>Source!Y205</f>
        <v>0</v>
      </c>
      <c r="U353">
        <f>ROUND((175/100)*ROUND((ROUND((Source!AE205*Source!AV205*Source!I205),2)),2), 2)</f>
        <v>0</v>
      </c>
      <c r="V353">
        <f>ROUND((160/100)*ROUND(ROUND((ROUND((Source!AE205*Source!AV205*Source!I205),2)*Source!BS205),2), 2), 2)</f>
        <v>0</v>
      </c>
      <c r="X353">
        <f>IF(Source!BI205&lt;=1,I353, 0)</f>
        <v>12.93</v>
      </c>
      <c r="Y353">
        <f>IF(Source!BI205=2,I353, 0)</f>
        <v>0</v>
      </c>
      <c r="Z353">
        <f>IF(Source!BI205=3,I353, 0)</f>
        <v>0</v>
      </c>
      <c r="AA353">
        <f>IF(Source!BI205=4,I353, 0)</f>
        <v>0</v>
      </c>
    </row>
    <row r="354" spans="1:28" ht="14.25" x14ac:dyDescent="0.2">
      <c r="A354" s="43"/>
      <c r="B354" s="43"/>
      <c r="C354" s="43" t="s">
        <v>828</v>
      </c>
      <c r="D354" s="44" t="s">
        <v>829</v>
      </c>
      <c r="E354" s="12">
        <f>Source!DN203</f>
        <v>91</v>
      </c>
      <c r="F354" s="46"/>
      <c r="G354" s="45"/>
      <c r="H354" s="12"/>
      <c r="I354" s="46">
        <f>SUM(Q349:Q353)</f>
        <v>85.42</v>
      </c>
      <c r="J354" s="12">
        <f>Source!BZ203</f>
        <v>75</v>
      </c>
      <c r="K354" s="46">
        <f>SUM(R349:R353)</f>
        <v>1834.69</v>
      </c>
    </row>
    <row r="355" spans="1:28" ht="14.25" x14ac:dyDescent="0.2">
      <c r="A355" s="43"/>
      <c r="B355" s="43"/>
      <c r="C355" s="43" t="s">
        <v>830</v>
      </c>
      <c r="D355" s="44" t="s">
        <v>829</v>
      </c>
      <c r="E355" s="12">
        <f>Source!DO203</f>
        <v>70</v>
      </c>
      <c r="F355" s="46"/>
      <c r="G355" s="45"/>
      <c r="H355" s="12"/>
      <c r="I355" s="46">
        <f>SUM(S349:S354)</f>
        <v>65.709999999999994</v>
      </c>
      <c r="J355" s="12">
        <f>Source!CA203</f>
        <v>41</v>
      </c>
      <c r="K355" s="46">
        <f>SUM(T349:T354)</f>
        <v>1002.96</v>
      </c>
    </row>
    <row r="356" spans="1:28" ht="14.25" x14ac:dyDescent="0.2">
      <c r="A356" s="50"/>
      <c r="B356" s="50"/>
      <c r="C356" s="50" t="s">
        <v>832</v>
      </c>
      <c r="D356" s="51" t="s">
        <v>833</v>
      </c>
      <c r="E356" s="52">
        <f>Source!AQ203</f>
        <v>132</v>
      </c>
      <c r="F356" s="53"/>
      <c r="G356" s="54" t="str">
        <f>Source!DI203</f>
        <v/>
      </c>
      <c r="H356" s="52">
        <f>Source!AV203</f>
        <v>1.0469999999999999</v>
      </c>
      <c r="I356" s="53">
        <f>Source!U203</f>
        <v>8.2922399999999978</v>
      </c>
      <c r="J356" s="52"/>
      <c r="K356" s="53"/>
      <c r="AB356" s="48">
        <f>I356</f>
        <v>8.2922399999999978</v>
      </c>
    </row>
    <row r="357" spans="1:28" ht="15" x14ac:dyDescent="0.25">
      <c r="A357" s="55"/>
      <c r="B357" s="55"/>
      <c r="C357" s="56" t="s">
        <v>834</v>
      </c>
      <c r="D357" s="55"/>
      <c r="E357" s="55"/>
      <c r="F357" s="55"/>
      <c r="G357" s="55"/>
      <c r="H357" s="57">
        <f>I351+I352+I354+I355+SUM(I353:I353)</f>
        <v>309.8</v>
      </c>
      <c r="I357" s="57"/>
      <c r="J357" s="57">
        <f>K351+K352+K354+K355+SUM(K353:K353)</f>
        <v>5728.8499999999995</v>
      </c>
      <c r="K357" s="57"/>
      <c r="O357" s="48">
        <f>I351+I352+I354+I355+SUM(I353:I353)</f>
        <v>309.8</v>
      </c>
      <c r="P357" s="48">
        <f>K351+K352+K354+K355+SUM(K353:K353)</f>
        <v>5728.8499999999995</v>
      </c>
      <c r="X357">
        <f>IF(Source!BI203&lt;=1,I351+I352+I354+I355-0, 0)</f>
        <v>296.87</v>
      </c>
      <c r="Y357">
        <f>IF(Source!BI203=2,I351+I352+I354+I355-0, 0)</f>
        <v>0</v>
      </c>
      <c r="Z357">
        <f>IF(Source!BI203=3,I351+I352+I354+I355-0, 0)</f>
        <v>0</v>
      </c>
      <c r="AA357">
        <f>IF(Source!BI203=4,I351+I352+I354+I355,0)</f>
        <v>0</v>
      </c>
    </row>
    <row r="359" spans="1:28" ht="42.75" x14ac:dyDescent="0.2">
      <c r="A359" s="43">
        <v>33</v>
      </c>
      <c r="B359" s="43" t="str">
        <f>Source!F223</f>
        <v>3.12-14-1</v>
      </c>
      <c r="C359" s="43" t="s">
        <v>348</v>
      </c>
      <c r="D359" s="44" t="str">
        <f>Source!H223</f>
        <v>100 м2 покрытия</v>
      </c>
      <c r="E359" s="12">
        <f>Source!I223</f>
        <v>7.3400000000000007E-2</v>
      </c>
      <c r="F359" s="46"/>
      <c r="G359" s="45"/>
      <c r="H359" s="12"/>
      <c r="I359" s="46"/>
      <c r="J359" s="12"/>
      <c r="K359" s="46"/>
      <c r="Q359">
        <f>ROUND((Source!DN223/100)*ROUND((ROUND((Source!AF223*Source!AV223*Source!I223),2)),2), 2)</f>
        <v>104.04</v>
      </c>
      <c r="R359">
        <f>Source!X223</f>
        <v>2010.87</v>
      </c>
      <c r="S359">
        <f>ROUND((Source!DO223/100)*ROUND((ROUND((Source!AF223*Source!AV223*Source!I223),2)),2), 2)</f>
        <v>72.83</v>
      </c>
      <c r="T359">
        <f>Source!Y223</f>
        <v>926.35</v>
      </c>
      <c r="U359">
        <f>ROUND((175/100)*ROUND((ROUND((Source!AE223*Source!AV223*Source!I223),2)),2), 2)</f>
        <v>0.12</v>
      </c>
      <c r="V359">
        <f>ROUND((160/100)*ROUND(ROUND((ROUND((Source!AE223*Source!AV223*Source!I223),2)*Source!BS223),2), 2), 2)</f>
        <v>2.91</v>
      </c>
    </row>
    <row r="360" spans="1:28" ht="14.25" x14ac:dyDescent="0.2">
      <c r="A360" s="43"/>
      <c r="B360" s="43"/>
      <c r="C360" s="43" t="s">
        <v>825</v>
      </c>
      <c r="D360" s="44"/>
      <c r="E360" s="12"/>
      <c r="F360" s="46">
        <f>Source!AO223</f>
        <v>1086.7</v>
      </c>
      <c r="G360" s="45" t="str">
        <f>Source!DG223</f>
        <v/>
      </c>
      <c r="H360" s="12">
        <f>Source!AV223</f>
        <v>1.087</v>
      </c>
      <c r="I360" s="46">
        <f>ROUND((ROUND((Source!AF223*Source!AV223*Source!I223),2)),2)</f>
        <v>86.7</v>
      </c>
      <c r="J360" s="12">
        <f>IF(Source!BA223&lt;&gt; 0, Source!BA223, 1)</f>
        <v>26.06</v>
      </c>
      <c r="K360" s="46">
        <f>Source!S223</f>
        <v>2259.4</v>
      </c>
      <c r="W360">
        <f>I360</f>
        <v>86.7</v>
      </c>
    </row>
    <row r="361" spans="1:28" ht="14.25" x14ac:dyDescent="0.2">
      <c r="A361" s="43"/>
      <c r="B361" s="43"/>
      <c r="C361" s="43" t="s">
        <v>826</v>
      </c>
      <c r="D361" s="44"/>
      <c r="E361" s="12"/>
      <c r="F361" s="46">
        <f>Source!AM223</f>
        <v>3.72</v>
      </c>
      <c r="G361" s="45" t="str">
        <f>Source!DE223</f>
        <v/>
      </c>
      <c r="H361" s="12">
        <f>Source!AV223</f>
        <v>1.087</v>
      </c>
      <c r="I361" s="46">
        <f>(ROUND((ROUND(((Source!ET223)*Source!AV223*Source!I223),2)),2)+ROUND((ROUND(((Source!AE223-(Source!EU223))*Source!AV223*Source!I223),2)),2))</f>
        <v>0.3</v>
      </c>
      <c r="J361" s="12">
        <f>IF(Source!BB223&lt;&gt; 0, Source!BB223, 1)</f>
        <v>11.22</v>
      </c>
      <c r="K361" s="46">
        <f>Source!Q223</f>
        <v>3.37</v>
      </c>
    </row>
    <row r="362" spans="1:28" ht="14.25" x14ac:dyDescent="0.2">
      <c r="A362" s="43"/>
      <c r="B362" s="43"/>
      <c r="C362" s="43" t="s">
        <v>827</v>
      </c>
      <c r="D362" s="44"/>
      <c r="E362" s="12"/>
      <c r="F362" s="46">
        <f>Source!AN223</f>
        <v>0.88</v>
      </c>
      <c r="G362" s="45" t="str">
        <f>Source!DF223</f>
        <v/>
      </c>
      <c r="H362" s="12">
        <f>Source!AV223</f>
        <v>1.087</v>
      </c>
      <c r="I362" s="47">
        <f>ROUND((ROUND((Source!AE223*Source!AV223*Source!I223),2)),2)</f>
        <v>7.0000000000000007E-2</v>
      </c>
      <c r="J362" s="12">
        <f>IF(Source!BS223&lt;&gt; 0, Source!BS223, 1)</f>
        <v>26.06</v>
      </c>
      <c r="K362" s="47">
        <f>Source!R223</f>
        <v>1.82</v>
      </c>
      <c r="W362">
        <f>I362</f>
        <v>7.0000000000000007E-2</v>
      </c>
    </row>
    <row r="363" spans="1:28" ht="14.25" x14ac:dyDescent="0.2">
      <c r="A363" s="43"/>
      <c r="B363" s="43"/>
      <c r="C363" s="43" t="s">
        <v>836</v>
      </c>
      <c r="D363" s="44"/>
      <c r="E363" s="12"/>
      <c r="F363" s="46">
        <f>Source!AL223</f>
        <v>40.18</v>
      </c>
      <c r="G363" s="45" t="str">
        <f>Source!DD223</f>
        <v/>
      </c>
      <c r="H363" s="12">
        <f>Source!AW223</f>
        <v>1.0009999999999999</v>
      </c>
      <c r="I363" s="46">
        <f>ROUND((ROUND((Source!AC223*Source!AW223*Source!I223),2)),2)</f>
        <v>2.95</v>
      </c>
      <c r="J363" s="12">
        <f>IF(Source!BC223&lt;&gt; 0, Source!BC223, 1)</f>
        <v>6.98</v>
      </c>
      <c r="K363" s="46">
        <f>Source!P223</f>
        <v>20.59</v>
      </c>
    </row>
    <row r="364" spans="1:28" ht="14.25" x14ac:dyDescent="0.2">
      <c r="A364" s="43"/>
      <c r="B364" s="43"/>
      <c r="C364" s="43" t="s">
        <v>828</v>
      </c>
      <c r="D364" s="44" t="s">
        <v>829</v>
      </c>
      <c r="E364" s="12">
        <f>Source!DN223</f>
        <v>120</v>
      </c>
      <c r="F364" s="46"/>
      <c r="G364" s="45"/>
      <c r="H364" s="12"/>
      <c r="I364" s="46">
        <f>SUM(Q359:Q363)</f>
        <v>104.04</v>
      </c>
      <c r="J364" s="12">
        <f>Source!BZ223</f>
        <v>89</v>
      </c>
      <c r="K364" s="46">
        <f>SUM(R359:R363)</f>
        <v>2010.87</v>
      </c>
    </row>
    <row r="365" spans="1:28" ht="14.25" x14ac:dyDescent="0.2">
      <c r="A365" s="43"/>
      <c r="B365" s="43"/>
      <c r="C365" s="43" t="s">
        <v>830</v>
      </c>
      <c r="D365" s="44" t="s">
        <v>829</v>
      </c>
      <c r="E365" s="12">
        <f>Source!DO223</f>
        <v>84</v>
      </c>
      <c r="F365" s="46"/>
      <c r="G365" s="45"/>
      <c r="H365" s="12"/>
      <c r="I365" s="46">
        <f>SUM(S359:S364)</f>
        <v>72.83</v>
      </c>
      <c r="J365" s="12">
        <f>Source!CA223</f>
        <v>41</v>
      </c>
      <c r="K365" s="46">
        <f>SUM(T359:T364)</f>
        <v>926.35</v>
      </c>
    </row>
    <row r="366" spans="1:28" ht="14.25" x14ac:dyDescent="0.2">
      <c r="A366" s="43"/>
      <c r="B366" s="43"/>
      <c r="C366" s="43" t="s">
        <v>831</v>
      </c>
      <c r="D366" s="44" t="s">
        <v>829</v>
      </c>
      <c r="E366" s="12">
        <f>175</f>
        <v>175</v>
      </c>
      <c r="F366" s="46"/>
      <c r="G366" s="45"/>
      <c r="H366" s="12"/>
      <c r="I366" s="46">
        <f>SUM(U359:U365)</f>
        <v>0.12</v>
      </c>
      <c r="J366" s="12">
        <f>160</f>
        <v>160</v>
      </c>
      <c r="K366" s="46">
        <f>SUM(V359:V365)</f>
        <v>2.91</v>
      </c>
    </row>
    <row r="367" spans="1:28" ht="14.25" x14ac:dyDescent="0.2">
      <c r="A367" s="50"/>
      <c r="B367" s="50"/>
      <c r="C367" s="50" t="s">
        <v>832</v>
      </c>
      <c r="D367" s="51" t="s">
        <v>833</v>
      </c>
      <c r="E367" s="52">
        <f>Source!AQ223</f>
        <v>97.2</v>
      </c>
      <c r="F367" s="53"/>
      <c r="G367" s="54" t="str">
        <f>Source!DI223</f>
        <v/>
      </c>
      <c r="H367" s="52">
        <f>Source!AV223</f>
        <v>1.087</v>
      </c>
      <c r="I367" s="53">
        <f>Source!U223</f>
        <v>7.7551797600000008</v>
      </c>
      <c r="J367" s="52"/>
      <c r="K367" s="53"/>
      <c r="AB367" s="48">
        <f>I367</f>
        <v>7.7551797600000008</v>
      </c>
    </row>
    <row r="368" spans="1:28" ht="15" x14ac:dyDescent="0.25">
      <c r="A368" s="55"/>
      <c r="B368" s="55"/>
      <c r="C368" s="56" t="s">
        <v>834</v>
      </c>
      <c r="D368" s="55"/>
      <c r="E368" s="55"/>
      <c r="F368" s="55"/>
      <c r="G368" s="55"/>
      <c r="H368" s="57">
        <f>I360+I361+I363+I364+I365+I366</f>
        <v>266.94</v>
      </c>
      <c r="I368" s="57"/>
      <c r="J368" s="57">
        <f>K360+K361+K363+K364+K365+K366</f>
        <v>5223.49</v>
      </c>
      <c r="K368" s="57"/>
      <c r="O368" s="48">
        <f>I360+I361+I363+I364+I365+I366</f>
        <v>266.94</v>
      </c>
      <c r="P368" s="48">
        <f>K360+K361+K363+K364+K365+K366</f>
        <v>5223.49</v>
      </c>
      <c r="X368">
        <f>IF(Source!BI223&lt;=1,I360+I361+I363+I364+I365+I366-0, 0)</f>
        <v>266.94</v>
      </c>
      <c r="Y368">
        <f>IF(Source!BI223=2,I360+I361+I363+I364+I365+I366-0, 0)</f>
        <v>0</v>
      </c>
      <c r="Z368">
        <f>IF(Source!BI223=3,I360+I361+I363+I364+I365+I366-0, 0)</f>
        <v>0</v>
      </c>
      <c r="AA368">
        <f>IF(Source!BI223=4,I360+I361+I363+I364+I365+I366,0)</f>
        <v>0</v>
      </c>
    </row>
    <row r="370" spans="1:28" ht="14.25" x14ac:dyDescent="0.2">
      <c r="A370" s="43">
        <v>34</v>
      </c>
      <c r="B370" s="43" t="str">
        <f>Source!F225</f>
        <v>3.9-57-3</v>
      </c>
      <c r="C370" s="43" t="s">
        <v>355</v>
      </c>
      <c r="D370" s="44" t="str">
        <f>Source!H225</f>
        <v>100 м</v>
      </c>
      <c r="E370" s="12">
        <f>Source!I225</f>
        <v>5.2999999999999999E-2</v>
      </c>
      <c r="F370" s="46"/>
      <c r="G370" s="45"/>
      <c r="H370" s="12"/>
      <c r="I370" s="46"/>
      <c r="J370" s="12"/>
      <c r="K370" s="46"/>
      <c r="Q370">
        <f>ROUND((Source!DN225/100)*ROUND((ROUND((Source!AF225*Source!AV225*Source!I225),2)),2), 2)</f>
        <v>19.739999999999998</v>
      </c>
      <c r="R370">
        <f>Source!X225</f>
        <v>425.74</v>
      </c>
      <c r="S370">
        <f>ROUND((Source!DO225/100)*ROUND((ROUND((Source!AF225*Source!AV225*Source!I225),2)),2), 2)</f>
        <v>23.82</v>
      </c>
      <c r="T370">
        <f>Source!Y225</f>
        <v>301.56</v>
      </c>
      <c r="U370">
        <f>ROUND((175/100)*ROUND((ROUND((Source!AE225*Source!AV225*Source!I225),2)),2), 2)</f>
        <v>0.04</v>
      </c>
      <c r="V370">
        <f>ROUND((160/100)*ROUND(ROUND((ROUND((Source!AE225*Source!AV225*Source!I225),2)*Source!BS225),2), 2), 2)</f>
        <v>0.83</v>
      </c>
    </row>
    <row r="371" spans="1:28" ht="14.25" x14ac:dyDescent="0.2">
      <c r="A371" s="43"/>
      <c r="B371" s="43"/>
      <c r="C371" s="43" t="s">
        <v>825</v>
      </c>
      <c r="D371" s="44"/>
      <c r="E371" s="12"/>
      <c r="F371" s="46">
        <f>Source!AO225</f>
        <v>393.89</v>
      </c>
      <c r="G371" s="45" t="str">
        <f>Source!DG225</f>
        <v/>
      </c>
      <c r="H371" s="12">
        <f>Source!AV225</f>
        <v>1.087</v>
      </c>
      <c r="I371" s="46">
        <f>ROUND((ROUND((Source!AF225*Source!AV225*Source!I225),2)),2)</f>
        <v>22.69</v>
      </c>
      <c r="J371" s="12">
        <f>IF(Source!BA225&lt;&gt; 0, Source!BA225, 1)</f>
        <v>26.06</v>
      </c>
      <c r="K371" s="46">
        <f>Source!S225</f>
        <v>591.29999999999995</v>
      </c>
      <c r="W371">
        <f>I371</f>
        <v>22.69</v>
      </c>
    </row>
    <row r="372" spans="1:28" ht="14.25" x14ac:dyDescent="0.2">
      <c r="A372" s="43"/>
      <c r="B372" s="43"/>
      <c r="C372" s="43" t="s">
        <v>826</v>
      </c>
      <c r="D372" s="44"/>
      <c r="E372" s="12"/>
      <c r="F372" s="46">
        <f>Source!AM225</f>
        <v>1.41</v>
      </c>
      <c r="G372" s="45" t="str">
        <f>Source!DE225</f>
        <v/>
      </c>
      <c r="H372" s="12">
        <f>Source!AV225</f>
        <v>1.087</v>
      </c>
      <c r="I372" s="46">
        <f>(ROUND((ROUND(((Source!ET225)*Source!AV225*Source!I225),2)),2)+ROUND((ROUND(((Source!AE225-(Source!EU225))*Source!AV225*Source!I225),2)),2))</f>
        <v>0.08</v>
      </c>
      <c r="J372" s="12">
        <f>IF(Source!BB225&lt;&gt; 0, Source!BB225, 1)</f>
        <v>10.48</v>
      </c>
      <c r="K372" s="46">
        <f>Source!Q225</f>
        <v>0.84</v>
      </c>
    </row>
    <row r="373" spans="1:28" ht="14.25" x14ac:dyDescent="0.2">
      <c r="A373" s="43"/>
      <c r="B373" s="43"/>
      <c r="C373" s="43" t="s">
        <v>827</v>
      </c>
      <c r="D373" s="44"/>
      <c r="E373" s="12"/>
      <c r="F373" s="46">
        <f>Source!AN225</f>
        <v>0.28000000000000003</v>
      </c>
      <c r="G373" s="45" t="str">
        <f>Source!DF225</f>
        <v/>
      </c>
      <c r="H373" s="12">
        <f>Source!AV225</f>
        <v>1.087</v>
      </c>
      <c r="I373" s="47">
        <f>ROUND((ROUND((Source!AE225*Source!AV225*Source!I225),2)),2)</f>
        <v>0.02</v>
      </c>
      <c r="J373" s="12">
        <f>IF(Source!BS225&lt;&gt; 0, Source!BS225, 1)</f>
        <v>26.06</v>
      </c>
      <c r="K373" s="47">
        <f>Source!R225</f>
        <v>0.52</v>
      </c>
      <c r="W373">
        <f>I373</f>
        <v>0.02</v>
      </c>
    </row>
    <row r="374" spans="1:28" ht="14.25" x14ac:dyDescent="0.2">
      <c r="A374" s="43"/>
      <c r="B374" s="43"/>
      <c r="C374" s="43" t="s">
        <v>836</v>
      </c>
      <c r="D374" s="44"/>
      <c r="E374" s="12"/>
      <c r="F374" s="46">
        <f>Source!AL225</f>
        <v>133</v>
      </c>
      <c r="G374" s="45" t="str">
        <f>Source!DD225</f>
        <v/>
      </c>
      <c r="H374" s="12">
        <f>Source!AW225</f>
        <v>1</v>
      </c>
      <c r="I374" s="46">
        <f>ROUND((ROUND((Source!AC225*Source!AW225*Source!I225),2)),2)</f>
        <v>7.05</v>
      </c>
      <c r="J374" s="12">
        <f>IF(Source!BC225&lt;&gt; 0, Source!BC225, 1)</f>
        <v>6.98</v>
      </c>
      <c r="K374" s="46">
        <f>Source!P225</f>
        <v>49.21</v>
      </c>
    </row>
    <row r="375" spans="1:28" ht="14.25" x14ac:dyDescent="0.2">
      <c r="A375" s="43"/>
      <c r="B375" s="43"/>
      <c r="C375" s="43" t="s">
        <v>828</v>
      </c>
      <c r="D375" s="44" t="s">
        <v>829</v>
      </c>
      <c r="E375" s="12">
        <f>Source!DN225</f>
        <v>87</v>
      </c>
      <c r="F375" s="46"/>
      <c r="G375" s="45"/>
      <c r="H375" s="12"/>
      <c r="I375" s="46">
        <f>SUM(Q370:Q374)</f>
        <v>19.739999999999998</v>
      </c>
      <c r="J375" s="12">
        <f>Source!BZ225</f>
        <v>72</v>
      </c>
      <c r="K375" s="46">
        <f>SUM(R370:R374)</f>
        <v>425.74</v>
      </c>
    </row>
    <row r="376" spans="1:28" ht="14.25" x14ac:dyDescent="0.2">
      <c r="A376" s="43"/>
      <c r="B376" s="43"/>
      <c r="C376" s="43" t="s">
        <v>830</v>
      </c>
      <c r="D376" s="44" t="s">
        <v>829</v>
      </c>
      <c r="E376" s="12">
        <f>Source!DO225</f>
        <v>105</v>
      </c>
      <c r="F376" s="46"/>
      <c r="G376" s="45"/>
      <c r="H376" s="12"/>
      <c r="I376" s="46">
        <f>SUM(S370:S375)</f>
        <v>23.82</v>
      </c>
      <c r="J376" s="12">
        <f>Source!CA225</f>
        <v>51</v>
      </c>
      <c r="K376" s="46">
        <f>SUM(T370:T375)</f>
        <v>301.56</v>
      </c>
    </row>
    <row r="377" spans="1:28" ht="14.25" x14ac:dyDescent="0.2">
      <c r="A377" s="43"/>
      <c r="B377" s="43"/>
      <c r="C377" s="43" t="s">
        <v>831</v>
      </c>
      <c r="D377" s="44" t="s">
        <v>829</v>
      </c>
      <c r="E377" s="12">
        <f>175</f>
        <v>175</v>
      </c>
      <c r="F377" s="46"/>
      <c r="G377" s="45"/>
      <c r="H377" s="12"/>
      <c r="I377" s="46">
        <f>SUM(U370:U376)</f>
        <v>0.04</v>
      </c>
      <c r="J377" s="12">
        <f>160</f>
        <v>160</v>
      </c>
      <c r="K377" s="46">
        <f>SUM(V370:V376)</f>
        <v>0.83</v>
      </c>
    </row>
    <row r="378" spans="1:28" ht="14.25" x14ac:dyDescent="0.2">
      <c r="A378" s="50"/>
      <c r="B378" s="50"/>
      <c r="C378" s="50" t="s">
        <v>832</v>
      </c>
      <c r="D378" s="51" t="s">
        <v>833</v>
      </c>
      <c r="E378" s="52">
        <f>Source!AQ225</f>
        <v>33.1</v>
      </c>
      <c r="F378" s="53"/>
      <c r="G378" s="54" t="str">
        <f>Source!DI225</f>
        <v/>
      </c>
      <c r="H378" s="52">
        <f>Source!AV225</f>
        <v>1.087</v>
      </c>
      <c r="I378" s="53">
        <f>Source!U225</f>
        <v>1.9069240999999999</v>
      </c>
      <c r="J378" s="52"/>
      <c r="K378" s="53"/>
      <c r="AB378" s="48">
        <f>I378</f>
        <v>1.9069240999999999</v>
      </c>
    </row>
    <row r="379" spans="1:28" ht="15" x14ac:dyDescent="0.25">
      <c r="A379" s="55"/>
      <c r="B379" s="55"/>
      <c r="C379" s="56" t="s">
        <v>834</v>
      </c>
      <c r="D379" s="55"/>
      <c r="E379" s="55"/>
      <c r="F379" s="55"/>
      <c r="G379" s="55"/>
      <c r="H379" s="57">
        <f>I371+I372+I374+I375+I376+I377</f>
        <v>73.42</v>
      </c>
      <c r="I379" s="57"/>
      <c r="J379" s="57">
        <f>K371+K372+K374+K375+K376+K377</f>
        <v>1369.48</v>
      </c>
      <c r="K379" s="57"/>
      <c r="O379" s="48">
        <f>I371+I372+I374+I375+I376+I377</f>
        <v>73.42</v>
      </c>
      <c r="P379" s="48">
        <f>K371+K372+K374+K375+K376+K377</f>
        <v>1369.48</v>
      </c>
      <c r="X379">
        <f>IF(Source!BI225&lt;=1,I371+I372+I374+I375+I376+I377-0, 0)</f>
        <v>73.42</v>
      </c>
      <c r="Y379">
        <f>IF(Source!BI225=2,I371+I372+I374+I375+I376+I377-0, 0)</f>
        <v>0</v>
      </c>
      <c r="Z379">
        <f>IF(Source!BI225=3,I371+I372+I374+I375+I376+I377-0, 0)</f>
        <v>0</v>
      </c>
      <c r="AA379">
        <f>IF(Source!BI225=4,I371+I372+I374+I375+I376+I377,0)</f>
        <v>0</v>
      </c>
    </row>
    <row r="382" spans="1:28" ht="15" x14ac:dyDescent="0.25">
      <c r="A382" s="61" t="str">
        <f>CONCATENATE("Итого по подразделу: ",IF(Source!G231&lt;&gt;"Новый подраздел", Source!G231, ""))</f>
        <v>Итого по подразделу: Строительные работы</v>
      </c>
      <c r="B382" s="61"/>
      <c r="C382" s="61"/>
      <c r="D382" s="61"/>
      <c r="E382" s="61"/>
      <c r="F382" s="61"/>
      <c r="G382" s="61"/>
      <c r="H382" s="49">
        <f>SUM(O273:O381)</f>
        <v>4989.21</v>
      </c>
      <c r="I382" s="60"/>
      <c r="J382" s="49">
        <f>SUM(P273:P381)</f>
        <v>67139.66</v>
      </c>
      <c r="K382" s="60"/>
    </row>
    <row r="383" spans="1:28" hidden="1" x14ac:dyDescent="0.2">
      <c r="A383" t="s">
        <v>837</v>
      </c>
      <c r="H383">
        <f>SUM(AC273:AC382)</f>
        <v>0</v>
      </c>
      <c r="J383">
        <f>SUM(AD273:AD382)</f>
        <v>0</v>
      </c>
    </row>
    <row r="384" spans="1:28" hidden="1" x14ac:dyDescent="0.2">
      <c r="A384" t="s">
        <v>838</v>
      </c>
      <c r="H384">
        <f>SUM(AE273:AE383)</f>
        <v>0</v>
      </c>
      <c r="J384">
        <f>SUM(AF273:AF383)</f>
        <v>0</v>
      </c>
    </row>
    <row r="386" spans="1:28" ht="16.5" x14ac:dyDescent="0.25">
      <c r="A386" s="42" t="str">
        <f>CONCATENATE("Подраздел: ",IF(Source!G261&lt;&gt;"Новый подраздел", Source!G261, ""))</f>
        <v>Подраздел: Благоустройство</v>
      </c>
      <c r="B386" s="42"/>
      <c r="C386" s="42"/>
      <c r="D386" s="42"/>
      <c r="E386" s="42"/>
      <c r="F386" s="42"/>
      <c r="G386" s="42"/>
      <c r="H386" s="42"/>
      <c r="I386" s="42"/>
      <c r="J386" s="42"/>
      <c r="K386" s="42"/>
    </row>
    <row r="387" spans="1:28" ht="99.75" x14ac:dyDescent="0.2">
      <c r="A387" s="43">
        <v>35</v>
      </c>
      <c r="B387" s="43" t="str">
        <f>Source!F266</f>
        <v>3.27-12-1</v>
      </c>
      <c r="C387" s="43" t="s">
        <v>371</v>
      </c>
      <c r="D387" s="44" t="str">
        <f>Source!H266</f>
        <v>100 м3 материала основания (в плотном теле)</v>
      </c>
      <c r="E387" s="12">
        <f>Source!I266</f>
        <v>5.96E-2</v>
      </c>
      <c r="F387" s="46"/>
      <c r="G387" s="45"/>
      <c r="H387" s="12"/>
      <c r="I387" s="46"/>
      <c r="J387" s="12"/>
      <c r="K387" s="46"/>
      <c r="Q387">
        <f>ROUND((Source!DN266/100)*ROUND((ROUND((Source!AF266*Source!AV266*Source!I266),2)),2), 2)</f>
        <v>15.21</v>
      </c>
      <c r="R387">
        <f>Source!X266</f>
        <v>330</v>
      </c>
      <c r="S387">
        <f>ROUND((Source!DO266/100)*ROUND((ROUND((Source!AF266*Source!AV266*Source!I266),2)),2), 2)</f>
        <v>10.11</v>
      </c>
      <c r="T387">
        <f>Source!Y266</f>
        <v>135.44999999999999</v>
      </c>
      <c r="U387">
        <f>ROUND((175/100)*ROUND((ROUND((Source!AE266*Source!AV266*Source!I266),2)),2), 2)</f>
        <v>13</v>
      </c>
      <c r="V387">
        <f>ROUND((160/100)*ROUND(ROUND((ROUND((Source!AE266*Source!AV266*Source!I266),2)*Source!BS266),2), 2), 2)</f>
        <v>309.81</v>
      </c>
    </row>
    <row r="388" spans="1:28" ht="14.25" x14ac:dyDescent="0.2">
      <c r="A388" s="43"/>
      <c r="B388" s="43"/>
      <c r="C388" s="43" t="s">
        <v>825</v>
      </c>
      <c r="D388" s="44"/>
      <c r="E388" s="12"/>
      <c r="F388" s="46">
        <f>Source!AO266</f>
        <v>151.49</v>
      </c>
      <c r="G388" s="45" t="str">
        <f>Source!DG266</f>
        <v/>
      </c>
      <c r="H388" s="12">
        <f>Source!AV266</f>
        <v>1.0469999999999999</v>
      </c>
      <c r="I388" s="46">
        <f>ROUND((ROUND((Source!AF266*Source!AV266*Source!I266),2)),2)</f>
        <v>9.4499999999999993</v>
      </c>
      <c r="J388" s="12">
        <f>IF(Source!BA266&lt;&gt; 0, Source!BA266, 1)</f>
        <v>26.06</v>
      </c>
      <c r="K388" s="46">
        <f>Source!S266</f>
        <v>246.27</v>
      </c>
      <c r="W388">
        <f>I388</f>
        <v>9.4499999999999993</v>
      </c>
    </row>
    <row r="389" spans="1:28" ht="14.25" x14ac:dyDescent="0.2">
      <c r="A389" s="43"/>
      <c r="B389" s="43"/>
      <c r="C389" s="43" t="s">
        <v>826</v>
      </c>
      <c r="D389" s="44"/>
      <c r="E389" s="12"/>
      <c r="F389" s="46">
        <f>Source!AM266</f>
        <v>676.47</v>
      </c>
      <c r="G389" s="45" t="str">
        <f>Source!DE266</f>
        <v/>
      </c>
      <c r="H389" s="12">
        <f>Source!AV266</f>
        <v>1.0469999999999999</v>
      </c>
      <c r="I389" s="46">
        <f>(ROUND((ROUND(((Source!ET266)*Source!AV266*Source!I266),2)),2)+ROUND((ROUND(((Source!AE266-(Source!EU266))*Source!AV266*Source!I266),2)),2))</f>
        <v>42.21</v>
      </c>
      <c r="J389" s="12">
        <f>IF(Source!BB266&lt;&gt; 0, Source!BB266, 1)</f>
        <v>9.4700000000000006</v>
      </c>
      <c r="K389" s="46">
        <f>Source!Q266</f>
        <v>399.73</v>
      </c>
    </row>
    <row r="390" spans="1:28" ht="14.25" x14ac:dyDescent="0.2">
      <c r="A390" s="43"/>
      <c r="B390" s="43"/>
      <c r="C390" s="43" t="s">
        <v>827</v>
      </c>
      <c r="D390" s="44"/>
      <c r="E390" s="12"/>
      <c r="F390" s="46">
        <f>Source!AN266</f>
        <v>119.05</v>
      </c>
      <c r="G390" s="45" t="str">
        <f>Source!DF266</f>
        <v/>
      </c>
      <c r="H390" s="12">
        <f>Source!AV266</f>
        <v>1.0469999999999999</v>
      </c>
      <c r="I390" s="47">
        <f>ROUND((ROUND((Source!AE266*Source!AV266*Source!I266),2)),2)</f>
        <v>7.43</v>
      </c>
      <c r="J390" s="12">
        <f>IF(Source!BS266&lt;&gt; 0, Source!BS266, 1)</f>
        <v>26.06</v>
      </c>
      <c r="K390" s="47">
        <f>Source!R266</f>
        <v>193.63</v>
      </c>
      <c r="W390">
        <f>I390</f>
        <v>7.43</v>
      </c>
    </row>
    <row r="391" spans="1:28" ht="14.25" x14ac:dyDescent="0.2">
      <c r="A391" s="43"/>
      <c r="B391" s="43"/>
      <c r="C391" s="43" t="s">
        <v>836</v>
      </c>
      <c r="D391" s="44"/>
      <c r="E391" s="12"/>
      <c r="F391" s="46">
        <f>Source!AL266</f>
        <v>35.35</v>
      </c>
      <c r="G391" s="45" t="str">
        <f>Source!DD266</f>
        <v/>
      </c>
      <c r="H391" s="12">
        <f>Source!AW266</f>
        <v>1.002</v>
      </c>
      <c r="I391" s="46">
        <f>ROUND((ROUND((Source!AC266*Source!AW266*Source!I266),2)),2)</f>
        <v>2.11</v>
      </c>
      <c r="J391" s="12">
        <f>IF(Source!BC266&lt;&gt; 0, Source!BC266, 1)</f>
        <v>5.14</v>
      </c>
      <c r="K391" s="46">
        <f>Source!P266</f>
        <v>10.85</v>
      </c>
    </row>
    <row r="392" spans="1:28" ht="28.5" x14ac:dyDescent="0.2">
      <c r="A392" s="43" t="s">
        <v>376</v>
      </c>
      <c r="B392" s="43" t="str">
        <f>Source!F268</f>
        <v>1.1-1-766</v>
      </c>
      <c r="C392" s="43" t="s">
        <v>62</v>
      </c>
      <c r="D392" s="44" t="str">
        <f>Source!H268</f>
        <v>м3</v>
      </c>
      <c r="E392" s="12">
        <f>Source!I268</f>
        <v>6.5614999999999997</v>
      </c>
      <c r="F392" s="46">
        <f>Source!AK268</f>
        <v>104.99</v>
      </c>
      <c r="G392" s="58" t="s">
        <v>3</v>
      </c>
      <c r="H392" s="12">
        <f>Source!AW268</f>
        <v>1.002</v>
      </c>
      <c r="I392" s="46">
        <f>ROUND((ROUND((Source!AC268*Source!AW268*Source!I268),2)),2)+(ROUND((ROUND(((Source!ET268)*Source!AV268*Source!I268),2)),2)+ROUND((ROUND(((Source!AE268-(Source!EU268))*Source!AV268*Source!I268),2)),2))+ROUND((ROUND((Source!AF268*Source!AV268*Source!I268),2)),2)</f>
        <v>690.27</v>
      </c>
      <c r="J392" s="12">
        <f>IF(Source!BC268&lt;&gt; 0, Source!BC268, 1)</f>
        <v>6.07</v>
      </c>
      <c r="K392" s="46">
        <f>Source!O268</f>
        <v>4189.9399999999996</v>
      </c>
      <c r="Q392">
        <f>ROUND((Source!DN268/100)*ROUND((ROUND((Source!AF268*Source!AV268*Source!I268),2)),2), 2)</f>
        <v>0</v>
      </c>
      <c r="R392">
        <f>Source!X268</f>
        <v>0</v>
      </c>
      <c r="S392">
        <f>ROUND((Source!DO268/100)*ROUND((ROUND((Source!AF268*Source!AV268*Source!I268),2)),2), 2)</f>
        <v>0</v>
      </c>
      <c r="T392">
        <f>Source!Y268</f>
        <v>0</v>
      </c>
      <c r="U392">
        <f>ROUND((175/100)*ROUND((ROUND((Source!AE268*Source!AV268*Source!I268),2)),2), 2)</f>
        <v>0</v>
      </c>
      <c r="V392">
        <f>ROUND((160/100)*ROUND(ROUND((ROUND((Source!AE268*Source!AV268*Source!I268),2)*Source!BS268),2), 2), 2)</f>
        <v>0</v>
      </c>
      <c r="X392">
        <f>IF(Source!BI268&lt;=1,I392, 0)</f>
        <v>690.27</v>
      </c>
      <c r="Y392">
        <f>IF(Source!BI268=2,I392, 0)</f>
        <v>0</v>
      </c>
      <c r="Z392">
        <f>IF(Source!BI268=3,I392, 0)</f>
        <v>0</v>
      </c>
      <c r="AA392">
        <f>IF(Source!BI268=4,I392, 0)</f>
        <v>0</v>
      </c>
    </row>
    <row r="393" spans="1:28" ht="14.25" x14ac:dyDescent="0.2">
      <c r="A393" s="43"/>
      <c r="B393" s="43"/>
      <c r="C393" s="43" t="s">
        <v>828</v>
      </c>
      <c r="D393" s="44" t="s">
        <v>829</v>
      </c>
      <c r="E393" s="12">
        <f>Source!DN266</f>
        <v>161</v>
      </c>
      <c r="F393" s="46"/>
      <c r="G393" s="45"/>
      <c r="H393" s="12"/>
      <c r="I393" s="46">
        <f>SUM(Q387:Q392)</f>
        <v>15.21</v>
      </c>
      <c r="J393" s="12">
        <f>Source!BZ266</f>
        <v>134</v>
      </c>
      <c r="K393" s="46">
        <f>SUM(R387:R392)</f>
        <v>330</v>
      </c>
    </row>
    <row r="394" spans="1:28" ht="14.25" x14ac:dyDescent="0.2">
      <c r="A394" s="43"/>
      <c r="B394" s="43"/>
      <c r="C394" s="43" t="s">
        <v>830</v>
      </c>
      <c r="D394" s="44" t="s">
        <v>829</v>
      </c>
      <c r="E394" s="12">
        <f>Source!DO266</f>
        <v>107</v>
      </c>
      <c r="F394" s="46"/>
      <c r="G394" s="45"/>
      <c r="H394" s="12"/>
      <c r="I394" s="46">
        <f>SUM(S387:S393)</f>
        <v>10.11</v>
      </c>
      <c r="J394" s="12">
        <f>Source!CA266</f>
        <v>55</v>
      </c>
      <c r="K394" s="46">
        <f>SUM(T387:T393)</f>
        <v>135.44999999999999</v>
      </c>
    </row>
    <row r="395" spans="1:28" ht="14.25" x14ac:dyDescent="0.2">
      <c r="A395" s="43"/>
      <c r="B395" s="43"/>
      <c r="C395" s="43" t="s">
        <v>831</v>
      </c>
      <c r="D395" s="44" t="s">
        <v>829</v>
      </c>
      <c r="E395" s="12">
        <f>175</f>
        <v>175</v>
      </c>
      <c r="F395" s="46"/>
      <c r="G395" s="45"/>
      <c r="H395" s="12"/>
      <c r="I395" s="46">
        <f>SUM(U387:U394)</f>
        <v>13</v>
      </c>
      <c r="J395" s="12">
        <f>160</f>
        <v>160</v>
      </c>
      <c r="K395" s="46">
        <f>SUM(V387:V394)</f>
        <v>309.81</v>
      </c>
    </row>
    <row r="396" spans="1:28" ht="14.25" x14ac:dyDescent="0.2">
      <c r="A396" s="50"/>
      <c r="B396" s="50"/>
      <c r="C396" s="50" t="s">
        <v>832</v>
      </c>
      <c r="D396" s="51" t="s">
        <v>833</v>
      </c>
      <c r="E396" s="52">
        <f>Source!AQ266</f>
        <v>14.4</v>
      </c>
      <c r="F396" s="53"/>
      <c r="G396" s="54" t="str">
        <f>Source!DI266</f>
        <v/>
      </c>
      <c r="H396" s="52">
        <f>Source!AV266</f>
        <v>1.0469999999999999</v>
      </c>
      <c r="I396" s="53">
        <f>Source!U266</f>
        <v>0.89857727999999992</v>
      </c>
      <c r="J396" s="52"/>
      <c r="K396" s="53"/>
      <c r="AB396" s="48">
        <f>I396</f>
        <v>0.89857727999999992</v>
      </c>
    </row>
    <row r="397" spans="1:28" ht="15" x14ac:dyDescent="0.25">
      <c r="A397" s="55"/>
      <c r="B397" s="55"/>
      <c r="C397" s="56" t="s">
        <v>834</v>
      </c>
      <c r="D397" s="55"/>
      <c r="E397" s="55"/>
      <c r="F397" s="55"/>
      <c r="G397" s="55"/>
      <c r="H397" s="57">
        <f>I388+I389+I391+I393+I394+I395+SUM(I392:I392)</f>
        <v>782.36</v>
      </c>
      <c r="I397" s="57"/>
      <c r="J397" s="57">
        <f>K388+K389+K391+K393+K394+K395+SUM(K392:K392)</f>
        <v>5622.0499999999993</v>
      </c>
      <c r="K397" s="57"/>
      <c r="O397" s="48">
        <f>I388+I389+I391+I393+I394+I395+SUM(I392:I392)</f>
        <v>782.36</v>
      </c>
      <c r="P397" s="48">
        <f>K388+K389+K391+K393+K394+K395+SUM(K392:K392)</f>
        <v>5622.0499999999993</v>
      </c>
      <c r="X397">
        <f>IF(Source!BI266&lt;=1,I388+I389+I391+I393+I394+I395-0, 0)</f>
        <v>92.089999999999989</v>
      </c>
      <c r="Y397">
        <f>IF(Source!BI266=2,I388+I389+I391+I393+I394+I395-0, 0)</f>
        <v>0</v>
      </c>
      <c r="Z397">
        <f>IF(Source!BI266=3,I388+I389+I391+I393+I394+I395-0, 0)</f>
        <v>0</v>
      </c>
      <c r="AA397">
        <f>IF(Source!BI266=4,I388+I389+I391+I393+I394+I395,0)</f>
        <v>0</v>
      </c>
    </row>
    <row r="399" spans="1:28" ht="99.75" x14ac:dyDescent="0.2">
      <c r="A399" s="43">
        <v>36</v>
      </c>
      <c r="B399" s="43" t="str">
        <f>Source!F270</f>
        <v>3.27-12-2</v>
      </c>
      <c r="C399" s="43" t="s">
        <v>379</v>
      </c>
      <c r="D399" s="44" t="str">
        <f>Source!H270</f>
        <v>100 м3 материала основания (в плотном теле)</v>
      </c>
      <c r="E399" s="12">
        <f>Source!I270</f>
        <v>2.86E-2</v>
      </c>
      <c r="F399" s="46"/>
      <c r="G399" s="45"/>
      <c r="H399" s="12"/>
      <c r="I399" s="46"/>
      <c r="J399" s="12"/>
      <c r="K399" s="46"/>
      <c r="Q399">
        <f>ROUND((Source!DN270/100)*ROUND((ROUND((Source!AF270*Source!AV270*Source!I270),2)),2), 2)</f>
        <v>10.95</v>
      </c>
      <c r="R399">
        <f>Source!X270</f>
        <v>237.46</v>
      </c>
      <c r="S399">
        <f>ROUND((Source!DO270/100)*ROUND((ROUND((Source!AF270*Source!AV270*Source!I270),2)),2), 2)</f>
        <v>7.28</v>
      </c>
      <c r="T399">
        <f>Source!Y270</f>
        <v>97.47</v>
      </c>
      <c r="U399">
        <f>ROUND((175/100)*ROUND((ROUND((Source!AE270*Source!AV270*Source!I270),2)),2), 2)</f>
        <v>33.130000000000003</v>
      </c>
      <c r="V399">
        <f>ROUND((160/100)*ROUND(ROUND((ROUND((Source!AE270*Source!AV270*Source!I270),2)*Source!BS270),2), 2), 2)</f>
        <v>789.31</v>
      </c>
    </row>
    <row r="400" spans="1:28" ht="14.25" x14ac:dyDescent="0.2">
      <c r="A400" s="43"/>
      <c r="B400" s="43"/>
      <c r="C400" s="43" t="s">
        <v>825</v>
      </c>
      <c r="D400" s="44"/>
      <c r="E400" s="12"/>
      <c r="F400" s="46">
        <f>Source!AO270</f>
        <v>227.23</v>
      </c>
      <c r="G400" s="45" t="str">
        <f>Source!DG270</f>
        <v/>
      </c>
      <c r="H400" s="12">
        <f>Source!AV270</f>
        <v>1.0469999999999999</v>
      </c>
      <c r="I400" s="46">
        <f>ROUND((ROUND((Source!AF270*Source!AV270*Source!I270),2)),2)</f>
        <v>6.8</v>
      </c>
      <c r="J400" s="12">
        <f>IF(Source!BA270&lt;&gt; 0, Source!BA270, 1)</f>
        <v>26.06</v>
      </c>
      <c r="K400" s="46">
        <f>Source!S270</f>
        <v>177.21</v>
      </c>
      <c r="W400">
        <f>I400</f>
        <v>6.8</v>
      </c>
    </row>
    <row r="401" spans="1:28" ht="14.25" x14ac:dyDescent="0.2">
      <c r="A401" s="43"/>
      <c r="B401" s="43"/>
      <c r="C401" s="43" t="s">
        <v>826</v>
      </c>
      <c r="D401" s="44"/>
      <c r="E401" s="12"/>
      <c r="F401" s="46">
        <f>Source!AM270</f>
        <v>3024.67</v>
      </c>
      <c r="G401" s="45" t="str">
        <f>Source!DE270</f>
        <v/>
      </c>
      <c r="H401" s="12">
        <f>Source!AV270</f>
        <v>1.0469999999999999</v>
      </c>
      <c r="I401" s="46">
        <f>(ROUND((ROUND(((Source!ET270)*Source!AV270*Source!I270),2)),2)+ROUND((ROUND(((Source!AE270-(Source!EU270))*Source!AV270*Source!I270),2)),2))</f>
        <v>90.57</v>
      </c>
      <c r="J401" s="12">
        <f>IF(Source!BB270&lt;&gt; 0, Source!BB270, 1)</f>
        <v>9.19</v>
      </c>
      <c r="K401" s="46">
        <f>Source!Q270</f>
        <v>832.34</v>
      </c>
    </row>
    <row r="402" spans="1:28" ht="14.25" x14ac:dyDescent="0.2">
      <c r="A402" s="43"/>
      <c r="B402" s="43"/>
      <c r="C402" s="43" t="s">
        <v>827</v>
      </c>
      <c r="D402" s="44"/>
      <c r="E402" s="12"/>
      <c r="F402" s="46">
        <f>Source!AN270</f>
        <v>632.20000000000005</v>
      </c>
      <c r="G402" s="45" t="str">
        <f>Source!DF270</f>
        <v/>
      </c>
      <c r="H402" s="12">
        <f>Source!AV270</f>
        <v>1.0469999999999999</v>
      </c>
      <c r="I402" s="47">
        <f>ROUND((ROUND((Source!AE270*Source!AV270*Source!I270),2)),2)</f>
        <v>18.93</v>
      </c>
      <c r="J402" s="12">
        <f>IF(Source!BS270&lt;&gt; 0, Source!BS270, 1)</f>
        <v>26.06</v>
      </c>
      <c r="K402" s="47">
        <f>Source!R270</f>
        <v>493.32</v>
      </c>
      <c r="W402">
        <f>I402</f>
        <v>18.93</v>
      </c>
    </row>
    <row r="403" spans="1:28" ht="14.25" x14ac:dyDescent="0.2">
      <c r="A403" s="43"/>
      <c r="B403" s="43"/>
      <c r="C403" s="43" t="s">
        <v>836</v>
      </c>
      <c r="D403" s="44"/>
      <c r="E403" s="12"/>
      <c r="F403" s="46">
        <f>Source!AL270</f>
        <v>49.49</v>
      </c>
      <c r="G403" s="45" t="str">
        <f>Source!DD270</f>
        <v/>
      </c>
      <c r="H403" s="12">
        <f>Source!AW270</f>
        <v>1.002</v>
      </c>
      <c r="I403" s="46">
        <f>ROUND((ROUND((Source!AC270*Source!AW270*Source!I270),2)),2)</f>
        <v>1.42</v>
      </c>
      <c r="J403" s="12">
        <f>IF(Source!BC270&lt;&gt; 0, Source!BC270, 1)</f>
        <v>5.14</v>
      </c>
      <c r="K403" s="46">
        <f>Source!P270</f>
        <v>7.3</v>
      </c>
    </row>
    <row r="404" spans="1:28" ht="42.75" x14ac:dyDescent="0.2">
      <c r="A404" s="43" t="s">
        <v>381</v>
      </c>
      <c r="B404" s="43" t="str">
        <f>Source!F272</f>
        <v>1.1-1-1555</v>
      </c>
      <c r="C404" s="43" t="s">
        <v>383</v>
      </c>
      <c r="D404" s="44" t="str">
        <f>Source!H272</f>
        <v>м3</v>
      </c>
      <c r="E404" s="12">
        <f>Source!I272</f>
        <v>3.6036000000000001</v>
      </c>
      <c r="F404" s="46">
        <f>Source!AK272</f>
        <v>160.62</v>
      </c>
      <c r="G404" s="58" t="s">
        <v>3</v>
      </c>
      <c r="H404" s="12">
        <f>Source!AW272</f>
        <v>1.002</v>
      </c>
      <c r="I404" s="46">
        <f>ROUND((ROUND((Source!AC272*Source!AW272*Source!I272),2)),2)+(ROUND((ROUND(((Source!ET272)*Source!AV272*Source!I272),2)),2)+ROUND((ROUND(((Source!AE272-(Source!EU272))*Source!AV272*Source!I272),2)),2))+ROUND((ROUND((Source!AF272*Source!AV272*Source!I272),2)),2)</f>
        <v>579.97</v>
      </c>
      <c r="J404" s="12">
        <f>IF(Source!BC272&lt;&gt; 0, Source!BC272, 1)</f>
        <v>19.329999999999998</v>
      </c>
      <c r="K404" s="46">
        <f>Source!O272</f>
        <v>11210.82</v>
      </c>
      <c r="Q404">
        <f>ROUND((Source!DN272/100)*ROUND((ROUND((Source!AF272*Source!AV272*Source!I272),2)),2), 2)</f>
        <v>0</v>
      </c>
      <c r="R404">
        <f>Source!X272</f>
        <v>0</v>
      </c>
      <c r="S404">
        <f>ROUND((Source!DO272/100)*ROUND((ROUND((Source!AF272*Source!AV272*Source!I272),2)),2), 2)</f>
        <v>0</v>
      </c>
      <c r="T404">
        <f>Source!Y272</f>
        <v>0</v>
      </c>
      <c r="U404">
        <f>ROUND((175/100)*ROUND((ROUND((Source!AE272*Source!AV272*Source!I272),2)),2), 2)</f>
        <v>0</v>
      </c>
      <c r="V404">
        <f>ROUND((160/100)*ROUND(ROUND((ROUND((Source!AE272*Source!AV272*Source!I272),2)*Source!BS272),2), 2), 2)</f>
        <v>0</v>
      </c>
      <c r="X404">
        <f>IF(Source!BI272&lt;=1,I404, 0)</f>
        <v>579.97</v>
      </c>
      <c r="Y404">
        <f>IF(Source!BI272=2,I404, 0)</f>
        <v>0</v>
      </c>
      <c r="Z404">
        <f>IF(Source!BI272=3,I404, 0)</f>
        <v>0</v>
      </c>
      <c r="AA404">
        <f>IF(Source!BI272=4,I404, 0)</f>
        <v>0</v>
      </c>
    </row>
    <row r="405" spans="1:28" ht="14.25" x14ac:dyDescent="0.2">
      <c r="A405" s="43"/>
      <c r="B405" s="43"/>
      <c r="C405" s="43" t="s">
        <v>828</v>
      </c>
      <c r="D405" s="44" t="s">
        <v>829</v>
      </c>
      <c r="E405" s="12">
        <f>Source!DN270</f>
        <v>161</v>
      </c>
      <c r="F405" s="46"/>
      <c r="G405" s="45"/>
      <c r="H405" s="12"/>
      <c r="I405" s="46">
        <f>SUM(Q399:Q404)</f>
        <v>10.95</v>
      </c>
      <c r="J405" s="12">
        <f>Source!BZ270</f>
        <v>134</v>
      </c>
      <c r="K405" s="46">
        <f>SUM(R399:R404)</f>
        <v>237.46</v>
      </c>
    </row>
    <row r="406" spans="1:28" ht="14.25" x14ac:dyDescent="0.2">
      <c r="A406" s="43"/>
      <c r="B406" s="43"/>
      <c r="C406" s="43" t="s">
        <v>830</v>
      </c>
      <c r="D406" s="44" t="s">
        <v>829</v>
      </c>
      <c r="E406" s="12">
        <f>Source!DO270</f>
        <v>107</v>
      </c>
      <c r="F406" s="46"/>
      <c r="G406" s="45"/>
      <c r="H406" s="12"/>
      <c r="I406" s="46">
        <f>SUM(S399:S405)</f>
        <v>7.28</v>
      </c>
      <c r="J406" s="12">
        <f>Source!CA270</f>
        <v>55</v>
      </c>
      <c r="K406" s="46">
        <f>SUM(T399:T405)</f>
        <v>97.47</v>
      </c>
    </row>
    <row r="407" spans="1:28" ht="14.25" x14ac:dyDescent="0.2">
      <c r="A407" s="43"/>
      <c r="B407" s="43"/>
      <c r="C407" s="43" t="s">
        <v>831</v>
      </c>
      <c r="D407" s="44" t="s">
        <v>829</v>
      </c>
      <c r="E407" s="12">
        <f>175</f>
        <v>175</v>
      </c>
      <c r="F407" s="46"/>
      <c r="G407" s="45"/>
      <c r="H407" s="12"/>
      <c r="I407" s="46">
        <f>SUM(U399:U406)</f>
        <v>33.130000000000003</v>
      </c>
      <c r="J407" s="12">
        <f>160</f>
        <v>160</v>
      </c>
      <c r="K407" s="46">
        <f>SUM(V399:V406)</f>
        <v>789.31</v>
      </c>
    </row>
    <row r="408" spans="1:28" ht="14.25" x14ac:dyDescent="0.2">
      <c r="A408" s="50"/>
      <c r="B408" s="50"/>
      <c r="C408" s="50" t="s">
        <v>832</v>
      </c>
      <c r="D408" s="51" t="s">
        <v>833</v>
      </c>
      <c r="E408" s="52">
        <f>Source!AQ270</f>
        <v>21.6</v>
      </c>
      <c r="F408" s="53"/>
      <c r="G408" s="54" t="str">
        <f>Source!DI270</f>
        <v/>
      </c>
      <c r="H408" s="52">
        <f>Source!AV270</f>
        <v>1.0469999999999999</v>
      </c>
      <c r="I408" s="53">
        <f>Source!U270</f>
        <v>0.64679472000000005</v>
      </c>
      <c r="J408" s="52"/>
      <c r="K408" s="53"/>
      <c r="AB408" s="48">
        <f>I408</f>
        <v>0.64679472000000005</v>
      </c>
    </row>
    <row r="409" spans="1:28" ht="15" x14ac:dyDescent="0.25">
      <c r="A409" s="55"/>
      <c r="B409" s="55"/>
      <c r="C409" s="56" t="s">
        <v>834</v>
      </c>
      <c r="D409" s="55"/>
      <c r="E409" s="55"/>
      <c r="F409" s="55"/>
      <c r="G409" s="55"/>
      <c r="H409" s="57">
        <f>I400+I401+I403+I405+I406+I407+SUM(I404:I404)</f>
        <v>730.12</v>
      </c>
      <c r="I409" s="57"/>
      <c r="J409" s="57">
        <f>K400+K401+K403+K405+K406+K407+SUM(K404:K404)</f>
        <v>13351.91</v>
      </c>
      <c r="K409" s="57"/>
      <c r="O409" s="48">
        <f>I400+I401+I403+I405+I406+I407+SUM(I404:I404)</f>
        <v>730.12</v>
      </c>
      <c r="P409" s="48">
        <f>K400+K401+K403+K405+K406+K407+SUM(K404:K404)</f>
        <v>13351.91</v>
      </c>
      <c r="X409">
        <f>IF(Source!BI270&lt;=1,I400+I401+I403+I405+I406+I407-0, 0)</f>
        <v>150.15</v>
      </c>
      <c r="Y409">
        <f>IF(Source!BI270=2,I400+I401+I403+I405+I406+I407-0, 0)</f>
        <v>0</v>
      </c>
      <c r="Z409">
        <f>IF(Source!BI270=3,I400+I401+I403+I405+I406+I407-0, 0)</f>
        <v>0</v>
      </c>
      <c r="AA409">
        <f>IF(Source!BI270=4,I400+I401+I403+I405+I406+I407,0)</f>
        <v>0</v>
      </c>
    </row>
    <row r="411" spans="1:28" ht="71.25" x14ac:dyDescent="0.2">
      <c r="A411" s="43">
        <v>37</v>
      </c>
      <c r="B411" s="43" t="str">
        <f>Source!F274</f>
        <v>3.27-47-1</v>
      </c>
      <c r="C411" s="43" t="s">
        <v>387</v>
      </c>
      <c r="D411" s="44" t="str">
        <f>Source!H274</f>
        <v>100 м2 покрытия</v>
      </c>
      <c r="E411" s="12">
        <f>Source!I274</f>
        <v>0.23860000000000001</v>
      </c>
      <c r="F411" s="46"/>
      <c r="G411" s="45"/>
      <c r="H411" s="12"/>
      <c r="I411" s="46"/>
      <c r="J411" s="12"/>
      <c r="K411" s="46"/>
      <c r="Q411">
        <f>ROUND((Source!DN274/100)*ROUND((ROUND((Source!AF274*Source!AV274*Source!I274),2)),2), 2)</f>
        <v>58</v>
      </c>
      <c r="R411">
        <f>Source!X274</f>
        <v>1229.3900000000001</v>
      </c>
      <c r="S411">
        <f>ROUND((Source!DO274/100)*ROUND((ROUND((Source!AF274*Source!AV274*Source!I274),2)),2), 2)</f>
        <v>35.92</v>
      </c>
      <c r="T411">
        <f>Source!Y274</f>
        <v>462.43</v>
      </c>
      <c r="U411">
        <f>ROUND((175/100)*ROUND((ROUND((Source!AE274*Source!AV274*Source!I274),2)),2), 2)</f>
        <v>0</v>
      </c>
      <c r="V411">
        <f>ROUND((160/100)*ROUND(ROUND((ROUND((Source!AE274*Source!AV274*Source!I274),2)*Source!BS274),2), 2), 2)</f>
        <v>0</v>
      </c>
    </row>
    <row r="412" spans="1:28" ht="14.25" x14ac:dyDescent="0.2">
      <c r="A412" s="43"/>
      <c r="B412" s="43"/>
      <c r="C412" s="43" t="s">
        <v>825</v>
      </c>
      <c r="D412" s="44"/>
      <c r="E412" s="12"/>
      <c r="F412" s="46">
        <f>Source!AO274</f>
        <v>173.23</v>
      </c>
      <c r="G412" s="45" t="str">
        <f>Source!DG274</f>
        <v/>
      </c>
      <c r="H412" s="12">
        <f>Source!AV274</f>
        <v>1.0469999999999999</v>
      </c>
      <c r="I412" s="46">
        <f>ROUND((ROUND((Source!AF274*Source!AV274*Source!I274),2)),2)</f>
        <v>43.28</v>
      </c>
      <c r="J412" s="12">
        <f>IF(Source!BA274&lt;&gt; 0, Source!BA274, 1)</f>
        <v>26.06</v>
      </c>
      <c r="K412" s="46">
        <f>Source!S274</f>
        <v>1127.8800000000001</v>
      </c>
      <c r="W412">
        <f>I412</f>
        <v>43.28</v>
      </c>
    </row>
    <row r="413" spans="1:28" ht="14.25" x14ac:dyDescent="0.2">
      <c r="A413" s="43"/>
      <c r="B413" s="43"/>
      <c r="C413" s="43" t="s">
        <v>836</v>
      </c>
      <c r="D413" s="44"/>
      <c r="E413" s="12"/>
      <c r="F413" s="46">
        <f>Source!AL274</f>
        <v>262.60000000000002</v>
      </c>
      <c r="G413" s="45" t="str">
        <f>Source!DD274</f>
        <v/>
      </c>
      <c r="H413" s="12">
        <f>Source!AW274</f>
        <v>1</v>
      </c>
      <c r="I413" s="46">
        <f>ROUND((ROUND((Source!AC274*Source!AW274*Source!I274),2)),2)</f>
        <v>62.66</v>
      </c>
      <c r="J413" s="12">
        <f>IF(Source!BC274&lt;&gt; 0, Source!BC274, 1)</f>
        <v>8.16</v>
      </c>
      <c r="K413" s="46">
        <f>Source!P274</f>
        <v>511.31</v>
      </c>
    </row>
    <row r="414" spans="1:28" ht="28.5" x14ac:dyDescent="0.2">
      <c r="A414" s="43" t="s">
        <v>391</v>
      </c>
      <c r="B414" s="43" t="str">
        <f>Source!F276</f>
        <v>1.3-3-7</v>
      </c>
      <c r="C414" s="43" t="s">
        <v>393</v>
      </c>
      <c r="D414" s="44" t="str">
        <f>Source!H276</f>
        <v>т</v>
      </c>
      <c r="E414" s="12">
        <f>Source!I276</f>
        <v>1.7036039999999999</v>
      </c>
      <c r="F414" s="46">
        <f>Source!AK276</f>
        <v>307.58999999999997</v>
      </c>
      <c r="G414" s="58" t="s">
        <v>3</v>
      </c>
      <c r="H414" s="12">
        <f>Source!AW276</f>
        <v>1</v>
      </c>
      <c r="I414" s="46">
        <f>ROUND((ROUND((Source!AC276*Source!AW276*Source!I276),2)),2)+(ROUND((ROUND(((Source!ET276)*Source!AV276*Source!I276),2)),2)+ROUND((ROUND(((Source!AE276-(Source!EU276))*Source!AV276*Source!I276),2)),2))+ROUND((ROUND((Source!AF276*Source!AV276*Source!I276),2)),2)</f>
        <v>524.01</v>
      </c>
      <c r="J414" s="12">
        <f>IF(Source!BC276&lt;&gt; 0, Source!BC276, 1)</f>
        <v>12.15</v>
      </c>
      <c r="K414" s="46">
        <f>Source!O276</f>
        <v>6366.72</v>
      </c>
      <c r="Q414">
        <f>ROUND((Source!DN276/100)*ROUND((ROUND((Source!AF276*Source!AV276*Source!I276),2)),2), 2)</f>
        <v>0</v>
      </c>
      <c r="R414">
        <f>Source!X276</f>
        <v>0</v>
      </c>
      <c r="S414">
        <f>ROUND((Source!DO276/100)*ROUND((ROUND((Source!AF276*Source!AV276*Source!I276),2)),2), 2)</f>
        <v>0</v>
      </c>
      <c r="T414">
        <f>Source!Y276</f>
        <v>0</v>
      </c>
      <c r="U414">
        <f>ROUND((175/100)*ROUND((ROUND((Source!AE276*Source!AV276*Source!I276),2)),2), 2)</f>
        <v>0</v>
      </c>
      <c r="V414">
        <f>ROUND((160/100)*ROUND(ROUND((ROUND((Source!AE276*Source!AV276*Source!I276),2)*Source!BS276),2), 2), 2)</f>
        <v>0</v>
      </c>
      <c r="X414">
        <f>IF(Source!BI276&lt;=1,I414, 0)</f>
        <v>524.01</v>
      </c>
      <c r="Y414">
        <f>IF(Source!BI276=2,I414, 0)</f>
        <v>0</v>
      </c>
      <c r="Z414">
        <f>IF(Source!BI276=3,I414, 0)</f>
        <v>0</v>
      </c>
      <c r="AA414">
        <f>IF(Source!BI276=4,I414, 0)</f>
        <v>0</v>
      </c>
    </row>
    <row r="415" spans="1:28" ht="14.25" x14ac:dyDescent="0.2">
      <c r="A415" s="43"/>
      <c r="B415" s="43"/>
      <c r="C415" s="43" t="s">
        <v>828</v>
      </c>
      <c r="D415" s="44" t="s">
        <v>829</v>
      </c>
      <c r="E415" s="12">
        <f>Source!DN274</f>
        <v>134</v>
      </c>
      <c r="F415" s="46"/>
      <c r="G415" s="45"/>
      <c r="H415" s="12"/>
      <c r="I415" s="46">
        <f>SUM(Q411:Q414)</f>
        <v>58</v>
      </c>
      <c r="J415" s="12">
        <f>Source!BZ274</f>
        <v>109</v>
      </c>
      <c r="K415" s="46">
        <f>SUM(R411:R414)</f>
        <v>1229.3900000000001</v>
      </c>
    </row>
    <row r="416" spans="1:28" ht="14.25" x14ac:dyDescent="0.2">
      <c r="A416" s="43"/>
      <c r="B416" s="43"/>
      <c r="C416" s="43" t="s">
        <v>830</v>
      </c>
      <c r="D416" s="44" t="s">
        <v>829</v>
      </c>
      <c r="E416" s="12">
        <f>Source!DO274</f>
        <v>83</v>
      </c>
      <c r="F416" s="46"/>
      <c r="G416" s="45"/>
      <c r="H416" s="12"/>
      <c r="I416" s="46">
        <f>SUM(S411:S415)</f>
        <v>35.92</v>
      </c>
      <c r="J416" s="12">
        <f>Source!CA274</f>
        <v>41</v>
      </c>
      <c r="K416" s="46">
        <f>SUM(T411:T415)</f>
        <v>462.43</v>
      </c>
    </row>
    <row r="417" spans="1:28" ht="14.25" x14ac:dyDescent="0.2">
      <c r="A417" s="50"/>
      <c r="B417" s="50"/>
      <c r="C417" s="50" t="s">
        <v>832</v>
      </c>
      <c r="D417" s="51" t="s">
        <v>833</v>
      </c>
      <c r="E417" s="52">
        <f>Source!AQ274</f>
        <v>14.4</v>
      </c>
      <c r="F417" s="53"/>
      <c r="G417" s="54" t="str">
        <f>Source!DI274</f>
        <v/>
      </c>
      <c r="H417" s="52">
        <f>Source!AV274</f>
        <v>1.0469999999999999</v>
      </c>
      <c r="I417" s="53">
        <f>Source!U274</f>
        <v>3.5973244799999997</v>
      </c>
      <c r="J417" s="52"/>
      <c r="K417" s="53"/>
      <c r="AB417" s="48">
        <f>I417</f>
        <v>3.5973244799999997</v>
      </c>
    </row>
    <row r="418" spans="1:28" ht="15" x14ac:dyDescent="0.25">
      <c r="A418" s="55"/>
      <c r="B418" s="55"/>
      <c r="C418" s="56" t="s">
        <v>834</v>
      </c>
      <c r="D418" s="55"/>
      <c r="E418" s="55"/>
      <c r="F418" s="55"/>
      <c r="G418" s="55"/>
      <c r="H418" s="57">
        <f>I412+I413+I415+I416+SUM(I414:I414)</f>
        <v>723.87</v>
      </c>
      <c r="I418" s="57"/>
      <c r="J418" s="57">
        <f>K412+K413+K415+K416+SUM(K414:K414)</f>
        <v>9697.73</v>
      </c>
      <c r="K418" s="57"/>
      <c r="O418" s="48">
        <f>I412+I413+I415+I416+SUM(I414:I414)</f>
        <v>723.87</v>
      </c>
      <c r="P418" s="48">
        <f>K412+K413+K415+K416+SUM(K414:K414)</f>
        <v>9697.73</v>
      </c>
      <c r="X418">
        <f>IF(Source!BI274&lt;=1,I412+I413+I415+I416-0, 0)</f>
        <v>199.86</v>
      </c>
      <c r="Y418">
        <f>IF(Source!BI274=2,I412+I413+I415+I416-0, 0)</f>
        <v>0</v>
      </c>
      <c r="Z418">
        <f>IF(Source!BI274=3,I412+I413+I415+I416-0, 0)</f>
        <v>0</v>
      </c>
      <c r="AA418">
        <f>IF(Source!BI274=4,I412+I413+I415+I416,0)</f>
        <v>0</v>
      </c>
    </row>
    <row r="420" spans="1:28" ht="85.5" x14ac:dyDescent="0.2">
      <c r="A420" s="43">
        <v>38</v>
      </c>
      <c r="B420" s="43" t="str">
        <f>Source!F278</f>
        <v>3.27-47-2</v>
      </c>
      <c r="C420" s="43" t="s">
        <v>397</v>
      </c>
      <c r="D420" s="44" t="str">
        <f>Source!H278</f>
        <v>100 м2 покрытия</v>
      </c>
      <c r="E420" s="12">
        <f>Source!I278</f>
        <v>0.23860000000000001</v>
      </c>
      <c r="F420" s="46"/>
      <c r="G420" s="45"/>
      <c r="H420" s="12"/>
      <c r="I420" s="46"/>
      <c r="J420" s="12"/>
      <c r="K420" s="46"/>
      <c r="Q420">
        <f>ROUND((Source!DN278/100)*ROUND((ROUND((Source!AF278*Source!AV278*Source!I278),2)),2), 2)</f>
        <v>18.68</v>
      </c>
      <c r="R420">
        <f>Source!X278</f>
        <v>395.98</v>
      </c>
      <c r="S420">
        <f>ROUND((Source!DO278/100)*ROUND((ROUND((Source!AF278*Source!AV278*Source!I278),2)),2), 2)</f>
        <v>11.57</v>
      </c>
      <c r="T420">
        <f>Source!Y278</f>
        <v>148.94</v>
      </c>
      <c r="U420">
        <f>ROUND((175/100)*ROUND((ROUND((Source!AE278*Source!AV278*Source!I278),2)),2), 2)</f>
        <v>0</v>
      </c>
      <c r="V420">
        <f>ROUND((160/100)*ROUND(ROUND((ROUND((Source!AE278*Source!AV278*Source!I278),2)*Source!BS278),2), 2), 2)</f>
        <v>0</v>
      </c>
    </row>
    <row r="421" spans="1:28" ht="14.25" x14ac:dyDescent="0.2">
      <c r="A421" s="43"/>
      <c r="B421" s="43"/>
      <c r="C421" s="43" t="s">
        <v>825</v>
      </c>
      <c r="D421" s="44"/>
      <c r="E421" s="12"/>
      <c r="F421" s="46">
        <f>Source!AO278</f>
        <v>27.91</v>
      </c>
      <c r="G421" s="45" t="str">
        <f>Source!DG278</f>
        <v>)*2</v>
      </c>
      <c r="H421" s="12">
        <f>Source!AV278</f>
        <v>1.0469999999999999</v>
      </c>
      <c r="I421" s="46">
        <f>ROUND((ROUND((Source!AF278*Source!AV278*Source!I278),2)),2)</f>
        <v>13.94</v>
      </c>
      <c r="J421" s="12">
        <f>IF(Source!BA278&lt;&gt; 0, Source!BA278, 1)</f>
        <v>26.06</v>
      </c>
      <c r="K421" s="46">
        <f>Source!S278</f>
        <v>363.28</v>
      </c>
      <c r="W421">
        <f>I421</f>
        <v>13.94</v>
      </c>
    </row>
    <row r="422" spans="1:28" ht="28.5" x14ac:dyDescent="0.2">
      <c r="A422" s="43" t="s">
        <v>400</v>
      </c>
      <c r="B422" s="43" t="str">
        <f>Source!F280</f>
        <v>1.3-3-7</v>
      </c>
      <c r="C422" s="43" t="s">
        <v>393</v>
      </c>
      <c r="D422" s="44" t="str">
        <f>Source!H280</f>
        <v>т</v>
      </c>
      <c r="E422" s="12">
        <f>Source!I280</f>
        <v>0.57741200000000004</v>
      </c>
      <c r="F422" s="46">
        <f>Source!AK280</f>
        <v>307.58999999999997</v>
      </c>
      <c r="G422" s="58" t="s">
        <v>839</v>
      </c>
      <c r="H422" s="12">
        <f>Source!AW280</f>
        <v>1</v>
      </c>
      <c r="I422" s="46">
        <f>ROUND((ROUND((Source!AC280*Source!AW280*Source!I280),2)),2)+(ROUND((ROUND(((Source!ET280)*Source!AV280*Source!I280),2)),2)+ROUND((ROUND(((Source!AE280-(Source!EU280))*Source!AV280*Source!I280),2)),2))+ROUND((ROUND((Source!AF280*Source!AV280*Source!I280),2)),2)</f>
        <v>177.61</v>
      </c>
      <c r="J422" s="12">
        <f>IF(Source!BC280&lt;&gt; 0, Source!BC280, 1)</f>
        <v>12.15</v>
      </c>
      <c r="K422" s="46">
        <f>Source!O280</f>
        <v>2157.96</v>
      </c>
      <c r="Q422">
        <f>ROUND((Source!DN280/100)*ROUND((ROUND((Source!AF280*Source!AV280*Source!I280),2)),2), 2)</f>
        <v>0</v>
      </c>
      <c r="R422">
        <f>Source!X280</f>
        <v>0</v>
      </c>
      <c r="S422">
        <f>ROUND((Source!DO280/100)*ROUND((ROUND((Source!AF280*Source!AV280*Source!I280),2)),2), 2)</f>
        <v>0</v>
      </c>
      <c r="T422">
        <f>Source!Y280</f>
        <v>0</v>
      </c>
      <c r="U422">
        <f>ROUND((175/100)*ROUND((ROUND((Source!AE280*Source!AV280*Source!I280),2)),2), 2)</f>
        <v>0</v>
      </c>
      <c r="V422">
        <f>ROUND((160/100)*ROUND(ROUND((ROUND((Source!AE280*Source!AV280*Source!I280),2)*Source!BS280),2), 2), 2)</f>
        <v>0</v>
      </c>
      <c r="X422">
        <f>IF(Source!BI280&lt;=1,I422, 0)</f>
        <v>177.61</v>
      </c>
      <c r="Y422">
        <f>IF(Source!BI280=2,I422, 0)</f>
        <v>0</v>
      </c>
      <c r="Z422">
        <f>IF(Source!BI280=3,I422, 0)</f>
        <v>0</v>
      </c>
      <c r="AA422">
        <f>IF(Source!BI280=4,I422, 0)</f>
        <v>0</v>
      </c>
    </row>
    <row r="423" spans="1:28" ht="14.25" x14ac:dyDescent="0.2">
      <c r="A423" s="43"/>
      <c r="B423" s="43"/>
      <c r="C423" s="43" t="s">
        <v>828</v>
      </c>
      <c r="D423" s="44" t="s">
        <v>829</v>
      </c>
      <c r="E423" s="12">
        <f>Source!DN278</f>
        <v>134</v>
      </c>
      <c r="F423" s="46"/>
      <c r="G423" s="45"/>
      <c r="H423" s="12"/>
      <c r="I423" s="46">
        <f>SUM(Q420:Q422)</f>
        <v>18.68</v>
      </c>
      <c r="J423" s="12">
        <f>Source!BZ278</f>
        <v>109</v>
      </c>
      <c r="K423" s="46">
        <f>SUM(R420:R422)</f>
        <v>395.98</v>
      </c>
    </row>
    <row r="424" spans="1:28" ht="14.25" x14ac:dyDescent="0.2">
      <c r="A424" s="43"/>
      <c r="B424" s="43"/>
      <c r="C424" s="43" t="s">
        <v>830</v>
      </c>
      <c r="D424" s="44" t="s">
        <v>829</v>
      </c>
      <c r="E424" s="12">
        <f>Source!DO278</f>
        <v>83</v>
      </c>
      <c r="F424" s="46"/>
      <c r="G424" s="45"/>
      <c r="H424" s="12"/>
      <c r="I424" s="46">
        <f>SUM(S420:S423)</f>
        <v>11.57</v>
      </c>
      <c r="J424" s="12">
        <f>Source!CA278</f>
        <v>41</v>
      </c>
      <c r="K424" s="46">
        <f>SUM(T420:T423)</f>
        <v>148.94</v>
      </c>
    </row>
    <row r="425" spans="1:28" ht="14.25" x14ac:dyDescent="0.2">
      <c r="A425" s="50"/>
      <c r="B425" s="50"/>
      <c r="C425" s="50" t="s">
        <v>832</v>
      </c>
      <c r="D425" s="51" t="s">
        <v>833</v>
      </c>
      <c r="E425" s="52">
        <f>Source!AQ278</f>
        <v>2.3199999999999998</v>
      </c>
      <c r="F425" s="53"/>
      <c r="G425" s="54" t="str">
        <f>Source!DI278</f>
        <v>)*2</v>
      </c>
      <c r="H425" s="52">
        <f>Source!AV278</f>
        <v>1.0469999999999999</v>
      </c>
      <c r="I425" s="53">
        <f>Source!U278</f>
        <v>1.1591378879999998</v>
      </c>
      <c r="J425" s="52"/>
      <c r="K425" s="53"/>
      <c r="AB425" s="48">
        <f>I425</f>
        <v>1.1591378879999998</v>
      </c>
    </row>
    <row r="426" spans="1:28" ht="15" x14ac:dyDescent="0.25">
      <c r="A426" s="55"/>
      <c r="B426" s="55"/>
      <c r="C426" s="56" t="s">
        <v>834</v>
      </c>
      <c r="D426" s="55"/>
      <c r="E426" s="55"/>
      <c r="F426" s="55"/>
      <c r="G426" s="55"/>
      <c r="H426" s="57">
        <f>I421+I423+I424+SUM(I422:I422)</f>
        <v>221.8</v>
      </c>
      <c r="I426" s="57"/>
      <c r="J426" s="57">
        <f>K421+K423+K424+SUM(K422:K422)</f>
        <v>3066.16</v>
      </c>
      <c r="K426" s="57"/>
      <c r="O426" s="48">
        <f>I421+I423+I424+SUM(I422:I422)</f>
        <v>221.8</v>
      </c>
      <c r="P426" s="48">
        <f>K421+K423+K424+SUM(K422:K422)</f>
        <v>3066.16</v>
      </c>
      <c r="X426">
        <f>IF(Source!BI278&lt;=1,I421+I423+I424-0, 0)</f>
        <v>44.19</v>
      </c>
      <c r="Y426">
        <f>IF(Source!BI278=2,I421+I423+I424-0, 0)</f>
        <v>0</v>
      </c>
      <c r="Z426">
        <f>IF(Source!BI278=3,I421+I423+I424-0, 0)</f>
        <v>0</v>
      </c>
      <c r="AA426">
        <f>IF(Source!BI278=4,I421+I423+I424,0)</f>
        <v>0</v>
      </c>
    </row>
    <row r="429" spans="1:28" ht="15" x14ac:dyDescent="0.25">
      <c r="A429" s="61" t="str">
        <f>CONCATENATE("Итого по подразделу: ",IF(Source!G282&lt;&gt;"Новый подраздел", Source!G282, ""))</f>
        <v>Итого по подразделу: Благоустройство</v>
      </c>
      <c r="B429" s="61"/>
      <c r="C429" s="61"/>
      <c r="D429" s="61"/>
      <c r="E429" s="61"/>
      <c r="F429" s="61"/>
      <c r="G429" s="61"/>
      <c r="H429" s="49">
        <f>SUM(O386:O428)</f>
        <v>2458.15</v>
      </c>
      <c r="I429" s="60"/>
      <c r="J429" s="49">
        <f>SUM(P386:P428)</f>
        <v>31737.85</v>
      </c>
      <c r="K429" s="60"/>
    </row>
    <row r="430" spans="1:28" hidden="1" x14ac:dyDescent="0.2">
      <c r="A430" t="s">
        <v>837</v>
      </c>
      <c r="H430">
        <f>SUM(AC386:AC429)</f>
        <v>0</v>
      </c>
      <c r="J430">
        <f>SUM(AD386:AD429)</f>
        <v>0</v>
      </c>
    </row>
    <row r="431" spans="1:28" hidden="1" x14ac:dyDescent="0.2">
      <c r="A431" t="s">
        <v>838</v>
      </c>
      <c r="H431">
        <f>SUM(AE386:AE430)</f>
        <v>0</v>
      </c>
      <c r="J431">
        <f>SUM(AF386:AF430)</f>
        <v>0</v>
      </c>
    </row>
    <row r="433" spans="1:28" ht="15" x14ac:dyDescent="0.25">
      <c r="A433" s="61" t="str">
        <f>CONCATENATE("Итого по разделу: ",IF(Source!G312&lt;&gt;"Новый раздел", Source!G312, ""))</f>
        <v>Итого по разделу: Строительные работы</v>
      </c>
      <c r="B433" s="61"/>
      <c r="C433" s="61"/>
      <c r="D433" s="61"/>
      <c r="E433" s="61"/>
      <c r="F433" s="61"/>
      <c r="G433" s="61"/>
      <c r="H433" s="49">
        <f>SUM(O38:O432)</f>
        <v>50615.290000000008</v>
      </c>
      <c r="I433" s="60"/>
      <c r="J433" s="49">
        <f>SUM(P38:P432)</f>
        <v>504945.11999999976</v>
      </c>
      <c r="K433" s="60"/>
    </row>
    <row r="434" spans="1:28" hidden="1" x14ac:dyDescent="0.2">
      <c r="A434" t="s">
        <v>837</v>
      </c>
      <c r="H434">
        <f>SUM(AC38:AC433)</f>
        <v>0</v>
      </c>
      <c r="J434">
        <f>SUM(AD38:AD433)</f>
        <v>0</v>
      </c>
    </row>
    <row r="435" spans="1:28" hidden="1" x14ac:dyDescent="0.2">
      <c r="A435" t="s">
        <v>838</v>
      </c>
      <c r="H435">
        <f>SUM(AE38:AE434)</f>
        <v>0</v>
      </c>
      <c r="J435">
        <f>SUM(AF38:AF434)</f>
        <v>0</v>
      </c>
    </row>
    <row r="437" spans="1:28" ht="16.5" x14ac:dyDescent="0.25">
      <c r="A437" s="42" t="str">
        <f>CONCATENATE("Раздел: ",IF(Source!G342&lt;&gt;"Новый раздел", Source!G342, ""))</f>
        <v>Раздел: Монтажные работы</v>
      </c>
      <c r="B437" s="42"/>
      <c r="C437" s="42"/>
      <c r="D437" s="42"/>
      <c r="E437" s="42"/>
      <c r="F437" s="42"/>
      <c r="G437" s="42"/>
      <c r="H437" s="42"/>
      <c r="I437" s="42"/>
      <c r="J437" s="42"/>
      <c r="K437" s="42"/>
    </row>
    <row r="438" spans="1:28" ht="71.25" x14ac:dyDescent="0.2">
      <c r="A438" s="43">
        <v>39</v>
      </c>
      <c r="B438" s="43" t="str">
        <f>Source!F347</f>
        <v>4.8-42-2</v>
      </c>
      <c r="C438" s="43" t="s">
        <v>404</v>
      </c>
      <c r="D438" s="44" t="str">
        <f>Source!H347</f>
        <v>1  ШТ.</v>
      </c>
      <c r="E438" s="12">
        <f>Source!I347</f>
        <v>2</v>
      </c>
      <c r="F438" s="46"/>
      <c r="G438" s="45"/>
      <c r="H438" s="12"/>
      <c r="I438" s="46"/>
      <c r="J438" s="12"/>
      <c r="K438" s="46"/>
      <c r="Q438">
        <f>ROUND((Source!DN347/100)*ROUND((ROUND((Source!AF347*Source!AV347*Source!I347),2)),2), 2)</f>
        <v>816.88</v>
      </c>
      <c r="R438">
        <f>Source!X347</f>
        <v>17486.55</v>
      </c>
      <c r="S438">
        <f>ROUND((Source!DO347/100)*ROUND((ROUND((Source!AF347*Source!AV347*Source!I347),2)),2), 2)</f>
        <v>510.55</v>
      </c>
      <c r="T438">
        <f>Source!Y347</f>
        <v>8173.06</v>
      </c>
      <c r="U438">
        <f>ROUND((175/100)*ROUND((ROUND((Source!AE347*Source!AV347*Source!I347),2)),2), 2)</f>
        <v>383.27</v>
      </c>
      <c r="V438">
        <f>ROUND((160/100)*ROUND(ROUND((ROUND((Source!AE347*Source!AV347*Source!I347),2)*Source!BS347),2), 2), 2)</f>
        <v>9131.84</v>
      </c>
    </row>
    <row r="439" spans="1:28" ht="14.25" x14ac:dyDescent="0.2">
      <c r="A439" s="43"/>
      <c r="B439" s="43"/>
      <c r="C439" s="43" t="s">
        <v>825</v>
      </c>
      <c r="D439" s="44"/>
      <c r="E439" s="12"/>
      <c r="F439" s="46">
        <f>Source!AO347</f>
        <v>348.31</v>
      </c>
      <c r="G439" s="45" t="str">
        <f>Source!DG347</f>
        <v/>
      </c>
      <c r="H439" s="12">
        <f>Source!AV347</f>
        <v>1.0469999999999999</v>
      </c>
      <c r="I439" s="46">
        <f>ROUND((ROUND((Source!AF347*Source!AV347*Source!I347),2)),2)</f>
        <v>729.36</v>
      </c>
      <c r="J439" s="12">
        <f>IF(Source!BA347&lt;&gt; 0, Source!BA347, 1)</f>
        <v>26.06</v>
      </c>
      <c r="K439" s="46">
        <f>Source!S347</f>
        <v>19007.12</v>
      </c>
      <c r="W439">
        <f>I439</f>
        <v>729.36</v>
      </c>
    </row>
    <row r="440" spans="1:28" ht="14.25" x14ac:dyDescent="0.2">
      <c r="A440" s="43"/>
      <c r="B440" s="43"/>
      <c r="C440" s="43" t="s">
        <v>826</v>
      </c>
      <c r="D440" s="44"/>
      <c r="E440" s="12"/>
      <c r="F440" s="46">
        <f>Source!AM347</f>
        <v>450.39</v>
      </c>
      <c r="G440" s="45" t="str">
        <f>Source!DE347</f>
        <v/>
      </c>
      <c r="H440" s="12">
        <f>Source!AV347</f>
        <v>1.0469999999999999</v>
      </c>
      <c r="I440" s="46">
        <f>(ROUND((ROUND(((Source!ET347)*Source!AV347*Source!I347),2)),2)+ROUND((ROUND(((Source!AE347-(Source!EU347))*Source!AV347*Source!I347),2)),2))</f>
        <v>943.12</v>
      </c>
      <c r="J440" s="12">
        <f>IF(Source!BB347&lt;&gt; 0, Source!BB347, 1)</f>
        <v>11.13</v>
      </c>
      <c r="K440" s="46">
        <f>Source!Q347</f>
        <v>10496.93</v>
      </c>
    </row>
    <row r="441" spans="1:28" ht="14.25" x14ac:dyDescent="0.2">
      <c r="A441" s="43"/>
      <c r="B441" s="43"/>
      <c r="C441" s="43" t="s">
        <v>827</v>
      </c>
      <c r="D441" s="44"/>
      <c r="E441" s="12"/>
      <c r="F441" s="46">
        <f>Source!AN347</f>
        <v>104.59</v>
      </c>
      <c r="G441" s="45" t="str">
        <f>Source!DF347</f>
        <v/>
      </c>
      <c r="H441" s="12">
        <f>Source!AV347</f>
        <v>1.0469999999999999</v>
      </c>
      <c r="I441" s="47">
        <f>ROUND((ROUND((Source!AE347*Source!AV347*Source!I347),2)),2)</f>
        <v>219.01</v>
      </c>
      <c r="J441" s="12">
        <f>IF(Source!BS347&lt;&gt; 0, Source!BS347, 1)</f>
        <v>26.06</v>
      </c>
      <c r="K441" s="47">
        <f>Source!R347</f>
        <v>5707.4</v>
      </c>
      <c r="W441">
        <f>I441</f>
        <v>219.01</v>
      </c>
    </row>
    <row r="442" spans="1:28" ht="14.25" x14ac:dyDescent="0.2">
      <c r="A442" s="43"/>
      <c r="B442" s="43"/>
      <c r="C442" s="43" t="s">
        <v>836</v>
      </c>
      <c r="D442" s="44"/>
      <c r="E442" s="12"/>
      <c r="F442" s="46">
        <f>Source!AL347</f>
        <v>277.89999999999998</v>
      </c>
      <c r="G442" s="45" t="str">
        <f>Source!DD347</f>
        <v/>
      </c>
      <c r="H442" s="12">
        <f>Source!AW347</f>
        <v>1</v>
      </c>
      <c r="I442" s="46">
        <f>ROUND((ROUND((Source!AC347*Source!AW347*Source!I347),2)),2)</f>
        <v>555.79999999999995</v>
      </c>
      <c r="J442" s="12">
        <f>IF(Source!BC347&lt;&gt; 0, Source!BC347, 1)</f>
        <v>6.98</v>
      </c>
      <c r="K442" s="46">
        <f>Source!P347</f>
        <v>3879.48</v>
      </c>
    </row>
    <row r="443" spans="1:28" ht="14.25" x14ac:dyDescent="0.2">
      <c r="A443" s="43"/>
      <c r="B443" s="43"/>
      <c r="C443" s="43" t="s">
        <v>828</v>
      </c>
      <c r="D443" s="44" t="s">
        <v>829</v>
      </c>
      <c r="E443" s="12">
        <f>Source!DN347</f>
        <v>112</v>
      </c>
      <c r="F443" s="46"/>
      <c r="G443" s="45"/>
      <c r="H443" s="12"/>
      <c r="I443" s="46">
        <f>SUM(Q438:Q442)</f>
        <v>816.88</v>
      </c>
      <c r="J443" s="12">
        <f>Source!BZ347</f>
        <v>92</v>
      </c>
      <c r="K443" s="46">
        <f>SUM(R438:R442)</f>
        <v>17486.55</v>
      </c>
    </row>
    <row r="444" spans="1:28" ht="14.25" x14ac:dyDescent="0.2">
      <c r="A444" s="43"/>
      <c r="B444" s="43"/>
      <c r="C444" s="43" t="s">
        <v>830</v>
      </c>
      <c r="D444" s="44" t="s">
        <v>829</v>
      </c>
      <c r="E444" s="12">
        <f>Source!DO347</f>
        <v>70</v>
      </c>
      <c r="F444" s="46"/>
      <c r="G444" s="45"/>
      <c r="H444" s="12"/>
      <c r="I444" s="46">
        <f>SUM(S438:S443)</f>
        <v>510.55</v>
      </c>
      <c r="J444" s="12">
        <f>Source!CA347</f>
        <v>43</v>
      </c>
      <c r="K444" s="46">
        <f>SUM(T438:T443)</f>
        <v>8173.06</v>
      </c>
    </row>
    <row r="445" spans="1:28" ht="14.25" x14ac:dyDescent="0.2">
      <c r="A445" s="43"/>
      <c r="B445" s="43"/>
      <c r="C445" s="43" t="s">
        <v>831</v>
      </c>
      <c r="D445" s="44" t="s">
        <v>829</v>
      </c>
      <c r="E445" s="12">
        <f>175</f>
        <v>175</v>
      </c>
      <c r="F445" s="46"/>
      <c r="G445" s="45"/>
      <c r="H445" s="12"/>
      <c r="I445" s="46">
        <f>SUM(U438:U444)</f>
        <v>383.27</v>
      </c>
      <c r="J445" s="12">
        <f>160</f>
        <v>160</v>
      </c>
      <c r="K445" s="46">
        <f>SUM(V438:V444)</f>
        <v>9131.84</v>
      </c>
    </row>
    <row r="446" spans="1:28" ht="14.25" x14ac:dyDescent="0.2">
      <c r="A446" s="50"/>
      <c r="B446" s="50"/>
      <c r="C446" s="50" t="s">
        <v>832</v>
      </c>
      <c r="D446" s="51" t="s">
        <v>833</v>
      </c>
      <c r="E446" s="52">
        <f>Source!AQ347</f>
        <v>27.6</v>
      </c>
      <c r="F446" s="53"/>
      <c r="G446" s="54" t="str">
        <f>Source!DI347</f>
        <v/>
      </c>
      <c r="H446" s="52">
        <f>Source!AV347</f>
        <v>1.0469999999999999</v>
      </c>
      <c r="I446" s="53">
        <f>Source!U347</f>
        <v>57.794399999999996</v>
      </c>
      <c r="J446" s="52"/>
      <c r="K446" s="53"/>
      <c r="AB446" s="48">
        <f>I446</f>
        <v>57.794399999999996</v>
      </c>
    </row>
    <row r="447" spans="1:28" ht="15" x14ac:dyDescent="0.25">
      <c r="A447" s="55"/>
      <c r="B447" s="55"/>
      <c r="C447" s="56" t="s">
        <v>834</v>
      </c>
      <c r="D447" s="55"/>
      <c r="E447" s="55"/>
      <c r="F447" s="55"/>
      <c r="G447" s="55"/>
      <c r="H447" s="57">
        <f>I439+I440+I442+I443+I444+I445</f>
        <v>3938.98</v>
      </c>
      <c r="I447" s="57"/>
      <c r="J447" s="57">
        <f>K439+K440+K442+K443+K444+K445</f>
        <v>68174.98</v>
      </c>
      <c r="K447" s="57"/>
      <c r="O447" s="48">
        <f>I439+I440+I442+I443+I444+I445</f>
        <v>3938.98</v>
      </c>
      <c r="P447" s="48">
        <f>K439+K440+K442+K443+K444+K445</f>
        <v>68174.98</v>
      </c>
      <c r="X447">
        <f>IF(Source!BI347&lt;=1,I439+I440+I442+I443+I444+I445-0, 0)</f>
        <v>0</v>
      </c>
      <c r="Y447">
        <f>IF(Source!BI347=2,I439+I440+I442+I443+I444+I445-0, 0)</f>
        <v>3938.98</v>
      </c>
      <c r="Z447">
        <f>IF(Source!BI347=3,I439+I440+I442+I443+I444+I445-0, 0)</f>
        <v>0</v>
      </c>
      <c r="AA447">
        <f>IF(Source!BI347=4,I439+I440+I442+I443+I444+I445,0)</f>
        <v>0</v>
      </c>
    </row>
    <row r="449" spans="1:28" ht="42.75" x14ac:dyDescent="0.2">
      <c r="A449" s="43">
        <v>40</v>
      </c>
      <c r="B449" s="43" t="str">
        <f>Source!F351</f>
        <v>4.8-80-2</v>
      </c>
      <c r="C449" s="43" t="s">
        <v>415</v>
      </c>
      <c r="D449" s="44" t="str">
        <f>Source!H351</f>
        <v>100 М КАБЕЛЯ</v>
      </c>
      <c r="E449" s="12">
        <f>Source!I351</f>
        <v>1.51</v>
      </c>
      <c r="F449" s="46"/>
      <c r="G449" s="45"/>
      <c r="H449" s="12"/>
      <c r="I449" s="46"/>
      <c r="J449" s="12"/>
      <c r="K449" s="46"/>
      <c r="Q449">
        <f>ROUND((Source!DN351/100)*ROUND((ROUND((Source!AF351*Source!AV351*Source!I351),2)),2), 2)</f>
        <v>351.53</v>
      </c>
      <c r="R449">
        <f>Source!X351</f>
        <v>7525.09</v>
      </c>
      <c r="S449">
        <f>ROUND((Source!DO351/100)*ROUND((ROUND((Source!AF351*Source!AV351*Source!I351),2)),2), 2)</f>
        <v>219.71</v>
      </c>
      <c r="T449">
        <f>Source!Y351</f>
        <v>3517.16</v>
      </c>
      <c r="U449">
        <f>ROUND((175/100)*ROUND((ROUND((Source!AE351*Source!AV351*Source!I351),2)),2), 2)</f>
        <v>29.21</v>
      </c>
      <c r="V449">
        <f>ROUND((160/100)*ROUND(ROUND((ROUND((Source!AE351*Source!AV351*Source!I351),2)*Source!BS351),2), 2), 2)</f>
        <v>695.9</v>
      </c>
    </row>
    <row r="450" spans="1:28" x14ac:dyDescent="0.2">
      <c r="C450" s="59" t="str">
        <f>"Объем: "&amp;Source!I351&amp;"=151/"&amp;"100"</f>
        <v>Объем: 1,51=151/100</v>
      </c>
    </row>
    <row r="451" spans="1:28" ht="14.25" x14ac:dyDescent="0.2">
      <c r="A451" s="43"/>
      <c r="B451" s="43"/>
      <c r="C451" s="43" t="s">
        <v>825</v>
      </c>
      <c r="D451" s="44"/>
      <c r="E451" s="12"/>
      <c r="F451" s="46">
        <f>Source!AO351</f>
        <v>194.81</v>
      </c>
      <c r="G451" s="45" t="str">
        <f>Source!DG351</f>
        <v/>
      </c>
      <c r="H451" s="12">
        <f>Source!AV351</f>
        <v>1.0669999999999999</v>
      </c>
      <c r="I451" s="46">
        <f>ROUND((ROUND((Source!AF351*Source!AV351*Source!I351),2)),2)</f>
        <v>313.87</v>
      </c>
      <c r="J451" s="12">
        <f>IF(Source!BA351&lt;&gt; 0, Source!BA351, 1)</f>
        <v>26.06</v>
      </c>
      <c r="K451" s="46">
        <f>Source!S351</f>
        <v>8179.45</v>
      </c>
      <c r="W451">
        <f>I451</f>
        <v>313.87</v>
      </c>
    </row>
    <row r="452" spans="1:28" ht="14.25" x14ac:dyDescent="0.2">
      <c r="A452" s="43"/>
      <c r="B452" s="43"/>
      <c r="C452" s="43" t="s">
        <v>826</v>
      </c>
      <c r="D452" s="44"/>
      <c r="E452" s="12"/>
      <c r="F452" s="46">
        <f>Source!AM351</f>
        <v>46.11</v>
      </c>
      <c r="G452" s="45" t="str">
        <f>Source!DE351</f>
        <v/>
      </c>
      <c r="H452" s="12">
        <f>Source!AV351</f>
        <v>1.0669999999999999</v>
      </c>
      <c r="I452" s="46">
        <f>(ROUND((ROUND(((Source!ET351)*Source!AV351*Source!I351),2)),2)+ROUND((ROUND(((Source!AE351-(Source!EU351))*Source!AV351*Source!I351),2)),2))</f>
        <v>74.290000000000006</v>
      </c>
      <c r="J452" s="12">
        <f>IF(Source!BB351&lt;&gt; 0, Source!BB351, 1)</f>
        <v>10.99</v>
      </c>
      <c r="K452" s="46">
        <f>Source!Q351</f>
        <v>816.45</v>
      </c>
    </row>
    <row r="453" spans="1:28" ht="14.25" x14ac:dyDescent="0.2">
      <c r="A453" s="43"/>
      <c r="B453" s="43"/>
      <c r="C453" s="43" t="s">
        <v>827</v>
      </c>
      <c r="D453" s="44"/>
      <c r="E453" s="12"/>
      <c r="F453" s="46">
        <f>Source!AN351</f>
        <v>10.36</v>
      </c>
      <c r="G453" s="45" t="str">
        <f>Source!DF351</f>
        <v/>
      </c>
      <c r="H453" s="12">
        <f>Source!AV351</f>
        <v>1.0669999999999999</v>
      </c>
      <c r="I453" s="47">
        <f>ROUND((ROUND((Source!AE351*Source!AV351*Source!I351),2)),2)</f>
        <v>16.690000000000001</v>
      </c>
      <c r="J453" s="12">
        <f>IF(Source!BS351&lt;&gt; 0, Source!BS351, 1)</f>
        <v>26.06</v>
      </c>
      <c r="K453" s="47">
        <f>Source!R351</f>
        <v>434.94</v>
      </c>
      <c r="W453">
        <f>I453</f>
        <v>16.690000000000001</v>
      </c>
    </row>
    <row r="454" spans="1:28" ht="14.25" x14ac:dyDescent="0.2">
      <c r="A454" s="43"/>
      <c r="B454" s="43"/>
      <c r="C454" s="43" t="s">
        <v>836</v>
      </c>
      <c r="D454" s="44"/>
      <c r="E454" s="12"/>
      <c r="F454" s="46">
        <f>Source!AL351</f>
        <v>36.049999999999997</v>
      </c>
      <c r="G454" s="45" t="str">
        <f>Source!DD351</f>
        <v/>
      </c>
      <c r="H454" s="12">
        <f>Source!AW351</f>
        <v>1.081</v>
      </c>
      <c r="I454" s="46">
        <f>ROUND((ROUND((Source!AC351*Source!AW351*Source!I351),2)),2)</f>
        <v>58.84</v>
      </c>
      <c r="J454" s="12">
        <f>IF(Source!BC351&lt;&gt; 0, Source!BC351, 1)</f>
        <v>6.98</v>
      </c>
      <c r="K454" s="46">
        <f>Source!P351</f>
        <v>410.7</v>
      </c>
    </row>
    <row r="455" spans="1:28" ht="14.25" x14ac:dyDescent="0.2">
      <c r="A455" s="43"/>
      <c r="B455" s="43"/>
      <c r="C455" s="43" t="s">
        <v>828</v>
      </c>
      <c r="D455" s="44" t="s">
        <v>829</v>
      </c>
      <c r="E455" s="12">
        <f>Source!DN351</f>
        <v>112</v>
      </c>
      <c r="F455" s="46"/>
      <c r="G455" s="45"/>
      <c r="H455" s="12"/>
      <c r="I455" s="46">
        <f>SUM(Q449:Q454)</f>
        <v>351.53</v>
      </c>
      <c r="J455" s="12">
        <f>Source!BZ351</f>
        <v>92</v>
      </c>
      <c r="K455" s="46">
        <f>SUM(R449:R454)</f>
        <v>7525.09</v>
      </c>
    </row>
    <row r="456" spans="1:28" ht="14.25" x14ac:dyDescent="0.2">
      <c r="A456" s="43"/>
      <c r="B456" s="43"/>
      <c r="C456" s="43" t="s">
        <v>830</v>
      </c>
      <c r="D456" s="44" t="s">
        <v>829</v>
      </c>
      <c r="E456" s="12">
        <f>Source!DO351</f>
        <v>70</v>
      </c>
      <c r="F456" s="46"/>
      <c r="G456" s="45"/>
      <c r="H456" s="12"/>
      <c r="I456" s="46">
        <f>SUM(S449:S455)</f>
        <v>219.71</v>
      </c>
      <c r="J456" s="12">
        <f>Source!CA351</f>
        <v>43</v>
      </c>
      <c r="K456" s="46">
        <f>SUM(T449:T455)</f>
        <v>3517.16</v>
      </c>
    </row>
    <row r="457" spans="1:28" ht="14.25" x14ac:dyDescent="0.2">
      <c r="A457" s="43"/>
      <c r="B457" s="43"/>
      <c r="C457" s="43" t="s">
        <v>831</v>
      </c>
      <c r="D457" s="44" t="s">
        <v>829</v>
      </c>
      <c r="E457" s="12">
        <f>175</f>
        <v>175</v>
      </c>
      <c r="F457" s="46"/>
      <c r="G457" s="45"/>
      <c r="H457" s="12"/>
      <c r="I457" s="46">
        <f>SUM(U449:U456)</f>
        <v>29.21</v>
      </c>
      <c r="J457" s="12">
        <f>160</f>
        <v>160</v>
      </c>
      <c r="K457" s="46">
        <f>SUM(V449:V456)</f>
        <v>695.9</v>
      </c>
    </row>
    <row r="458" spans="1:28" ht="14.25" x14ac:dyDescent="0.2">
      <c r="A458" s="50"/>
      <c r="B458" s="50"/>
      <c r="C458" s="50" t="s">
        <v>832</v>
      </c>
      <c r="D458" s="51" t="s">
        <v>833</v>
      </c>
      <c r="E458" s="52">
        <f>Source!AQ351</f>
        <v>15.8</v>
      </c>
      <c r="F458" s="53"/>
      <c r="G458" s="54" t="str">
        <f>Source!DI351</f>
        <v/>
      </c>
      <c r="H458" s="52">
        <f>Source!AV351</f>
        <v>1.0669999999999999</v>
      </c>
      <c r="I458" s="53">
        <f>Source!U351</f>
        <v>25.456485999999998</v>
      </c>
      <c r="J458" s="52"/>
      <c r="K458" s="53"/>
      <c r="AB458" s="48">
        <f>I458</f>
        <v>25.456485999999998</v>
      </c>
    </row>
    <row r="459" spans="1:28" ht="15" x14ac:dyDescent="0.25">
      <c r="A459" s="55"/>
      <c r="B459" s="55"/>
      <c r="C459" s="56" t="s">
        <v>834</v>
      </c>
      <c r="D459" s="55"/>
      <c r="E459" s="55"/>
      <c r="F459" s="55"/>
      <c r="G459" s="55"/>
      <c r="H459" s="57">
        <f>I451+I452+I454+I455+I456+I457</f>
        <v>1047.45</v>
      </c>
      <c r="I459" s="57"/>
      <c r="J459" s="57">
        <f>K451+K452+K454+K455+K456+K457</f>
        <v>21144.750000000004</v>
      </c>
      <c r="K459" s="57"/>
      <c r="O459" s="48">
        <f>I451+I452+I454+I455+I456+I457</f>
        <v>1047.45</v>
      </c>
      <c r="P459" s="48">
        <f>K451+K452+K454+K455+K456+K457</f>
        <v>21144.750000000004</v>
      </c>
      <c r="X459">
        <f>IF(Source!BI351&lt;=1,I451+I452+I454+I455+I456+I457-0, 0)</f>
        <v>0</v>
      </c>
      <c r="Y459">
        <f>IF(Source!BI351=2,I451+I452+I454+I455+I456+I457-0, 0)</f>
        <v>1047.45</v>
      </c>
      <c r="Z459">
        <f>IF(Source!BI351=3,I451+I452+I454+I455+I456+I457-0, 0)</f>
        <v>0</v>
      </c>
      <c r="AA459">
        <f>IF(Source!BI351=4,I451+I452+I454+I455+I456+I457,0)</f>
        <v>0</v>
      </c>
    </row>
    <row r="461" spans="1:28" ht="99.75" x14ac:dyDescent="0.2">
      <c r="A461" s="43">
        <v>41</v>
      </c>
      <c r="B461" s="43" t="str">
        <f>Source!F355</f>
        <v>4.8-241-7</v>
      </c>
      <c r="C461" s="43" t="s">
        <v>428</v>
      </c>
      <c r="D461" s="44" t="str">
        <f>Source!H355</f>
        <v>100 жил</v>
      </c>
      <c r="E461" s="12">
        <f>Source!I355</f>
        <v>0.12</v>
      </c>
      <c r="F461" s="46"/>
      <c r="G461" s="45"/>
      <c r="H461" s="12"/>
      <c r="I461" s="46"/>
      <c r="J461" s="12"/>
      <c r="K461" s="46"/>
      <c r="Q461">
        <f>ROUND((Source!DN355/100)*ROUND((ROUND((Source!AF355*Source!AV355*Source!I355),2)),2), 2)</f>
        <v>124.35</v>
      </c>
      <c r="R461">
        <f>Source!X355</f>
        <v>2661.96</v>
      </c>
      <c r="S461">
        <f>ROUND((Source!DO355/100)*ROUND((ROUND((Source!AF355*Source!AV355*Source!I355),2)),2), 2)</f>
        <v>77.72</v>
      </c>
      <c r="T461">
        <f>Source!Y355</f>
        <v>1244.18</v>
      </c>
      <c r="U461">
        <f>ROUND((175/100)*ROUND((ROUND((Source!AE355*Source!AV355*Source!I355),2)),2), 2)</f>
        <v>0.57999999999999996</v>
      </c>
      <c r="V461">
        <f>ROUND((160/100)*ROUND(ROUND((ROUND((Source!AE355*Source!AV355*Source!I355),2)*Source!BS355),2), 2), 2)</f>
        <v>13.76</v>
      </c>
    </row>
    <row r="462" spans="1:28" x14ac:dyDescent="0.2">
      <c r="C462" s="59" t="str">
        <f>"Объем: "&amp;Source!I355&amp;"=12/"&amp;"100"</f>
        <v>Объем: 0,12=12/100</v>
      </c>
    </row>
    <row r="463" spans="1:28" ht="14.25" x14ac:dyDescent="0.2">
      <c r="A463" s="43"/>
      <c r="B463" s="43"/>
      <c r="C463" s="43" t="s">
        <v>825</v>
      </c>
      <c r="D463" s="44"/>
      <c r="E463" s="12"/>
      <c r="F463" s="46">
        <f>Source!AO355</f>
        <v>883.74</v>
      </c>
      <c r="G463" s="45" t="str">
        <f>Source!DG355</f>
        <v/>
      </c>
      <c r="H463" s="12">
        <f>Source!AV355</f>
        <v>1.0469999999999999</v>
      </c>
      <c r="I463" s="46">
        <f>ROUND((ROUND((Source!AF355*Source!AV355*Source!I355),2)),2)</f>
        <v>111.03</v>
      </c>
      <c r="J463" s="12">
        <f>IF(Source!BA355&lt;&gt; 0, Source!BA355, 1)</f>
        <v>26.06</v>
      </c>
      <c r="K463" s="46">
        <f>Source!S355</f>
        <v>2893.44</v>
      </c>
      <c r="W463">
        <f>I463</f>
        <v>111.03</v>
      </c>
    </row>
    <row r="464" spans="1:28" ht="14.25" x14ac:dyDescent="0.2">
      <c r="A464" s="43"/>
      <c r="B464" s="43"/>
      <c r="C464" s="43" t="s">
        <v>826</v>
      </c>
      <c r="D464" s="44"/>
      <c r="E464" s="12"/>
      <c r="F464" s="46">
        <f>Source!AM355</f>
        <v>24.89</v>
      </c>
      <c r="G464" s="45" t="str">
        <f>Source!DE355</f>
        <v/>
      </c>
      <c r="H464" s="12">
        <f>Source!AV355</f>
        <v>1.0469999999999999</v>
      </c>
      <c r="I464" s="46">
        <f>(ROUND((ROUND(((Source!ET355)*Source!AV355*Source!I355),2)),2)+ROUND((ROUND(((Source!AE355-(Source!EU355))*Source!AV355*Source!I355),2)),2))</f>
        <v>3.13</v>
      </c>
      <c r="J464" s="12">
        <f>IF(Source!BB355&lt;&gt; 0, Source!BB355, 1)</f>
        <v>8.65</v>
      </c>
      <c r="K464" s="46">
        <f>Source!Q355</f>
        <v>27.07</v>
      </c>
    </row>
    <row r="465" spans="1:28" ht="14.25" x14ac:dyDescent="0.2">
      <c r="A465" s="43"/>
      <c r="B465" s="43"/>
      <c r="C465" s="43" t="s">
        <v>827</v>
      </c>
      <c r="D465" s="44"/>
      <c r="E465" s="12"/>
      <c r="F465" s="46">
        <f>Source!AN355</f>
        <v>2.6</v>
      </c>
      <c r="G465" s="45" t="str">
        <f>Source!DF355</f>
        <v/>
      </c>
      <c r="H465" s="12">
        <f>Source!AV355</f>
        <v>1.0469999999999999</v>
      </c>
      <c r="I465" s="47">
        <f>ROUND((ROUND((Source!AE355*Source!AV355*Source!I355),2)),2)</f>
        <v>0.33</v>
      </c>
      <c r="J465" s="12">
        <f>IF(Source!BS355&lt;&gt; 0, Source!BS355, 1)</f>
        <v>26.06</v>
      </c>
      <c r="K465" s="47">
        <f>Source!R355</f>
        <v>8.6</v>
      </c>
      <c r="W465">
        <f>I465</f>
        <v>0.33</v>
      </c>
    </row>
    <row r="466" spans="1:28" ht="14.25" x14ac:dyDescent="0.2">
      <c r="A466" s="43"/>
      <c r="B466" s="43"/>
      <c r="C466" s="43" t="s">
        <v>836</v>
      </c>
      <c r="D466" s="44"/>
      <c r="E466" s="12"/>
      <c r="F466" s="46">
        <f>Source!AL355</f>
        <v>714</v>
      </c>
      <c r="G466" s="45" t="str">
        <f>Source!DD355</f>
        <v/>
      </c>
      <c r="H466" s="12">
        <f>Source!AW355</f>
        <v>1</v>
      </c>
      <c r="I466" s="46">
        <f>ROUND((ROUND((Source!AC355*Source!AW355*Source!I355),2)),2)</f>
        <v>85.68</v>
      </c>
      <c r="J466" s="12">
        <f>IF(Source!BC355&lt;&gt; 0, Source!BC355, 1)</f>
        <v>6.98</v>
      </c>
      <c r="K466" s="46">
        <f>Source!P355</f>
        <v>598.04999999999995</v>
      </c>
    </row>
    <row r="467" spans="1:28" ht="14.25" x14ac:dyDescent="0.2">
      <c r="A467" s="43"/>
      <c r="B467" s="43"/>
      <c r="C467" s="43" t="s">
        <v>828</v>
      </c>
      <c r="D467" s="44" t="s">
        <v>829</v>
      </c>
      <c r="E467" s="12">
        <f>Source!DN355</f>
        <v>112</v>
      </c>
      <c r="F467" s="46"/>
      <c r="G467" s="45"/>
      <c r="H467" s="12"/>
      <c r="I467" s="46">
        <f>SUM(Q461:Q466)</f>
        <v>124.35</v>
      </c>
      <c r="J467" s="12">
        <f>Source!BZ355</f>
        <v>92</v>
      </c>
      <c r="K467" s="46">
        <f>SUM(R461:R466)</f>
        <v>2661.96</v>
      </c>
    </row>
    <row r="468" spans="1:28" ht="14.25" x14ac:dyDescent="0.2">
      <c r="A468" s="43"/>
      <c r="B468" s="43"/>
      <c r="C468" s="43" t="s">
        <v>830</v>
      </c>
      <c r="D468" s="44" t="s">
        <v>829</v>
      </c>
      <c r="E468" s="12">
        <f>Source!DO355</f>
        <v>70</v>
      </c>
      <c r="F468" s="46"/>
      <c r="G468" s="45"/>
      <c r="H468" s="12"/>
      <c r="I468" s="46">
        <f>SUM(S461:S467)</f>
        <v>77.72</v>
      </c>
      <c r="J468" s="12">
        <f>Source!CA355</f>
        <v>43</v>
      </c>
      <c r="K468" s="46">
        <f>SUM(T461:T467)</f>
        <v>1244.18</v>
      </c>
    </row>
    <row r="469" spans="1:28" ht="14.25" x14ac:dyDescent="0.2">
      <c r="A469" s="43"/>
      <c r="B469" s="43"/>
      <c r="C469" s="43" t="s">
        <v>831</v>
      </c>
      <c r="D469" s="44" t="s">
        <v>829</v>
      </c>
      <c r="E469" s="12">
        <f>175</f>
        <v>175</v>
      </c>
      <c r="F469" s="46"/>
      <c r="G469" s="45"/>
      <c r="H469" s="12"/>
      <c r="I469" s="46">
        <f>SUM(U461:U468)</f>
        <v>0.57999999999999996</v>
      </c>
      <c r="J469" s="12">
        <f>160</f>
        <v>160</v>
      </c>
      <c r="K469" s="46">
        <f>SUM(V461:V468)</f>
        <v>13.76</v>
      </c>
    </row>
    <row r="470" spans="1:28" ht="14.25" x14ac:dyDescent="0.2">
      <c r="A470" s="50"/>
      <c r="B470" s="50"/>
      <c r="C470" s="50" t="s">
        <v>832</v>
      </c>
      <c r="D470" s="51" t="s">
        <v>833</v>
      </c>
      <c r="E470" s="52">
        <f>Source!AQ355</f>
        <v>67.98</v>
      </c>
      <c r="F470" s="53"/>
      <c r="G470" s="54" t="str">
        <f>Source!DI355</f>
        <v/>
      </c>
      <c r="H470" s="52">
        <f>Source!AV355</f>
        <v>1.0469999999999999</v>
      </c>
      <c r="I470" s="53">
        <f>Source!U355</f>
        <v>8.5410071999999992</v>
      </c>
      <c r="J470" s="52"/>
      <c r="K470" s="53"/>
      <c r="AB470" s="48">
        <f>I470</f>
        <v>8.5410071999999992</v>
      </c>
    </row>
    <row r="471" spans="1:28" ht="15" x14ac:dyDescent="0.25">
      <c r="A471" s="55"/>
      <c r="B471" s="55"/>
      <c r="C471" s="56" t="s">
        <v>834</v>
      </c>
      <c r="D471" s="55"/>
      <c r="E471" s="55"/>
      <c r="F471" s="55"/>
      <c r="G471" s="55"/>
      <c r="H471" s="57">
        <f>I463+I464+I466+I467+I468+I469</f>
        <v>402.48999999999995</v>
      </c>
      <c r="I471" s="57"/>
      <c r="J471" s="57">
        <f>K463+K464+K466+K467+K468+K469</f>
        <v>7438.4600000000009</v>
      </c>
      <c r="K471" s="57"/>
      <c r="O471" s="48">
        <f>I463+I464+I466+I467+I468+I469</f>
        <v>402.48999999999995</v>
      </c>
      <c r="P471" s="48">
        <f>K463+K464+K466+K467+K468+K469</f>
        <v>7438.4600000000009</v>
      </c>
      <c r="X471">
        <f>IF(Source!BI355&lt;=1,I463+I464+I466+I467+I468+I469-0, 0)</f>
        <v>0</v>
      </c>
      <c r="Y471">
        <f>IF(Source!BI355=2,I463+I464+I466+I467+I468+I469-0, 0)</f>
        <v>402.48999999999995</v>
      </c>
      <c r="Z471">
        <f>IF(Source!BI355=3,I463+I464+I466+I467+I468+I469-0, 0)</f>
        <v>0</v>
      </c>
      <c r="AA471">
        <f>IF(Source!BI355=4,I463+I464+I466+I467+I468+I469,0)</f>
        <v>0</v>
      </c>
    </row>
    <row r="473" spans="1:28" ht="42.75" x14ac:dyDescent="0.2">
      <c r="A473" s="43">
        <v>42</v>
      </c>
      <c r="B473" s="43" t="str">
        <f>Source!F357</f>
        <v>4.8-80-3</v>
      </c>
      <c r="C473" s="43" t="s">
        <v>434</v>
      </c>
      <c r="D473" s="44" t="str">
        <f>Source!H357</f>
        <v>100 М КАБЕЛЯ</v>
      </c>
      <c r="E473" s="12">
        <f>Source!I357</f>
        <v>0.18</v>
      </c>
      <c r="F473" s="46"/>
      <c r="G473" s="45"/>
      <c r="H473" s="12"/>
      <c r="I473" s="46"/>
      <c r="J473" s="12"/>
      <c r="K473" s="46"/>
      <c r="Q473">
        <f>ROUND((Source!DN357/100)*ROUND((ROUND((Source!AF357*Source!AV357*Source!I357),2)),2), 2)</f>
        <v>53.04</v>
      </c>
      <c r="R473">
        <f>Source!X357</f>
        <v>1135.46</v>
      </c>
      <c r="S473">
        <f>ROUND((Source!DO357/100)*ROUND((ROUND((Source!AF357*Source!AV357*Source!I357),2)),2), 2)</f>
        <v>33.15</v>
      </c>
      <c r="T473">
        <f>Source!Y357</f>
        <v>530.71</v>
      </c>
      <c r="U473">
        <f>ROUND((175/100)*ROUND((ROUND((Source!AE357*Source!AV357*Source!I357),2)),2), 2)</f>
        <v>7.14</v>
      </c>
      <c r="V473">
        <f>ROUND((160/100)*ROUND(ROUND((ROUND((Source!AE357*Source!AV357*Source!I357),2)*Source!BS357),2), 2), 2)</f>
        <v>170.11</v>
      </c>
    </row>
    <row r="474" spans="1:28" x14ac:dyDescent="0.2">
      <c r="C474" s="59" t="str">
        <f>"Объем: "&amp;Source!I357&amp;"=18/"&amp;"100"</f>
        <v>Объем: 0,18=18/100</v>
      </c>
    </row>
    <row r="475" spans="1:28" ht="14.25" x14ac:dyDescent="0.2">
      <c r="A475" s="43"/>
      <c r="B475" s="43"/>
      <c r="C475" s="43" t="s">
        <v>825</v>
      </c>
      <c r="D475" s="44"/>
      <c r="E475" s="12"/>
      <c r="F475" s="46">
        <f>Source!AO357</f>
        <v>246.6</v>
      </c>
      <c r="G475" s="45" t="str">
        <f>Source!DG357</f>
        <v/>
      </c>
      <c r="H475" s="12">
        <f>Source!AV357</f>
        <v>1.0669999999999999</v>
      </c>
      <c r="I475" s="46">
        <f>ROUND((ROUND((Source!AF357*Source!AV357*Source!I357),2)),2)</f>
        <v>47.36</v>
      </c>
      <c r="J475" s="12">
        <f>IF(Source!BA357&lt;&gt; 0, Source!BA357, 1)</f>
        <v>26.06</v>
      </c>
      <c r="K475" s="46">
        <f>Source!S357</f>
        <v>1234.2</v>
      </c>
      <c r="W475">
        <f>I475</f>
        <v>47.36</v>
      </c>
    </row>
    <row r="476" spans="1:28" ht="14.25" x14ac:dyDescent="0.2">
      <c r="A476" s="43"/>
      <c r="B476" s="43"/>
      <c r="C476" s="43" t="s">
        <v>826</v>
      </c>
      <c r="D476" s="44"/>
      <c r="E476" s="12"/>
      <c r="F476" s="46">
        <f>Source!AM357</f>
        <v>93.42</v>
      </c>
      <c r="G476" s="45" t="str">
        <f>Source!DE357</f>
        <v/>
      </c>
      <c r="H476" s="12">
        <f>Source!AV357</f>
        <v>1.0669999999999999</v>
      </c>
      <c r="I476" s="46">
        <f>(ROUND((ROUND(((Source!ET357)*Source!AV357*Source!I357),2)),2)+ROUND((ROUND(((Source!AE357-(Source!EU357))*Source!AV357*Source!I357),2)),2))</f>
        <v>17.940000000000001</v>
      </c>
      <c r="J476" s="12">
        <f>IF(Source!BB357&lt;&gt; 0, Source!BB357, 1)</f>
        <v>11.04</v>
      </c>
      <c r="K476" s="46">
        <f>Source!Q357</f>
        <v>198.06</v>
      </c>
    </row>
    <row r="477" spans="1:28" ht="14.25" x14ac:dyDescent="0.2">
      <c r="A477" s="43"/>
      <c r="B477" s="43"/>
      <c r="C477" s="43" t="s">
        <v>827</v>
      </c>
      <c r="D477" s="44"/>
      <c r="E477" s="12"/>
      <c r="F477" s="46">
        <f>Source!AN357</f>
        <v>21.25</v>
      </c>
      <c r="G477" s="45" t="str">
        <f>Source!DF357</f>
        <v/>
      </c>
      <c r="H477" s="12">
        <f>Source!AV357</f>
        <v>1.0669999999999999</v>
      </c>
      <c r="I477" s="47">
        <f>ROUND((ROUND((Source!AE357*Source!AV357*Source!I357),2)),2)</f>
        <v>4.08</v>
      </c>
      <c r="J477" s="12">
        <f>IF(Source!BS357&lt;&gt; 0, Source!BS357, 1)</f>
        <v>26.06</v>
      </c>
      <c r="K477" s="47">
        <f>Source!R357</f>
        <v>106.32</v>
      </c>
      <c r="W477">
        <f>I477</f>
        <v>4.08</v>
      </c>
    </row>
    <row r="478" spans="1:28" ht="14.25" x14ac:dyDescent="0.2">
      <c r="A478" s="43"/>
      <c r="B478" s="43"/>
      <c r="C478" s="43" t="s">
        <v>836</v>
      </c>
      <c r="D478" s="44"/>
      <c r="E478" s="12"/>
      <c r="F478" s="46">
        <f>Source!AL357</f>
        <v>35.909999999999997</v>
      </c>
      <c r="G478" s="45" t="str">
        <f>Source!DD357</f>
        <v/>
      </c>
      <c r="H478" s="12">
        <f>Source!AW357</f>
        <v>1.081</v>
      </c>
      <c r="I478" s="46">
        <f>ROUND((ROUND((Source!AC357*Source!AW357*Source!I357),2)),2)</f>
        <v>6.99</v>
      </c>
      <c r="J478" s="12">
        <f>IF(Source!BC357&lt;&gt; 0, Source!BC357, 1)</f>
        <v>6.98</v>
      </c>
      <c r="K478" s="46">
        <f>Source!P357</f>
        <v>48.79</v>
      </c>
    </row>
    <row r="479" spans="1:28" ht="14.25" x14ac:dyDescent="0.2">
      <c r="A479" s="43"/>
      <c r="B479" s="43"/>
      <c r="C479" s="43" t="s">
        <v>828</v>
      </c>
      <c r="D479" s="44" t="s">
        <v>829</v>
      </c>
      <c r="E479" s="12">
        <f>Source!DN357</f>
        <v>112</v>
      </c>
      <c r="F479" s="46"/>
      <c r="G479" s="45"/>
      <c r="H479" s="12"/>
      <c r="I479" s="46">
        <f>SUM(Q473:Q478)</f>
        <v>53.04</v>
      </c>
      <c r="J479" s="12">
        <f>Source!BZ357</f>
        <v>92</v>
      </c>
      <c r="K479" s="46">
        <f>SUM(R473:R478)</f>
        <v>1135.46</v>
      </c>
    </row>
    <row r="480" spans="1:28" ht="14.25" x14ac:dyDescent="0.2">
      <c r="A480" s="43"/>
      <c r="B480" s="43"/>
      <c r="C480" s="43" t="s">
        <v>830</v>
      </c>
      <c r="D480" s="44" t="s">
        <v>829</v>
      </c>
      <c r="E480" s="12">
        <f>Source!DO357</f>
        <v>70</v>
      </c>
      <c r="F480" s="46"/>
      <c r="G480" s="45"/>
      <c r="H480" s="12"/>
      <c r="I480" s="46">
        <f>SUM(S473:S479)</f>
        <v>33.15</v>
      </c>
      <c r="J480" s="12">
        <f>Source!CA357</f>
        <v>43</v>
      </c>
      <c r="K480" s="46">
        <f>SUM(T473:T479)</f>
        <v>530.71</v>
      </c>
    </row>
    <row r="481" spans="1:28" ht="14.25" x14ac:dyDescent="0.2">
      <c r="A481" s="43"/>
      <c r="B481" s="43"/>
      <c r="C481" s="43" t="s">
        <v>831</v>
      </c>
      <c r="D481" s="44" t="s">
        <v>829</v>
      </c>
      <c r="E481" s="12">
        <f>175</f>
        <v>175</v>
      </c>
      <c r="F481" s="46"/>
      <c r="G481" s="45"/>
      <c r="H481" s="12"/>
      <c r="I481" s="46">
        <f>SUM(U473:U480)</f>
        <v>7.14</v>
      </c>
      <c r="J481" s="12">
        <f>160</f>
        <v>160</v>
      </c>
      <c r="K481" s="46">
        <f>SUM(V473:V480)</f>
        <v>170.11</v>
      </c>
    </row>
    <row r="482" spans="1:28" ht="14.25" x14ac:dyDescent="0.2">
      <c r="A482" s="50"/>
      <c r="B482" s="50"/>
      <c r="C482" s="50" t="s">
        <v>832</v>
      </c>
      <c r="D482" s="51" t="s">
        <v>833</v>
      </c>
      <c r="E482" s="52">
        <f>Source!AQ357</f>
        <v>20</v>
      </c>
      <c r="F482" s="53"/>
      <c r="G482" s="54" t="str">
        <f>Source!DI357</f>
        <v/>
      </c>
      <c r="H482" s="52">
        <f>Source!AV357</f>
        <v>1.0669999999999999</v>
      </c>
      <c r="I482" s="53">
        <f>Source!U357</f>
        <v>3.8411999999999997</v>
      </c>
      <c r="J482" s="52"/>
      <c r="K482" s="53"/>
      <c r="AB482" s="48">
        <f>I482</f>
        <v>3.8411999999999997</v>
      </c>
    </row>
    <row r="483" spans="1:28" ht="15" x14ac:dyDescent="0.25">
      <c r="A483" s="55"/>
      <c r="B483" s="55"/>
      <c r="C483" s="56" t="s">
        <v>834</v>
      </c>
      <c r="D483" s="55"/>
      <c r="E483" s="55"/>
      <c r="F483" s="55"/>
      <c r="G483" s="55"/>
      <c r="H483" s="57">
        <f>I475+I476+I478+I479+I480+I481</f>
        <v>165.61999999999998</v>
      </c>
      <c r="I483" s="57"/>
      <c r="J483" s="57">
        <f>K475+K476+K478+K479+K480+K481</f>
        <v>3317.3300000000004</v>
      </c>
      <c r="K483" s="57"/>
      <c r="O483" s="48">
        <f>I475+I476+I478+I479+I480+I481</f>
        <v>165.61999999999998</v>
      </c>
      <c r="P483" s="48">
        <f>K475+K476+K478+K479+K480+K481</f>
        <v>3317.3300000000004</v>
      </c>
      <c r="X483">
        <f>IF(Source!BI357&lt;=1,I475+I476+I478+I479+I480+I481-0, 0)</f>
        <v>0</v>
      </c>
      <c r="Y483">
        <f>IF(Source!BI357=2,I475+I476+I478+I479+I480+I481-0, 0)</f>
        <v>165.61999999999998</v>
      </c>
      <c r="Z483">
        <f>IF(Source!BI357=3,I475+I476+I478+I479+I480+I481-0, 0)</f>
        <v>0</v>
      </c>
      <c r="AA483">
        <f>IF(Source!BI357=4,I475+I476+I478+I479+I480+I481,0)</f>
        <v>0</v>
      </c>
    </row>
    <row r="485" spans="1:28" ht="99.75" x14ac:dyDescent="0.2">
      <c r="A485" s="43">
        <v>43</v>
      </c>
      <c r="B485" s="43" t="str">
        <f>Source!F359</f>
        <v>4.8-241-9</v>
      </c>
      <c r="C485" s="43" t="s">
        <v>438</v>
      </c>
      <c r="D485" s="44" t="str">
        <f>Source!H359</f>
        <v>100 жил</v>
      </c>
      <c r="E485" s="12">
        <f>Source!I359</f>
        <v>0.12</v>
      </c>
      <c r="F485" s="46"/>
      <c r="G485" s="45"/>
      <c r="H485" s="12"/>
      <c r="I485" s="46"/>
      <c r="J485" s="12"/>
      <c r="K485" s="46"/>
      <c r="Q485">
        <f>ROUND((Source!DN359/100)*ROUND((ROUND((Source!AF359*Source!AV359*Source!I359),2)),2), 2)</f>
        <v>158.27000000000001</v>
      </c>
      <c r="R485">
        <f>Source!X359</f>
        <v>3387.94</v>
      </c>
      <c r="S485">
        <f>ROUND((Source!DO359/100)*ROUND((ROUND((Source!AF359*Source!AV359*Source!I359),2)),2), 2)</f>
        <v>98.92</v>
      </c>
      <c r="T485">
        <f>Source!Y359</f>
        <v>1583.49</v>
      </c>
      <c r="U485">
        <f>ROUND((175/100)*ROUND((ROUND((Source!AE359*Source!AV359*Source!I359),2)),2), 2)</f>
        <v>0.88</v>
      </c>
      <c r="V485">
        <f>ROUND((160/100)*ROUND(ROUND((ROUND((Source!AE359*Source!AV359*Source!I359),2)*Source!BS359),2), 2), 2)</f>
        <v>20.85</v>
      </c>
    </row>
    <row r="486" spans="1:28" x14ac:dyDescent="0.2">
      <c r="C486" s="59" t="str">
        <f>"Объем: "&amp;Source!I359&amp;"=12/"&amp;"100"</f>
        <v>Объем: 0,12=12/100</v>
      </c>
    </row>
    <row r="487" spans="1:28" ht="14.25" x14ac:dyDescent="0.2">
      <c r="A487" s="43"/>
      <c r="B487" s="43"/>
      <c r="C487" s="43" t="s">
        <v>825</v>
      </c>
      <c r="D487" s="44"/>
      <c r="E487" s="12"/>
      <c r="F487" s="46">
        <f>Source!AO359</f>
        <v>1124.76</v>
      </c>
      <c r="G487" s="45" t="str">
        <f>Source!DG359</f>
        <v/>
      </c>
      <c r="H487" s="12">
        <f>Source!AV359</f>
        <v>1.0469999999999999</v>
      </c>
      <c r="I487" s="46">
        <f>ROUND((ROUND((Source!AF359*Source!AV359*Source!I359),2)),2)</f>
        <v>141.31</v>
      </c>
      <c r="J487" s="12">
        <f>IF(Source!BA359&lt;&gt; 0, Source!BA359, 1)</f>
        <v>26.06</v>
      </c>
      <c r="K487" s="46">
        <f>Source!S359</f>
        <v>3682.54</v>
      </c>
      <c r="W487">
        <f>I487</f>
        <v>141.31</v>
      </c>
    </row>
    <row r="488" spans="1:28" ht="14.25" x14ac:dyDescent="0.2">
      <c r="A488" s="43"/>
      <c r="B488" s="43"/>
      <c r="C488" s="43" t="s">
        <v>826</v>
      </c>
      <c r="D488" s="44"/>
      <c r="E488" s="12"/>
      <c r="F488" s="46">
        <f>Source!AM359</f>
        <v>35.07</v>
      </c>
      <c r="G488" s="45" t="str">
        <f>Source!DE359</f>
        <v/>
      </c>
      <c r="H488" s="12">
        <f>Source!AV359</f>
        <v>1.0469999999999999</v>
      </c>
      <c r="I488" s="46">
        <f>(ROUND((ROUND(((Source!ET359)*Source!AV359*Source!I359),2)),2)+ROUND((ROUND(((Source!AE359-(Source!EU359))*Source!AV359*Source!I359),2)),2))</f>
        <v>4.41</v>
      </c>
      <c r="J488" s="12">
        <f>IF(Source!BB359&lt;&gt; 0, Source!BB359, 1)</f>
        <v>8.81</v>
      </c>
      <c r="K488" s="46">
        <f>Source!Q359</f>
        <v>38.85</v>
      </c>
    </row>
    <row r="489" spans="1:28" ht="14.25" x14ac:dyDescent="0.2">
      <c r="A489" s="43"/>
      <c r="B489" s="43"/>
      <c r="C489" s="43" t="s">
        <v>827</v>
      </c>
      <c r="D489" s="44"/>
      <c r="E489" s="12"/>
      <c r="F489" s="46">
        <f>Source!AN359</f>
        <v>3.95</v>
      </c>
      <c r="G489" s="45" t="str">
        <f>Source!DF359</f>
        <v/>
      </c>
      <c r="H489" s="12">
        <f>Source!AV359</f>
        <v>1.0469999999999999</v>
      </c>
      <c r="I489" s="47">
        <f>ROUND((ROUND((Source!AE359*Source!AV359*Source!I359),2)),2)</f>
        <v>0.5</v>
      </c>
      <c r="J489" s="12">
        <f>IF(Source!BS359&lt;&gt; 0, Source!BS359, 1)</f>
        <v>26.06</v>
      </c>
      <c r="K489" s="47">
        <f>Source!R359</f>
        <v>13.03</v>
      </c>
      <c r="W489">
        <f>I489</f>
        <v>0.5</v>
      </c>
    </row>
    <row r="490" spans="1:28" ht="14.25" x14ac:dyDescent="0.2">
      <c r="A490" s="43"/>
      <c r="B490" s="43"/>
      <c r="C490" s="43" t="s">
        <v>836</v>
      </c>
      <c r="D490" s="44"/>
      <c r="E490" s="12"/>
      <c r="F490" s="46">
        <f>Source!AL359</f>
        <v>1001</v>
      </c>
      <c r="G490" s="45" t="str">
        <f>Source!DD359</f>
        <v/>
      </c>
      <c r="H490" s="12">
        <f>Source!AW359</f>
        <v>1</v>
      </c>
      <c r="I490" s="46">
        <f>ROUND((ROUND((Source!AC359*Source!AW359*Source!I359),2)),2)</f>
        <v>120.12</v>
      </c>
      <c r="J490" s="12">
        <f>IF(Source!BC359&lt;&gt; 0, Source!BC359, 1)</f>
        <v>6.98</v>
      </c>
      <c r="K490" s="46">
        <f>Source!P359</f>
        <v>838.44</v>
      </c>
    </row>
    <row r="491" spans="1:28" ht="14.25" x14ac:dyDescent="0.2">
      <c r="A491" s="43"/>
      <c r="B491" s="43"/>
      <c r="C491" s="43" t="s">
        <v>828</v>
      </c>
      <c r="D491" s="44" t="s">
        <v>829</v>
      </c>
      <c r="E491" s="12">
        <f>Source!DN359</f>
        <v>112</v>
      </c>
      <c r="F491" s="46"/>
      <c r="G491" s="45"/>
      <c r="H491" s="12"/>
      <c r="I491" s="46">
        <f>SUM(Q485:Q490)</f>
        <v>158.27000000000001</v>
      </c>
      <c r="J491" s="12">
        <f>Source!BZ359</f>
        <v>92</v>
      </c>
      <c r="K491" s="46">
        <f>SUM(R485:R490)</f>
        <v>3387.94</v>
      </c>
    </row>
    <row r="492" spans="1:28" ht="14.25" x14ac:dyDescent="0.2">
      <c r="A492" s="43"/>
      <c r="B492" s="43"/>
      <c r="C492" s="43" t="s">
        <v>830</v>
      </c>
      <c r="D492" s="44" t="s">
        <v>829</v>
      </c>
      <c r="E492" s="12">
        <f>Source!DO359</f>
        <v>70</v>
      </c>
      <c r="F492" s="46"/>
      <c r="G492" s="45"/>
      <c r="H492" s="12"/>
      <c r="I492" s="46">
        <f>SUM(S485:S491)</f>
        <v>98.92</v>
      </c>
      <c r="J492" s="12">
        <f>Source!CA359</f>
        <v>43</v>
      </c>
      <c r="K492" s="46">
        <f>SUM(T485:T491)</f>
        <v>1583.49</v>
      </c>
    </row>
    <row r="493" spans="1:28" ht="14.25" x14ac:dyDescent="0.2">
      <c r="A493" s="43"/>
      <c r="B493" s="43"/>
      <c r="C493" s="43" t="s">
        <v>831</v>
      </c>
      <c r="D493" s="44" t="s">
        <v>829</v>
      </c>
      <c r="E493" s="12">
        <f>175</f>
        <v>175</v>
      </c>
      <c r="F493" s="46"/>
      <c r="G493" s="45"/>
      <c r="H493" s="12"/>
      <c r="I493" s="46">
        <f>SUM(U485:U492)</f>
        <v>0.88</v>
      </c>
      <c r="J493" s="12">
        <f>160</f>
        <v>160</v>
      </c>
      <c r="K493" s="46">
        <f>SUM(V485:V492)</f>
        <v>20.85</v>
      </c>
    </row>
    <row r="494" spans="1:28" ht="14.25" x14ac:dyDescent="0.2">
      <c r="A494" s="50"/>
      <c r="B494" s="50"/>
      <c r="C494" s="50" t="s">
        <v>832</v>
      </c>
      <c r="D494" s="51" t="s">
        <v>833</v>
      </c>
      <c r="E494" s="52">
        <f>Source!AQ359</f>
        <v>86.52</v>
      </c>
      <c r="F494" s="53"/>
      <c r="G494" s="54" t="str">
        <f>Source!DI359</f>
        <v/>
      </c>
      <c r="H494" s="52">
        <f>Source!AV359</f>
        <v>1.0469999999999999</v>
      </c>
      <c r="I494" s="53">
        <f>Source!U359</f>
        <v>10.870372799999998</v>
      </c>
      <c r="J494" s="52"/>
      <c r="K494" s="53"/>
      <c r="AB494" s="48">
        <f>I494</f>
        <v>10.870372799999998</v>
      </c>
    </row>
    <row r="495" spans="1:28" ht="15" x14ac:dyDescent="0.25">
      <c r="A495" s="55"/>
      <c r="B495" s="55"/>
      <c r="C495" s="56" t="s">
        <v>834</v>
      </c>
      <c r="D495" s="55"/>
      <c r="E495" s="55"/>
      <c r="F495" s="55"/>
      <c r="G495" s="55"/>
      <c r="H495" s="57">
        <f>I487+I488+I490+I491+I492+I493</f>
        <v>523.91</v>
      </c>
      <c r="I495" s="57"/>
      <c r="J495" s="57">
        <f>K487+K488+K490+K491+K492+K493</f>
        <v>9552.11</v>
      </c>
      <c r="K495" s="57"/>
      <c r="O495" s="48">
        <f>I487+I488+I490+I491+I492+I493</f>
        <v>523.91</v>
      </c>
      <c r="P495" s="48">
        <f>K487+K488+K490+K491+K492+K493</f>
        <v>9552.11</v>
      </c>
      <c r="X495">
        <f>IF(Source!BI359&lt;=1,I487+I488+I490+I491+I492+I493-0, 0)</f>
        <v>0</v>
      </c>
      <c r="Y495">
        <f>IF(Source!BI359=2,I487+I488+I490+I491+I492+I493-0, 0)</f>
        <v>523.91</v>
      </c>
      <c r="Z495">
        <f>IF(Source!BI359=3,I487+I488+I490+I491+I492+I493-0, 0)</f>
        <v>0</v>
      </c>
      <c r="AA495">
        <f>IF(Source!BI359=4,I487+I488+I490+I491+I492+I493,0)</f>
        <v>0</v>
      </c>
    </row>
    <row r="497" spans="1:28" ht="71.25" x14ac:dyDescent="0.2">
      <c r="A497" s="43">
        <v>44</v>
      </c>
      <c r="B497" s="43" t="str">
        <f>Source!F361</f>
        <v>4.8-79-1</v>
      </c>
      <c r="C497" s="43" t="s">
        <v>442</v>
      </c>
      <c r="D497" s="44" t="str">
        <f>Source!H361</f>
        <v>100 М КАБЕЛЯ</v>
      </c>
      <c r="E497" s="12">
        <f>Source!I361</f>
        <v>0.12</v>
      </c>
      <c r="F497" s="46"/>
      <c r="G497" s="45"/>
      <c r="H497" s="12"/>
      <c r="I497" s="46"/>
      <c r="J497" s="12"/>
      <c r="K497" s="46"/>
      <c r="Q497">
        <f>ROUND((Source!DN361/100)*ROUND((ROUND((Source!AF361*Source!AV361*Source!I361),2)),2), 2)</f>
        <v>17.68</v>
      </c>
      <c r="R497">
        <f>Source!X361</f>
        <v>378.57</v>
      </c>
      <c r="S497">
        <f>ROUND((Source!DO361/100)*ROUND((ROUND((Source!AF361*Source!AV361*Source!I361),2)),2), 2)</f>
        <v>11.05</v>
      </c>
      <c r="T497">
        <f>Source!Y361</f>
        <v>176.94</v>
      </c>
      <c r="U497">
        <f>ROUND((175/100)*ROUND((ROUND((Source!AE361*Source!AV361*Source!I361),2)),2), 2)</f>
        <v>9.92</v>
      </c>
      <c r="V497">
        <f>ROUND((160/100)*ROUND(ROUND((ROUND((Source!AE361*Source!AV361*Source!I361),2)*Source!BS361),2), 2), 2)</f>
        <v>236.42</v>
      </c>
    </row>
    <row r="498" spans="1:28" x14ac:dyDescent="0.2">
      <c r="C498" s="59" t="str">
        <f>"Объем: "&amp;Source!I361&amp;"=12/"&amp;"100"</f>
        <v>Объем: 0,12=12/100</v>
      </c>
    </row>
    <row r="499" spans="1:28" ht="14.25" x14ac:dyDescent="0.2">
      <c r="A499" s="43"/>
      <c r="B499" s="43"/>
      <c r="C499" s="43" t="s">
        <v>825</v>
      </c>
      <c r="D499" s="44"/>
      <c r="E499" s="12"/>
      <c r="F499" s="46">
        <f>Source!AO361</f>
        <v>123.3</v>
      </c>
      <c r="G499" s="45" t="str">
        <f>Source!DG361</f>
        <v/>
      </c>
      <c r="H499" s="12">
        <f>Source!AV361</f>
        <v>1.0669999999999999</v>
      </c>
      <c r="I499" s="46">
        <f>ROUND((ROUND((Source!AF361*Source!AV361*Source!I361),2)),2)</f>
        <v>15.79</v>
      </c>
      <c r="J499" s="12">
        <f>IF(Source!BA361&lt;&gt; 0, Source!BA361, 1)</f>
        <v>26.06</v>
      </c>
      <c r="K499" s="46">
        <f>Source!S361</f>
        <v>411.49</v>
      </c>
      <c r="W499">
        <f>I499</f>
        <v>15.79</v>
      </c>
    </row>
    <row r="500" spans="1:28" ht="14.25" x14ac:dyDescent="0.2">
      <c r="A500" s="43"/>
      <c r="B500" s="43"/>
      <c r="C500" s="43" t="s">
        <v>826</v>
      </c>
      <c r="D500" s="44"/>
      <c r="E500" s="12"/>
      <c r="F500" s="46">
        <f>Source!AM361</f>
        <v>278.87</v>
      </c>
      <c r="G500" s="45" t="str">
        <f>Source!DE361</f>
        <v/>
      </c>
      <c r="H500" s="12">
        <f>Source!AV361</f>
        <v>1.0669999999999999</v>
      </c>
      <c r="I500" s="46">
        <f>(ROUND((ROUND(((Source!ET361)*Source!AV361*Source!I361),2)),2)+ROUND((ROUND(((Source!AE361-(Source!EU361))*Source!AV361*Source!I361),2)),2))</f>
        <v>35.71</v>
      </c>
      <c r="J500" s="12">
        <f>IF(Source!BB361&lt;&gt; 0, Source!BB361, 1)</f>
        <v>9.7100000000000009</v>
      </c>
      <c r="K500" s="46">
        <f>Source!Q361</f>
        <v>346.74</v>
      </c>
    </row>
    <row r="501" spans="1:28" ht="14.25" x14ac:dyDescent="0.2">
      <c r="A501" s="43"/>
      <c r="B501" s="43"/>
      <c r="C501" s="43" t="s">
        <v>827</v>
      </c>
      <c r="D501" s="44"/>
      <c r="E501" s="12"/>
      <c r="F501" s="46">
        <f>Source!AN361</f>
        <v>44.26</v>
      </c>
      <c r="G501" s="45" t="str">
        <f>Source!DF361</f>
        <v/>
      </c>
      <c r="H501" s="12">
        <f>Source!AV361</f>
        <v>1.0669999999999999</v>
      </c>
      <c r="I501" s="47">
        <f>ROUND((ROUND((Source!AE361*Source!AV361*Source!I361),2)),2)</f>
        <v>5.67</v>
      </c>
      <c r="J501" s="12">
        <f>IF(Source!BS361&lt;&gt; 0, Source!BS361, 1)</f>
        <v>26.06</v>
      </c>
      <c r="K501" s="47">
        <f>Source!R361</f>
        <v>147.76</v>
      </c>
      <c r="W501">
        <f>I501</f>
        <v>5.67</v>
      </c>
    </row>
    <row r="502" spans="1:28" ht="14.25" x14ac:dyDescent="0.2">
      <c r="A502" s="43"/>
      <c r="B502" s="43"/>
      <c r="C502" s="43" t="s">
        <v>836</v>
      </c>
      <c r="D502" s="44"/>
      <c r="E502" s="12"/>
      <c r="F502" s="46">
        <f>Source!AL361</f>
        <v>26.95</v>
      </c>
      <c r="G502" s="45" t="str">
        <f>Source!DD361</f>
        <v/>
      </c>
      <c r="H502" s="12">
        <f>Source!AW361</f>
        <v>1.081</v>
      </c>
      <c r="I502" s="46">
        <f>ROUND((ROUND((Source!AC361*Source!AW361*Source!I361),2)),2)</f>
        <v>3.5</v>
      </c>
      <c r="J502" s="12">
        <f>IF(Source!BC361&lt;&gt; 0, Source!BC361, 1)</f>
        <v>6.98</v>
      </c>
      <c r="K502" s="46">
        <f>Source!P361</f>
        <v>24.43</v>
      </c>
    </row>
    <row r="503" spans="1:28" ht="14.25" x14ac:dyDescent="0.2">
      <c r="A503" s="43"/>
      <c r="B503" s="43"/>
      <c r="C503" s="43" t="s">
        <v>828</v>
      </c>
      <c r="D503" s="44" t="s">
        <v>829</v>
      </c>
      <c r="E503" s="12">
        <f>Source!DN361</f>
        <v>112</v>
      </c>
      <c r="F503" s="46"/>
      <c r="G503" s="45"/>
      <c r="H503" s="12"/>
      <c r="I503" s="46">
        <f>SUM(Q497:Q502)</f>
        <v>17.68</v>
      </c>
      <c r="J503" s="12">
        <f>Source!BZ361</f>
        <v>92</v>
      </c>
      <c r="K503" s="46">
        <f>SUM(R497:R502)</f>
        <v>378.57</v>
      </c>
    </row>
    <row r="504" spans="1:28" ht="14.25" x14ac:dyDescent="0.2">
      <c r="A504" s="43"/>
      <c r="B504" s="43"/>
      <c r="C504" s="43" t="s">
        <v>830</v>
      </c>
      <c r="D504" s="44" t="s">
        <v>829</v>
      </c>
      <c r="E504" s="12">
        <f>Source!DO361</f>
        <v>70</v>
      </c>
      <c r="F504" s="46"/>
      <c r="G504" s="45"/>
      <c r="H504" s="12"/>
      <c r="I504" s="46">
        <f>SUM(S497:S503)</f>
        <v>11.05</v>
      </c>
      <c r="J504" s="12">
        <f>Source!CA361</f>
        <v>43</v>
      </c>
      <c r="K504" s="46">
        <f>SUM(T497:T503)</f>
        <v>176.94</v>
      </c>
    </row>
    <row r="505" spans="1:28" ht="14.25" x14ac:dyDescent="0.2">
      <c r="A505" s="43"/>
      <c r="B505" s="43"/>
      <c r="C505" s="43" t="s">
        <v>831</v>
      </c>
      <c r="D505" s="44" t="s">
        <v>829</v>
      </c>
      <c r="E505" s="12">
        <f>175</f>
        <v>175</v>
      </c>
      <c r="F505" s="46"/>
      <c r="G505" s="45"/>
      <c r="H505" s="12"/>
      <c r="I505" s="46">
        <f>SUM(U497:U504)</f>
        <v>9.92</v>
      </c>
      <c r="J505" s="12">
        <f>160</f>
        <v>160</v>
      </c>
      <c r="K505" s="46">
        <f>SUM(V497:V504)</f>
        <v>236.42</v>
      </c>
    </row>
    <row r="506" spans="1:28" ht="14.25" x14ac:dyDescent="0.2">
      <c r="A506" s="50"/>
      <c r="B506" s="50"/>
      <c r="C506" s="50" t="s">
        <v>832</v>
      </c>
      <c r="D506" s="51" t="s">
        <v>833</v>
      </c>
      <c r="E506" s="52">
        <f>Source!AQ361</f>
        <v>10</v>
      </c>
      <c r="F506" s="53"/>
      <c r="G506" s="54" t="str">
        <f>Source!DI361</f>
        <v/>
      </c>
      <c r="H506" s="52">
        <f>Source!AV361</f>
        <v>1.0669999999999999</v>
      </c>
      <c r="I506" s="53">
        <f>Source!U361</f>
        <v>1.2804</v>
      </c>
      <c r="J506" s="52"/>
      <c r="K506" s="53"/>
      <c r="AB506" s="48">
        <f>I506</f>
        <v>1.2804</v>
      </c>
    </row>
    <row r="507" spans="1:28" ht="15" x14ac:dyDescent="0.25">
      <c r="A507" s="55"/>
      <c r="B507" s="55"/>
      <c r="C507" s="56" t="s">
        <v>834</v>
      </c>
      <c r="D507" s="55"/>
      <c r="E507" s="55"/>
      <c r="F507" s="55"/>
      <c r="G507" s="55"/>
      <c r="H507" s="57">
        <f>I499+I500+I502+I503+I504+I505</f>
        <v>93.65</v>
      </c>
      <c r="I507" s="57"/>
      <c r="J507" s="57">
        <f>K499+K500+K502+K503+K504+K505</f>
        <v>1574.5900000000001</v>
      </c>
      <c r="K507" s="57"/>
      <c r="O507" s="48">
        <f>I499+I500+I502+I503+I504+I505</f>
        <v>93.65</v>
      </c>
      <c r="P507" s="48">
        <f>K499+K500+K502+K503+K504+K505</f>
        <v>1574.5900000000001</v>
      </c>
      <c r="X507">
        <f>IF(Source!BI361&lt;=1,I499+I500+I502+I503+I504+I505-0, 0)</f>
        <v>0</v>
      </c>
      <c r="Y507">
        <f>IF(Source!BI361=2,I499+I500+I502+I503+I504+I505-0, 0)</f>
        <v>93.65</v>
      </c>
      <c r="Z507">
        <f>IF(Source!BI361=3,I499+I500+I502+I503+I504+I505-0, 0)</f>
        <v>0</v>
      </c>
      <c r="AA507">
        <f>IF(Source!BI361=4,I499+I500+I502+I503+I504+I505,0)</f>
        <v>0</v>
      </c>
    </row>
    <row r="509" spans="1:28" ht="99.75" x14ac:dyDescent="0.2">
      <c r="A509" s="43">
        <v>45</v>
      </c>
      <c r="B509" s="43" t="str">
        <f>Source!F363</f>
        <v>4.8-241-2</v>
      </c>
      <c r="C509" s="43" t="s">
        <v>446</v>
      </c>
      <c r="D509" s="44" t="str">
        <f>Source!H363</f>
        <v>100 жил</v>
      </c>
      <c r="E509" s="12">
        <f>Source!I363</f>
        <v>0.1</v>
      </c>
      <c r="F509" s="46"/>
      <c r="G509" s="45"/>
      <c r="H509" s="12"/>
      <c r="I509" s="46"/>
      <c r="J509" s="12"/>
      <c r="K509" s="46"/>
      <c r="Q509">
        <f>ROUND((Source!DN363/100)*ROUND((ROUND((Source!AF363*Source!AV363*Source!I363),2)),2), 2)</f>
        <v>45.54</v>
      </c>
      <c r="R509">
        <f>Source!X363</f>
        <v>974.83</v>
      </c>
      <c r="S509">
        <f>ROUND((Source!DO363/100)*ROUND((ROUND((Source!AF363*Source!AV363*Source!I363),2)),2), 2)</f>
        <v>28.46</v>
      </c>
      <c r="T509">
        <f>Source!Y363</f>
        <v>455.63</v>
      </c>
      <c r="U509">
        <f>ROUND((175/100)*ROUND((ROUND((Source!AE363*Source!AV363*Source!I363),2)),2), 2)</f>
        <v>0.19</v>
      </c>
      <c r="V509">
        <f>ROUND((160/100)*ROUND(ROUND((ROUND((Source!AE363*Source!AV363*Source!I363),2)*Source!BS363),2), 2), 2)</f>
        <v>4.59</v>
      </c>
    </row>
    <row r="510" spans="1:28" x14ac:dyDescent="0.2">
      <c r="C510" s="59" t="str">
        <f>"Объем: "&amp;Source!I363&amp;"=10/"&amp;"100"</f>
        <v>Объем: 0,1=10/100</v>
      </c>
    </row>
    <row r="511" spans="1:28" ht="14.25" x14ac:dyDescent="0.2">
      <c r="A511" s="43"/>
      <c r="B511" s="43"/>
      <c r="C511" s="43" t="s">
        <v>825</v>
      </c>
      <c r="D511" s="44"/>
      <c r="E511" s="12"/>
      <c r="F511" s="46">
        <f>Source!AO363</f>
        <v>388.31</v>
      </c>
      <c r="G511" s="45" t="str">
        <f>Source!DG363</f>
        <v/>
      </c>
      <c r="H511" s="12">
        <f>Source!AV363</f>
        <v>1.0469999999999999</v>
      </c>
      <c r="I511" s="46">
        <f>ROUND((ROUND((Source!AF363*Source!AV363*Source!I363),2)),2)</f>
        <v>40.659999999999997</v>
      </c>
      <c r="J511" s="12">
        <f>IF(Source!BA363&lt;&gt; 0, Source!BA363, 1)</f>
        <v>26.06</v>
      </c>
      <c r="K511" s="46">
        <f>Source!S363</f>
        <v>1059.5999999999999</v>
      </c>
      <c r="W511">
        <f>I511</f>
        <v>40.659999999999997</v>
      </c>
    </row>
    <row r="512" spans="1:28" ht="14.25" x14ac:dyDescent="0.2">
      <c r="A512" s="43"/>
      <c r="B512" s="43"/>
      <c r="C512" s="43" t="s">
        <v>826</v>
      </c>
      <c r="D512" s="44"/>
      <c r="E512" s="12"/>
      <c r="F512" s="46">
        <f>Source!AM363</f>
        <v>11.87</v>
      </c>
      <c r="G512" s="45" t="str">
        <f>Source!DE363</f>
        <v/>
      </c>
      <c r="H512" s="12">
        <f>Source!AV363</f>
        <v>1.0469999999999999</v>
      </c>
      <c r="I512" s="46">
        <f>(ROUND((ROUND(((Source!ET363)*Source!AV363*Source!I363),2)),2)+ROUND((ROUND(((Source!AE363-(Source!EU363))*Source!AV363*Source!I363),2)),2))</f>
        <v>1.24</v>
      </c>
      <c r="J512" s="12">
        <f>IF(Source!BB363&lt;&gt; 0, Source!BB363, 1)</f>
        <v>8.41</v>
      </c>
      <c r="K512" s="46">
        <f>Source!Q363</f>
        <v>10.43</v>
      </c>
    </row>
    <row r="513" spans="1:28" ht="14.25" x14ac:dyDescent="0.2">
      <c r="A513" s="43"/>
      <c r="B513" s="43"/>
      <c r="C513" s="43" t="s">
        <v>827</v>
      </c>
      <c r="D513" s="44"/>
      <c r="E513" s="12"/>
      <c r="F513" s="46">
        <f>Source!AN363</f>
        <v>1.0900000000000001</v>
      </c>
      <c r="G513" s="45" t="str">
        <f>Source!DF363</f>
        <v/>
      </c>
      <c r="H513" s="12">
        <f>Source!AV363</f>
        <v>1.0469999999999999</v>
      </c>
      <c r="I513" s="47">
        <f>ROUND((ROUND((Source!AE363*Source!AV363*Source!I363),2)),2)</f>
        <v>0.11</v>
      </c>
      <c r="J513" s="12">
        <f>IF(Source!BS363&lt;&gt; 0, Source!BS363, 1)</f>
        <v>26.06</v>
      </c>
      <c r="K513" s="47">
        <f>Source!R363</f>
        <v>2.87</v>
      </c>
      <c r="W513">
        <f>I513</f>
        <v>0.11</v>
      </c>
    </row>
    <row r="514" spans="1:28" ht="14.25" x14ac:dyDescent="0.2">
      <c r="A514" s="43"/>
      <c r="B514" s="43"/>
      <c r="C514" s="43" t="s">
        <v>836</v>
      </c>
      <c r="D514" s="44"/>
      <c r="E514" s="12"/>
      <c r="F514" s="46">
        <f>Source!AL363</f>
        <v>196</v>
      </c>
      <c r="G514" s="45" t="str">
        <f>Source!DD363</f>
        <v/>
      </c>
      <c r="H514" s="12">
        <f>Source!AW363</f>
        <v>1</v>
      </c>
      <c r="I514" s="46">
        <f>ROUND((ROUND((Source!AC363*Source!AW363*Source!I363),2)),2)</f>
        <v>19.600000000000001</v>
      </c>
      <c r="J514" s="12">
        <f>IF(Source!BC363&lt;&gt; 0, Source!BC363, 1)</f>
        <v>6.98</v>
      </c>
      <c r="K514" s="46">
        <f>Source!P363</f>
        <v>136.81</v>
      </c>
    </row>
    <row r="515" spans="1:28" ht="14.25" x14ac:dyDescent="0.2">
      <c r="A515" s="43"/>
      <c r="B515" s="43"/>
      <c r="C515" s="43" t="s">
        <v>828</v>
      </c>
      <c r="D515" s="44" t="s">
        <v>829</v>
      </c>
      <c r="E515" s="12">
        <f>Source!DN363</f>
        <v>112</v>
      </c>
      <c r="F515" s="46"/>
      <c r="G515" s="45"/>
      <c r="H515" s="12"/>
      <c r="I515" s="46">
        <f>SUM(Q509:Q514)</f>
        <v>45.54</v>
      </c>
      <c r="J515" s="12">
        <f>Source!BZ363</f>
        <v>92</v>
      </c>
      <c r="K515" s="46">
        <f>SUM(R509:R514)</f>
        <v>974.83</v>
      </c>
    </row>
    <row r="516" spans="1:28" ht="14.25" x14ac:dyDescent="0.2">
      <c r="A516" s="43"/>
      <c r="B516" s="43"/>
      <c r="C516" s="43" t="s">
        <v>830</v>
      </c>
      <c r="D516" s="44" t="s">
        <v>829</v>
      </c>
      <c r="E516" s="12">
        <f>Source!DO363</f>
        <v>70</v>
      </c>
      <c r="F516" s="46"/>
      <c r="G516" s="45"/>
      <c r="H516" s="12"/>
      <c r="I516" s="46">
        <f>SUM(S509:S515)</f>
        <v>28.46</v>
      </c>
      <c r="J516" s="12">
        <f>Source!CA363</f>
        <v>43</v>
      </c>
      <c r="K516" s="46">
        <f>SUM(T509:T515)</f>
        <v>455.63</v>
      </c>
    </row>
    <row r="517" spans="1:28" ht="14.25" x14ac:dyDescent="0.2">
      <c r="A517" s="43"/>
      <c r="B517" s="43"/>
      <c r="C517" s="43" t="s">
        <v>831</v>
      </c>
      <c r="D517" s="44" t="s">
        <v>829</v>
      </c>
      <c r="E517" s="12">
        <f>175</f>
        <v>175</v>
      </c>
      <c r="F517" s="46"/>
      <c r="G517" s="45"/>
      <c r="H517" s="12"/>
      <c r="I517" s="46">
        <f>SUM(U509:U516)</f>
        <v>0.19</v>
      </c>
      <c r="J517" s="12">
        <f>160</f>
        <v>160</v>
      </c>
      <c r="K517" s="46">
        <f>SUM(V509:V516)</f>
        <v>4.59</v>
      </c>
    </row>
    <row r="518" spans="1:28" ht="14.25" x14ac:dyDescent="0.2">
      <c r="A518" s="50"/>
      <c r="B518" s="50"/>
      <c r="C518" s="50" t="s">
        <v>832</v>
      </c>
      <c r="D518" s="51" t="s">
        <v>833</v>
      </c>
      <c r="E518" s="52">
        <f>Source!AQ363</f>
        <v>29.87</v>
      </c>
      <c r="F518" s="53"/>
      <c r="G518" s="54" t="str">
        <f>Source!DI363</f>
        <v/>
      </c>
      <c r="H518" s="52">
        <f>Source!AV363</f>
        <v>1.0469999999999999</v>
      </c>
      <c r="I518" s="53">
        <f>Source!U363</f>
        <v>3.127389</v>
      </c>
      <c r="J518" s="52"/>
      <c r="K518" s="53"/>
      <c r="AB518" s="48">
        <f>I518</f>
        <v>3.127389</v>
      </c>
    </row>
    <row r="519" spans="1:28" ht="15" x14ac:dyDescent="0.25">
      <c r="A519" s="55"/>
      <c r="B519" s="55"/>
      <c r="C519" s="56" t="s">
        <v>834</v>
      </c>
      <c r="D519" s="55"/>
      <c r="E519" s="55"/>
      <c r="F519" s="55"/>
      <c r="G519" s="55"/>
      <c r="H519" s="57">
        <f>I511+I512+I514+I515+I516+I517</f>
        <v>135.69</v>
      </c>
      <c r="I519" s="57"/>
      <c r="J519" s="57">
        <f>K511+K512+K514+K515+K516+K517</f>
        <v>2641.8900000000003</v>
      </c>
      <c r="K519" s="57"/>
      <c r="O519" s="48">
        <f>I511+I512+I514+I515+I516+I517</f>
        <v>135.69</v>
      </c>
      <c r="P519" s="48">
        <f>K511+K512+K514+K515+K516+K517</f>
        <v>2641.8900000000003</v>
      </c>
      <c r="X519">
        <f>IF(Source!BI363&lt;=1,I511+I512+I514+I515+I516+I517-0, 0)</f>
        <v>0</v>
      </c>
      <c r="Y519">
        <f>IF(Source!BI363=2,I511+I512+I514+I515+I516+I517-0, 0)</f>
        <v>135.69</v>
      </c>
      <c r="Z519">
        <f>IF(Source!BI363=3,I511+I512+I514+I515+I516+I517-0, 0)</f>
        <v>0</v>
      </c>
      <c r="AA519">
        <f>IF(Source!BI363=4,I511+I512+I514+I515+I516+I517,0)</f>
        <v>0</v>
      </c>
    </row>
    <row r="521" spans="1:28" ht="99.75" x14ac:dyDescent="0.2">
      <c r="A521" s="43">
        <v>46</v>
      </c>
      <c r="B521" s="43" t="str">
        <f>Source!F365</f>
        <v>4.8-241-1</v>
      </c>
      <c r="C521" s="43" t="s">
        <v>450</v>
      </c>
      <c r="D521" s="44" t="str">
        <f>Source!H365</f>
        <v>100 жил</v>
      </c>
      <c r="E521" s="12">
        <f>Source!I365</f>
        <v>0.08</v>
      </c>
      <c r="F521" s="46"/>
      <c r="G521" s="45"/>
      <c r="H521" s="12"/>
      <c r="I521" s="46"/>
      <c r="J521" s="12"/>
      <c r="K521" s="46"/>
      <c r="Q521">
        <f>ROUND((Source!DN365/100)*ROUND((ROUND((Source!AF365*Source!AV365*Source!I365),2)),2), 2)</f>
        <v>18.84</v>
      </c>
      <c r="R521">
        <f>Source!X365</f>
        <v>403.26</v>
      </c>
      <c r="S521">
        <f>ROUND((Source!DO365/100)*ROUND((ROUND((Source!AF365*Source!AV365*Source!I365),2)),2), 2)</f>
        <v>11.77</v>
      </c>
      <c r="T521">
        <f>Source!Y365</f>
        <v>188.48</v>
      </c>
      <c r="U521">
        <f>ROUND((175/100)*ROUND((ROUND((Source!AE365*Source!AV365*Source!I365),2)),2), 2)</f>
        <v>0.44</v>
      </c>
      <c r="V521">
        <f>ROUND((160/100)*ROUND(ROUND((ROUND((Source!AE365*Source!AV365*Source!I365),2)*Source!BS365),2), 2), 2)</f>
        <v>10.43</v>
      </c>
    </row>
    <row r="522" spans="1:28" x14ac:dyDescent="0.2">
      <c r="C522" s="59" t="str">
        <f>"Объем: "&amp;Source!I365&amp;"=8/"&amp;"100"</f>
        <v>Объем: 0,08=8/100</v>
      </c>
    </row>
    <row r="523" spans="1:28" ht="14.25" x14ac:dyDescent="0.2">
      <c r="A523" s="43"/>
      <c r="B523" s="43"/>
      <c r="C523" s="43" t="s">
        <v>825</v>
      </c>
      <c r="D523" s="44"/>
      <c r="E523" s="12"/>
      <c r="F523" s="46">
        <f>Source!AO365</f>
        <v>200.85</v>
      </c>
      <c r="G523" s="45" t="str">
        <f>Source!DG365</f>
        <v/>
      </c>
      <c r="H523" s="12">
        <f>Source!AV365</f>
        <v>1.0469999999999999</v>
      </c>
      <c r="I523" s="46">
        <f>ROUND((ROUND((Source!AF365*Source!AV365*Source!I365),2)),2)</f>
        <v>16.82</v>
      </c>
      <c r="J523" s="12">
        <f>IF(Source!BA365&lt;&gt; 0, Source!BA365, 1)</f>
        <v>26.06</v>
      </c>
      <c r="K523" s="46">
        <f>Source!S365</f>
        <v>438.33</v>
      </c>
      <c r="W523">
        <f>I523</f>
        <v>16.82</v>
      </c>
    </row>
    <row r="524" spans="1:28" ht="14.25" x14ac:dyDescent="0.2">
      <c r="A524" s="43"/>
      <c r="B524" s="43"/>
      <c r="C524" s="43" t="s">
        <v>826</v>
      </c>
      <c r="D524" s="44"/>
      <c r="E524" s="12"/>
      <c r="F524" s="46">
        <f>Source!AM365</f>
        <v>12.7</v>
      </c>
      <c r="G524" s="45" t="str">
        <f>Source!DE365</f>
        <v/>
      </c>
      <c r="H524" s="12">
        <f>Source!AV365</f>
        <v>1.0469999999999999</v>
      </c>
      <c r="I524" s="46">
        <f>(ROUND((ROUND(((Source!ET365)*Source!AV365*Source!I365),2)),2)+ROUND((ROUND(((Source!AE365-(Source!EU365))*Source!AV365*Source!I365),2)),2))</f>
        <v>1.06</v>
      </c>
      <c r="J524" s="12">
        <f>IF(Source!BB365&lt;&gt; 0, Source!BB365, 1)</f>
        <v>11.14</v>
      </c>
      <c r="K524" s="46">
        <f>Source!Q365</f>
        <v>11.81</v>
      </c>
    </row>
    <row r="525" spans="1:28" ht="14.25" x14ac:dyDescent="0.2">
      <c r="A525" s="43"/>
      <c r="B525" s="43"/>
      <c r="C525" s="43" t="s">
        <v>827</v>
      </c>
      <c r="D525" s="44"/>
      <c r="E525" s="12"/>
      <c r="F525" s="46">
        <f>Source!AN365</f>
        <v>2.95</v>
      </c>
      <c r="G525" s="45" t="str">
        <f>Source!DF365</f>
        <v/>
      </c>
      <c r="H525" s="12">
        <f>Source!AV365</f>
        <v>1.0469999999999999</v>
      </c>
      <c r="I525" s="47">
        <f>ROUND((ROUND((Source!AE365*Source!AV365*Source!I365),2)),2)</f>
        <v>0.25</v>
      </c>
      <c r="J525" s="12">
        <f>IF(Source!BS365&lt;&gt; 0, Source!BS365, 1)</f>
        <v>26.06</v>
      </c>
      <c r="K525" s="47">
        <f>Source!R365</f>
        <v>6.52</v>
      </c>
      <c r="W525">
        <f>I525</f>
        <v>0.25</v>
      </c>
    </row>
    <row r="526" spans="1:28" ht="14.25" x14ac:dyDescent="0.2">
      <c r="A526" s="43"/>
      <c r="B526" s="43"/>
      <c r="C526" s="43" t="s">
        <v>836</v>
      </c>
      <c r="D526" s="44"/>
      <c r="E526" s="12"/>
      <c r="F526" s="46">
        <f>Source!AL365</f>
        <v>63.7</v>
      </c>
      <c r="G526" s="45" t="str">
        <f>Source!DD365</f>
        <v/>
      </c>
      <c r="H526" s="12">
        <f>Source!AW365</f>
        <v>1</v>
      </c>
      <c r="I526" s="46">
        <f>ROUND((ROUND((Source!AC365*Source!AW365*Source!I365),2)),2)</f>
        <v>5.0999999999999996</v>
      </c>
      <c r="J526" s="12">
        <f>IF(Source!BC365&lt;&gt; 0, Source!BC365, 1)</f>
        <v>6.98</v>
      </c>
      <c r="K526" s="46">
        <f>Source!P365</f>
        <v>35.6</v>
      </c>
    </row>
    <row r="527" spans="1:28" ht="14.25" x14ac:dyDescent="0.2">
      <c r="A527" s="43"/>
      <c r="B527" s="43"/>
      <c r="C527" s="43" t="s">
        <v>828</v>
      </c>
      <c r="D527" s="44" t="s">
        <v>829</v>
      </c>
      <c r="E527" s="12">
        <f>Source!DN365</f>
        <v>112</v>
      </c>
      <c r="F527" s="46"/>
      <c r="G527" s="45"/>
      <c r="H527" s="12"/>
      <c r="I527" s="46">
        <f>SUM(Q521:Q526)</f>
        <v>18.84</v>
      </c>
      <c r="J527" s="12">
        <f>Source!BZ365</f>
        <v>92</v>
      </c>
      <c r="K527" s="46">
        <f>SUM(R521:R526)</f>
        <v>403.26</v>
      </c>
    </row>
    <row r="528" spans="1:28" ht="14.25" x14ac:dyDescent="0.2">
      <c r="A528" s="43"/>
      <c r="B528" s="43"/>
      <c r="C528" s="43" t="s">
        <v>830</v>
      </c>
      <c r="D528" s="44" t="s">
        <v>829</v>
      </c>
      <c r="E528" s="12">
        <f>Source!DO365</f>
        <v>70</v>
      </c>
      <c r="F528" s="46"/>
      <c r="G528" s="45"/>
      <c r="H528" s="12"/>
      <c r="I528" s="46">
        <f>SUM(S521:S527)</f>
        <v>11.77</v>
      </c>
      <c r="J528" s="12">
        <f>Source!CA365</f>
        <v>43</v>
      </c>
      <c r="K528" s="46">
        <f>SUM(T521:T527)</f>
        <v>188.48</v>
      </c>
    </row>
    <row r="529" spans="1:28" ht="14.25" x14ac:dyDescent="0.2">
      <c r="A529" s="43"/>
      <c r="B529" s="43"/>
      <c r="C529" s="43" t="s">
        <v>831</v>
      </c>
      <c r="D529" s="44" t="s">
        <v>829</v>
      </c>
      <c r="E529" s="12">
        <f>175</f>
        <v>175</v>
      </c>
      <c r="F529" s="46"/>
      <c r="G529" s="45"/>
      <c r="H529" s="12"/>
      <c r="I529" s="46">
        <f>SUM(U521:U528)</f>
        <v>0.44</v>
      </c>
      <c r="J529" s="12">
        <f>160</f>
        <v>160</v>
      </c>
      <c r="K529" s="46">
        <f>SUM(V521:V528)</f>
        <v>10.43</v>
      </c>
    </row>
    <row r="530" spans="1:28" ht="14.25" x14ac:dyDescent="0.2">
      <c r="A530" s="50"/>
      <c r="B530" s="50"/>
      <c r="C530" s="50" t="s">
        <v>832</v>
      </c>
      <c r="D530" s="51" t="s">
        <v>833</v>
      </c>
      <c r="E530" s="52">
        <f>Source!AQ365</f>
        <v>15.45</v>
      </c>
      <c r="F530" s="53"/>
      <c r="G530" s="54" t="str">
        <f>Source!DI365</f>
        <v/>
      </c>
      <c r="H530" s="52">
        <f>Source!AV365</f>
        <v>1.0469999999999999</v>
      </c>
      <c r="I530" s="53">
        <f>Source!U365</f>
        <v>1.294092</v>
      </c>
      <c r="J530" s="52"/>
      <c r="K530" s="53"/>
      <c r="AB530" s="48">
        <f>I530</f>
        <v>1.294092</v>
      </c>
    </row>
    <row r="531" spans="1:28" ht="15" x14ac:dyDescent="0.25">
      <c r="A531" s="55"/>
      <c r="B531" s="55"/>
      <c r="C531" s="56" t="s">
        <v>834</v>
      </c>
      <c r="D531" s="55"/>
      <c r="E531" s="55"/>
      <c r="F531" s="55"/>
      <c r="G531" s="55"/>
      <c r="H531" s="57">
        <f>I523+I524+I526+I527+I528+I529</f>
        <v>54.029999999999987</v>
      </c>
      <c r="I531" s="57"/>
      <c r="J531" s="57">
        <f>K523+K524+K526+K527+K528+K529</f>
        <v>1087.9100000000001</v>
      </c>
      <c r="K531" s="57"/>
      <c r="O531" s="48">
        <f>I523+I524+I526+I527+I528+I529</f>
        <v>54.029999999999987</v>
      </c>
      <c r="P531" s="48">
        <f>K523+K524+K526+K527+K528+K529</f>
        <v>1087.9100000000001</v>
      </c>
      <c r="X531">
        <f>IF(Source!BI365&lt;=1,I523+I524+I526+I527+I528+I529-0, 0)</f>
        <v>0</v>
      </c>
      <c r="Y531">
        <f>IF(Source!BI365=2,I523+I524+I526+I527+I528+I529-0, 0)</f>
        <v>54.029999999999987</v>
      </c>
      <c r="Z531">
        <f>IF(Source!BI365=3,I523+I524+I526+I527+I528+I529-0, 0)</f>
        <v>0</v>
      </c>
      <c r="AA531">
        <f>IF(Source!BI365=4,I523+I524+I526+I527+I528+I529,0)</f>
        <v>0</v>
      </c>
    </row>
    <row r="533" spans="1:28" ht="71.25" x14ac:dyDescent="0.2">
      <c r="A533" s="43">
        <v>47</v>
      </c>
      <c r="B533" s="43" t="str">
        <f>Source!F367</f>
        <v>4.8-79-1</v>
      </c>
      <c r="C533" s="43" t="s">
        <v>442</v>
      </c>
      <c r="D533" s="44" t="str">
        <f>Source!H367</f>
        <v>100 М КАБЕЛЯ</v>
      </c>
      <c r="E533" s="12">
        <f>Source!I367</f>
        <v>0.25</v>
      </c>
      <c r="F533" s="46"/>
      <c r="G533" s="45"/>
      <c r="H533" s="12"/>
      <c r="I533" s="46"/>
      <c r="J533" s="12"/>
      <c r="K533" s="46"/>
      <c r="Q533">
        <f>ROUND((Source!DN367/100)*ROUND((ROUND((Source!AF367*Source!AV367*Source!I367),2)),2), 2)</f>
        <v>36.840000000000003</v>
      </c>
      <c r="R533">
        <f>Source!X367</f>
        <v>788.54</v>
      </c>
      <c r="S533">
        <f>ROUND((Source!DO367/100)*ROUND((ROUND((Source!AF367*Source!AV367*Source!I367),2)),2), 2)</f>
        <v>23.02</v>
      </c>
      <c r="T533">
        <f>Source!Y367</f>
        <v>368.56</v>
      </c>
      <c r="U533">
        <f>ROUND((175/100)*ROUND((ROUND((Source!AE367*Source!AV367*Source!I367),2)),2), 2)</f>
        <v>20.67</v>
      </c>
      <c r="V533">
        <f>ROUND((160/100)*ROUND(ROUND((ROUND((Source!AE367*Source!AV367*Source!I367),2)*Source!BS367),2), 2), 2)</f>
        <v>492.43</v>
      </c>
    </row>
    <row r="534" spans="1:28" x14ac:dyDescent="0.2">
      <c r="C534" s="59" t="str">
        <f>"Объем: "&amp;Source!I367&amp;"=25/"&amp;"100"</f>
        <v>Объем: 0,25=25/100</v>
      </c>
    </row>
    <row r="535" spans="1:28" ht="14.25" x14ac:dyDescent="0.2">
      <c r="A535" s="43"/>
      <c r="B535" s="43"/>
      <c r="C535" s="43" t="s">
        <v>825</v>
      </c>
      <c r="D535" s="44"/>
      <c r="E535" s="12"/>
      <c r="F535" s="46">
        <f>Source!AO367</f>
        <v>123.3</v>
      </c>
      <c r="G535" s="45" t="str">
        <f>Source!DG367</f>
        <v/>
      </c>
      <c r="H535" s="12">
        <f>Source!AV367</f>
        <v>1.0669999999999999</v>
      </c>
      <c r="I535" s="46">
        <f>ROUND((ROUND((Source!AF367*Source!AV367*Source!I367),2)),2)</f>
        <v>32.89</v>
      </c>
      <c r="J535" s="12">
        <f>IF(Source!BA367&lt;&gt; 0, Source!BA367, 1)</f>
        <v>26.06</v>
      </c>
      <c r="K535" s="46">
        <f>Source!S367</f>
        <v>857.11</v>
      </c>
      <c r="W535">
        <f>I535</f>
        <v>32.89</v>
      </c>
    </row>
    <row r="536" spans="1:28" ht="14.25" x14ac:dyDescent="0.2">
      <c r="A536" s="43"/>
      <c r="B536" s="43"/>
      <c r="C536" s="43" t="s">
        <v>826</v>
      </c>
      <c r="D536" s="44"/>
      <c r="E536" s="12"/>
      <c r="F536" s="46">
        <f>Source!AM367</f>
        <v>278.87</v>
      </c>
      <c r="G536" s="45" t="str">
        <f>Source!DE367</f>
        <v/>
      </c>
      <c r="H536" s="12">
        <f>Source!AV367</f>
        <v>1.0669999999999999</v>
      </c>
      <c r="I536" s="46">
        <f>(ROUND((ROUND(((Source!ET367)*Source!AV367*Source!I367),2)),2)+ROUND((ROUND(((Source!AE367-(Source!EU367))*Source!AV367*Source!I367),2)),2))</f>
        <v>74.39</v>
      </c>
      <c r="J536" s="12">
        <f>IF(Source!BB367&lt;&gt; 0, Source!BB367, 1)</f>
        <v>9.7100000000000009</v>
      </c>
      <c r="K536" s="46">
        <f>Source!Q367</f>
        <v>722.33</v>
      </c>
    </row>
    <row r="537" spans="1:28" ht="14.25" x14ac:dyDescent="0.2">
      <c r="A537" s="43"/>
      <c r="B537" s="43"/>
      <c r="C537" s="43" t="s">
        <v>827</v>
      </c>
      <c r="D537" s="44"/>
      <c r="E537" s="12"/>
      <c r="F537" s="46">
        <f>Source!AN367</f>
        <v>44.26</v>
      </c>
      <c r="G537" s="45" t="str">
        <f>Source!DF367</f>
        <v/>
      </c>
      <c r="H537" s="12">
        <f>Source!AV367</f>
        <v>1.0669999999999999</v>
      </c>
      <c r="I537" s="47">
        <f>ROUND((ROUND((Source!AE367*Source!AV367*Source!I367),2)),2)</f>
        <v>11.81</v>
      </c>
      <c r="J537" s="12">
        <f>IF(Source!BS367&lt;&gt; 0, Source!BS367, 1)</f>
        <v>26.06</v>
      </c>
      <c r="K537" s="47">
        <f>Source!R367</f>
        <v>307.77</v>
      </c>
      <c r="W537">
        <f>I537</f>
        <v>11.81</v>
      </c>
    </row>
    <row r="538" spans="1:28" ht="14.25" x14ac:dyDescent="0.2">
      <c r="A538" s="43"/>
      <c r="B538" s="43"/>
      <c r="C538" s="43" t="s">
        <v>836</v>
      </c>
      <c r="D538" s="44"/>
      <c r="E538" s="12"/>
      <c r="F538" s="46">
        <f>Source!AL367</f>
        <v>26.95</v>
      </c>
      <c r="G538" s="45" t="str">
        <f>Source!DD367</f>
        <v/>
      </c>
      <c r="H538" s="12">
        <f>Source!AW367</f>
        <v>1.081</v>
      </c>
      <c r="I538" s="46">
        <f>ROUND((ROUND((Source!AC367*Source!AW367*Source!I367),2)),2)</f>
        <v>7.28</v>
      </c>
      <c r="J538" s="12">
        <f>IF(Source!BC367&lt;&gt; 0, Source!BC367, 1)</f>
        <v>6.98</v>
      </c>
      <c r="K538" s="46">
        <f>Source!P367</f>
        <v>50.81</v>
      </c>
    </row>
    <row r="539" spans="1:28" ht="14.25" x14ac:dyDescent="0.2">
      <c r="A539" s="43"/>
      <c r="B539" s="43"/>
      <c r="C539" s="43" t="s">
        <v>828</v>
      </c>
      <c r="D539" s="44" t="s">
        <v>829</v>
      </c>
      <c r="E539" s="12">
        <f>Source!DN367</f>
        <v>112</v>
      </c>
      <c r="F539" s="46"/>
      <c r="G539" s="45"/>
      <c r="H539" s="12"/>
      <c r="I539" s="46">
        <f>SUM(Q533:Q538)</f>
        <v>36.840000000000003</v>
      </c>
      <c r="J539" s="12">
        <f>Source!BZ367</f>
        <v>92</v>
      </c>
      <c r="K539" s="46">
        <f>SUM(R533:R538)</f>
        <v>788.54</v>
      </c>
    </row>
    <row r="540" spans="1:28" ht="14.25" x14ac:dyDescent="0.2">
      <c r="A540" s="43"/>
      <c r="B540" s="43"/>
      <c r="C540" s="43" t="s">
        <v>830</v>
      </c>
      <c r="D540" s="44" t="s">
        <v>829</v>
      </c>
      <c r="E540" s="12">
        <f>Source!DO367</f>
        <v>70</v>
      </c>
      <c r="F540" s="46"/>
      <c r="G540" s="45"/>
      <c r="H540" s="12"/>
      <c r="I540" s="46">
        <f>SUM(S533:S539)</f>
        <v>23.02</v>
      </c>
      <c r="J540" s="12">
        <f>Source!CA367</f>
        <v>43</v>
      </c>
      <c r="K540" s="46">
        <f>SUM(T533:T539)</f>
        <v>368.56</v>
      </c>
    </row>
    <row r="541" spans="1:28" ht="14.25" x14ac:dyDescent="0.2">
      <c r="A541" s="43"/>
      <c r="B541" s="43"/>
      <c r="C541" s="43" t="s">
        <v>831</v>
      </c>
      <c r="D541" s="44" t="s">
        <v>829</v>
      </c>
      <c r="E541" s="12">
        <f>175</f>
        <v>175</v>
      </c>
      <c r="F541" s="46"/>
      <c r="G541" s="45"/>
      <c r="H541" s="12"/>
      <c r="I541" s="46">
        <f>SUM(U533:U540)</f>
        <v>20.67</v>
      </c>
      <c r="J541" s="12">
        <f>160</f>
        <v>160</v>
      </c>
      <c r="K541" s="46">
        <f>SUM(V533:V540)</f>
        <v>492.43</v>
      </c>
    </row>
    <row r="542" spans="1:28" ht="14.25" x14ac:dyDescent="0.2">
      <c r="A542" s="50"/>
      <c r="B542" s="50"/>
      <c r="C542" s="50" t="s">
        <v>832</v>
      </c>
      <c r="D542" s="51" t="s">
        <v>833</v>
      </c>
      <c r="E542" s="52">
        <f>Source!AQ367</f>
        <v>10</v>
      </c>
      <c r="F542" s="53"/>
      <c r="G542" s="54" t="str">
        <f>Source!DI367</f>
        <v/>
      </c>
      <c r="H542" s="52">
        <f>Source!AV367</f>
        <v>1.0669999999999999</v>
      </c>
      <c r="I542" s="53">
        <f>Source!U367</f>
        <v>2.6675</v>
      </c>
      <c r="J542" s="52"/>
      <c r="K542" s="53"/>
      <c r="AB542" s="48">
        <f>I542</f>
        <v>2.6675</v>
      </c>
    </row>
    <row r="543" spans="1:28" ht="15" x14ac:dyDescent="0.25">
      <c r="A543" s="55"/>
      <c r="B543" s="55"/>
      <c r="C543" s="56" t="s">
        <v>834</v>
      </c>
      <c r="D543" s="55"/>
      <c r="E543" s="55"/>
      <c r="F543" s="55"/>
      <c r="G543" s="55"/>
      <c r="H543" s="57">
        <f>I535+I536+I538+I539+I540+I541</f>
        <v>195.09000000000003</v>
      </c>
      <c r="I543" s="57"/>
      <c r="J543" s="57">
        <f>K535+K536+K538+K539+K540+K541</f>
        <v>3279.7799999999997</v>
      </c>
      <c r="K543" s="57"/>
      <c r="O543" s="48">
        <f>I535+I536+I538+I539+I540+I541</f>
        <v>195.09000000000003</v>
      </c>
      <c r="P543" s="48">
        <f>K535+K536+K538+K539+K540+K541</f>
        <v>3279.7799999999997</v>
      </c>
      <c r="X543">
        <f>IF(Source!BI367&lt;=1,I535+I536+I538+I539+I540+I541-0, 0)</f>
        <v>0</v>
      </c>
      <c r="Y543">
        <f>IF(Source!BI367=2,I535+I536+I538+I539+I540+I541-0, 0)</f>
        <v>195.09000000000003</v>
      </c>
      <c r="Z543">
        <f>IF(Source!BI367=3,I535+I536+I538+I539+I540+I541-0, 0)</f>
        <v>0</v>
      </c>
      <c r="AA543">
        <f>IF(Source!BI367=4,I535+I536+I538+I539+I540+I541,0)</f>
        <v>0</v>
      </c>
    </row>
    <row r="545" spans="1:28" ht="99.75" x14ac:dyDescent="0.2">
      <c r="A545" s="43">
        <v>48</v>
      </c>
      <c r="B545" s="43" t="str">
        <f>Source!F369</f>
        <v>4.8-241-1</v>
      </c>
      <c r="C545" s="43" t="s">
        <v>450</v>
      </c>
      <c r="D545" s="44" t="str">
        <f>Source!H369</f>
        <v>100 жил</v>
      </c>
      <c r="E545" s="12">
        <f>Source!I369</f>
        <v>0.22</v>
      </c>
      <c r="F545" s="46"/>
      <c r="G545" s="45"/>
      <c r="H545" s="12"/>
      <c r="I545" s="46"/>
      <c r="J545" s="12"/>
      <c r="K545" s="46"/>
      <c r="Q545">
        <f>ROUND((Source!DN369/100)*ROUND((ROUND((Source!AF369*Source!AV369*Source!I369),2)),2), 2)</f>
        <v>51.81</v>
      </c>
      <c r="R545">
        <f>Source!X369</f>
        <v>1109.0999999999999</v>
      </c>
      <c r="S545">
        <f>ROUND((Source!DO369/100)*ROUND((ROUND((Source!AF369*Source!AV369*Source!I369),2)),2), 2)</f>
        <v>32.380000000000003</v>
      </c>
      <c r="T545">
        <f>Source!Y369</f>
        <v>518.38</v>
      </c>
      <c r="U545">
        <f>ROUND((175/100)*ROUND((ROUND((Source!AE369*Source!AV369*Source!I369),2)),2), 2)</f>
        <v>1.19</v>
      </c>
      <c r="V545">
        <f>ROUND((160/100)*ROUND(ROUND((ROUND((Source!AE369*Source!AV369*Source!I369),2)*Source!BS369),2), 2), 2)</f>
        <v>28.35</v>
      </c>
    </row>
    <row r="546" spans="1:28" x14ac:dyDescent="0.2">
      <c r="C546" s="59" t="str">
        <f>"Объем: "&amp;Source!I369&amp;"=22/"&amp;"100"</f>
        <v>Объем: 0,22=22/100</v>
      </c>
    </row>
    <row r="547" spans="1:28" ht="14.25" x14ac:dyDescent="0.2">
      <c r="A547" s="43"/>
      <c r="B547" s="43"/>
      <c r="C547" s="43" t="s">
        <v>825</v>
      </c>
      <c r="D547" s="44"/>
      <c r="E547" s="12"/>
      <c r="F547" s="46">
        <f>Source!AO369</f>
        <v>200.85</v>
      </c>
      <c r="G547" s="45" t="str">
        <f>Source!DG369</f>
        <v/>
      </c>
      <c r="H547" s="12">
        <f>Source!AV369</f>
        <v>1.0469999999999999</v>
      </c>
      <c r="I547" s="46">
        <f>ROUND((ROUND((Source!AF369*Source!AV369*Source!I369),2)),2)</f>
        <v>46.26</v>
      </c>
      <c r="J547" s="12">
        <f>IF(Source!BA369&lt;&gt; 0, Source!BA369, 1)</f>
        <v>26.06</v>
      </c>
      <c r="K547" s="46">
        <f>Source!S369</f>
        <v>1205.54</v>
      </c>
      <c r="W547">
        <f>I547</f>
        <v>46.26</v>
      </c>
    </row>
    <row r="548" spans="1:28" ht="14.25" x14ac:dyDescent="0.2">
      <c r="A548" s="43"/>
      <c r="B548" s="43"/>
      <c r="C548" s="43" t="s">
        <v>826</v>
      </c>
      <c r="D548" s="44"/>
      <c r="E548" s="12"/>
      <c r="F548" s="46">
        <f>Source!AM369</f>
        <v>12.7</v>
      </c>
      <c r="G548" s="45" t="str">
        <f>Source!DE369</f>
        <v/>
      </c>
      <c r="H548" s="12">
        <f>Source!AV369</f>
        <v>1.0469999999999999</v>
      </c>
      <c r="I548" s="46">
        <f>(ROUND((ROUND(((Source!ET369)*Source!AV369*Source!I369),2)),2)+ROUND((ROUND(((Source!AE369-(Source!EU369))*Source!AV369*Source!I369),2)),2))</f>
        <v>2.93</v>
      </c>
      <c r="J548" s="12">
        <f>IF(Source!BB369&lt;&gt; 0, Source!BB369, 1)</f>
        <v>11.14</v>
      </c>
      <c r="K548" s="46">
        <f>Source!Q369</f>
        <v>32.64</v>
      </c>
    </row>
    <row r="549" spans="1:28" ht="14.25" x14ac:dyDescent="0.2">
      <c r="A549" s="43"/>
      <c r="B549" s="43"/>
      <c r="C549" s="43" t="s">
        <v>827</v>
      </c>
      <c r="D549" s="44"/>
      <c r="E549" s="12"/>
      <c r="F549" s="46">
        <f>Source!AN369</f>
        <v>2.95</v>
      </c>
      <c r="G549" s="45" t="str">
        <f>Source!DF369</f>
        <v/>
      </c>
      <c r="H549" s="12">
        <f>Source!AV369</f>
        <v>1.0469999999999999</v>
      </c>
      <c r="I549" s="47">
        <f>ROUND((ROUND((Source!AE369*Source!AV369*Source!I369),2)),2)</f>
        <v>0.68</v>
      </c>
      <c r="J549" s="12">
        <f>IF(Source!BS369&lt;&gt; 0, Source!BS369, 1)</f>
        <v>26.06</v>
      </c>
      <c r="K549" s="47">
        <f>Source!R369</f>
        <v>17.72</v>
      </c>
      <c r="W549">
        <f>I549</f>
        <v>0.68</v>
      </c>
    </row>
    <row r="550" spans="1:28" ht="14.25" x14ac:dyDescent="0.2">
      <c r="A550" s="43"/>
      <c r="B550" s="43"/>
      <c r="C550" s="43" t="s">
        <v>836</v>
      </c>
      <c r="D550" s="44"/>
      <c r="E550" s="12"/>
      <c r="F550" s="46">
        <f>Source!AL369</f>
        <v>63.7</v>
      </c>
      <c r="G550" s="45" t="str">
        <f>Source!DD369</f>
        <v/>
      </c>
      <c r="H550" s="12">
        <f>Source!AW369</f>
        <v>1</v>
      </c>
      <c r="I550" s="46">
        <f>ROUND((ROUND((Source!AC369*Source!AW369*Source!I369),2)),2)</f>
        <v>14.01</v>
      </c>
      <c r="J550" s="12">
        <f>IF(Source!BC369&lt;&gt; 0, Source!BC369, 1)</f>
        <v>6.98</v>
      </c>
      <c r="K550" s="46">
        <f>Source!P369</f>
        <v>97.79</v>
      </c>
    </row>
    <row r="551" spans="1:28" ht="14.25" x14ac:dyDescent="0.2">
      <c r="A551" s="43"/>
      <c r="B551" s="43"/>
      <c r="C551" s="43" t="s">
        <v>828</v>
      </c>
      <c r="D551" s="44" t="s">
        <v>829</v>
      </c>
      <c r="E551" s="12">
        <f>Source!DN369</f>
        <v>112</v>
      </c>
      <c r="F551" s="46"/>
      <c r="G551" s="45"/>
      <c r="H551" s="12"/>
      <c r="I551" s="46">
        <f>SUM(Q545:Q550)</f>
        <v>51.81</v>
      </c>
      <c r="J551" s="12">
        <f>Source!BZ369</f>
        <v>92</v>
      </c>
      <c r="K551" s="46">
        <f>SUM(R545:R550)</f>
        <v>1109.0999999999999</v>
      </c>
    </row>
    <row r="552" spans="1:28" ht="14.25" x14ac:dyDescent="0.2">
      <c r="A552" s="43"/>
      <c r="B552" s="43"/>
      <c r="C552" s="43" t="s">
        <v>830</v>
      </c>
      <c r="D552" s="44" t="s">
        <v>829</v>
      </c>
      <c r="E552" s="12">
        <f>Source!DO369</f>
        <v>70</v>
      </c>
      <c r="F552" s="46"/>
      <c r="G552" s="45"/>
      <c r="H552" s="12"/>
      <c r="I552" s="46">
        <f>SUM(S545:S551)</f>
        <v>32.380000000000003</v>
      </c>
      <c r="J552" s="12">
        <f>Source!CA369</f>
        <v>43</v>
      </c>
      <c r="K552" s="46">
        <f>SUM(T545:T551)</f>
        <v>518.38</v>
      </c>
    </row>
    <row r="553" spans="1:28" ht="14.25" x14ac:dyDescent="0.2">
      <c r="A553" s="43"/>
      <c r="B553" s="43"/>
      <c r="C553" s="43" t="s">
        <v>831</v>
      </c>
      <c r="D553" s="44" t="s">
        <v>829</v>
      </c>
      <c r="E553" s="12">
        <f>175</f>
        <v>175</v>
      </c>
      <c r="F553" s="46"/>
      <c r="G553" s="45"/>
      <c r="H553" s="12"/>
      <c r="I553" s="46">
        <f>SUM(U545:U552)</f>
        <v>1.19</v>
      </c>
      <c r="J553" s="12">
        <f>160</f>
        <v>160</v>
      </c>
      <c r="K553" s="46">
        <f>SUM(V545:V552)</f>
        <v>28.35</v>
      </c>
    </row>
    <row r="554" spans="1:28" ht="14.25" x14ac:dyDescent="0.2">
      <c r="A554" s="50"/>
      <c r="B554" s="50"/>
      <c r="C554" s="50" t="s">
        <v>832</v>
      </c>
      <c r="D554" s="51" t="s">
        <v>833</v>
      </c>
      <c r="E554" s="52">
        <f>Source!AQ369</f>
        <v>15.45</v>
      </c>
      <c r="F554" s="53"/>
      <c r="G554" s="54" t="str">
        <f>Source!DI369</f>
        <v/>
      </c>
      <c r="H554" s="52">
        <f>Source!AV369</f>
        <v>1.0469999999999999</v>
      </c>
      <c r="I554" s="53">
        <f>Source!U369</f>
        <v>3.5587529999999998</v>
      </c>
      <c r="J554" s="52"/>
      <c r="K554" s="53"/>
      <c r="AB554" s="48">
        <f>I554</f>
        <v>3.5587529999999998</v>
      </c>
    </row>
    <row r="555" spans="1:28" ht="15" x14ac:dyDescent="0.25">
      <c r="A555" s="55"/>
      <c r="B555" s="55"/>
      <c r="C555" s="56" t="s">
        <v>834</v>
      </c>
      <c r="D555" s="55"/>
      <c r="E555" s="55"/>
      <c r="F555" s="55"/>
      <c r="G555" s="55"/>
      <c r="H555" s="57">
        <f>I547+I548+I550+I551+I552+I553</f>
        <v>148.57999999999998</v>
      </c>
      <c r="I555" s="57"/>
      <c r="J555" s="57">
        <f>K547+K548+K550+K551+K552+K553</f>
        <v>2991.7999999999997</v>
      </c>
      <c r="K555" s="57"/>
      <c r="O555" s="48">
        <f>I547+I548+I550+I551+I552+I553</f>
        <v>148.57999999999998</v>
      </c>
      <c r="P555" s="48">
        <f>K547+K548+K550+K551+K552+K553</f>
        <v>2991.7999999999997</v>
      </c>
      <c r="X555">
        <f>IF(Source!BI369&lt;=1,I547+I548+I550+I551+I552+I553-0, 0)</f>
        <v>0</v>
      </c>
      <c r="Y555">
        <f>IF(Source!BI369=2,I547+I548+I550+I551+I552+I553-0, 0)</f>
        <v>148.57999999999998</v>
      </c>
      <c r="Z555">
        <f>IF(Source!BI369=3,I547+I548+I550+I551+I552+I553-0, 0)</f>
        <v>0</v>
      </c>
      <c r="AA555">
        <f>IF(Source!BI369=4,I547+I548+I550+I551+I552+I553,0)</f>
        <v>0</v>
      </c>
    </row>
    <row r="558" spans="1:28" ht="15" x14ac:dyDescent="0.25">
      <c r="A558" s="61" t="str">
        <f>CONCATENATE("Итого по разделу: ",IF(Source!G371&lt;&gt;"Новый раздел", Source!G371, ""))</f>
        <v>Итого по разделу: Монтажные работы</v>
      </c>
      <c r="B558" s="61"/>
      <c r="C558" s="61"/>
      <c r="D558" s="61"/>
      <c r="E558" s="61"/>
      <c r="F558" s="61"/>
      <c r="G558" s="61"/>
      <c r="H558" s="49">
        <f>SUM(O437:O557)</f>
        <v>6705.4899999999989</v>
      </c>
      <c r="I558" s="60"/>
      <c r="J558" s="49">
        <f>SUM(P437:P557)</f>
        <v>121203.6</v>
      </c>
      <c r="K558" s="60"/>
    </row>
    <row r="559" spans="1:28" hidden="1" x14ac:dyDescent="0.2">
      <c r="A559" t="s">
        <v>837</v>
      </c>
      <c r="H559">
        <f>SUM(AC437:AC558)</f>
        <v>0</v>
      </c>
      <c r="J559">
        <f>SUM(AD437:AD558)</f>
        <v>0</v>
      </c>
    </row>
    <row r="560" spans="1:28" hidden="1" x14ac:dyDescent="0.2">
      <c r="A560" t="s">
        <v>838</v>
      </c>
      <c r="H560">
        <f>SUM(AE437:AE559)</f>
        <v>0</v>
      </c>
      <c r="J560">
        <f>SUM(AF437:AF559)</f>
        <v>0</v>
      </c>
    </row>
    <row r="562" spans="1:27" ht="16.5" x14ac:dyDescent="0.25">
      <c r="A562" s="42" t="str">
        <f>CONCATENATE("Раздел: ",IF(Source!G401&lt;&gt;"Новый раздел", Source!G401, ""))</f>
        <v>Раздел: Материалы, не учтённые единичными расценками</v>
      </c>
      <c r="B562" s="42"/>
      <c r="C562" s="42"/>
      <c r="D562" s="42"/>
      <c r="E562" s="42"/>
      <c r="F562" s="42"/>
      <c r="G562" s="42"/>
      <c r="H562" s="42"/>
      <c r="I562" s="42"/>
      <c r="J562" s="42"/>
      <c r="K562" s="42"/>
    </row>
    <row r="563" spans="1:27" ht="57" x14ac:dyDescent="0.2">
      <c r="A563" s="50">
        <v>49</v>
      </c>
      <c r="B563" s="50" t="str">
        <f>Source!F406</f>
        <v>1.12-3-61</v>
      </c>
      <c r="C563" s="50" t="s">
        <v>457</v>
      </c>
      <c r="D563" s="51" t="str">
        <f>Source!H406</f>
        <v>шт.</v>
      </c>
      <c r="E563" s="52">
        <f>Source!I406</f>
        <v>26</v>
      </c>
      <c r="F563" s="53">
        <f>Source!AL406</f>
        <v>3.26</v>
      </c>
      <c r="G563" s="54" t="str">
        <f>Source!DD406</f>
        <v/>
      </c>
      <c r="H563" s="52">
        <f>Source!AW406</f>
        <v>1</v>
      </c>
      <c r="I563" s="53">
        <f>ROUND((ROUND((Source!AC406*Source!AW406*Source!I406),2)),2)</f>
        <v>84.76</v>
      </c>
      <c r="J563" s="52">
        <f>IF(Source!BC406&lt;&gt; 0, Source!BC406, 1)</f>
        <v>7.76</v>
      </c>
      <c r="K563" s="53">
        <f>Source!P406</f>
        <v>657.74</v>
      </c>
      <c r="Q563">
        <f>ROUND((Source!DN406/100)*ROUND((ROUND((Source!AF406*Source!AV406*Source!I406),2)),2), 2)</f>
        <v>0</v>
      </c>
      <c r="R563">
        <f>Source!X406</f>
        <v>0</v>
      </c>
      <c r="S563">
        <f>ROUND((Source!DO406/100)*ROUND((ROUND((Source!AF406*Source!AV406*Source!I406),2)),2), 2)</f>
        <v>0</v>
      </c>
      <c r="T563">
        <f>Source!Y406</f>
        <v>0</v>
      </c>
      <c r="U563">
        <f>ROUND((175/100)*ROUND((ROUND((Source!AE406*Source!AV406*Source!I406),2)),2), 2)</f>
        <v>0</v>
      </c>
      <c r="V563">
        <f>ROUND((160/100)*ROUND(ROUND((ROUND((Source!AE406*Source!AV406*Source!I406),2)*Source!BS406),2), 2), 2)</f>
        <v>0</v>
      </c>
    </row>
    <row r="564" spans="1:27" ht="15" x14ac:dyDescent="0.25">
      <c r="A564" s="55"/>
      <c r="B564" s="55"/>
      <c r="C564" s="56" t="s">
        <v>834</v>
      </c>
      <c r="D564" s="55"/>
      <c r="E564" s="55"/>
      <c r="F564" s="55"/>
      <c r="G564" s="55"/>
      <c r="H564" s="57">
        <f>I563</f>
        <v>84.76</v>
      </c>
      <c r="I564" s="57"/>
      <c r="J564" s="57">
        <f>K563</f>
        <v>657.74</v>
      </c>
      <c r="K564" s="57"/>
      <c r="O564" s="48">
        <f>I563</f>
        <v>84.76</v>
      </c>
      <c r="P564" s="48">
        <f>K563</f>
        <v>657.74</v>
      </c>
      <c r="X564">
        <f>IF(Source!BI406&lt;=1,I563-0, 0)</f>
        <v>84.76</v>
      </c>
      <c r="Y564">
        <f>IF(Source!BI406=2,I563-0, 0)</f>
        <v>0</v>
      </c>
      <c r="Z564">
        <f>IF(Source!BI406=3,I563-0, 0)</f>
        <v>0</v>
      </c>
      <c r="AA564">
        <f>IF(Source!BI406=4,I563,0)</f>
        <v>0</v>
      </c>
    </row>
    <row r="566" spans="1:27" ht="57" x14ac:dyDescent="0.2">
      <c r="A566" s="50">
        <v>50</v>
      </c>
      <c r="B566" s="50" t="str">
        <f>Source!F408</f>
        <v>1.12-3-62</v>
      </c>
      <c r="C566" s="50" t="s">
        <v>461</v>
      </c>
      <c r="D566" s="51" t="str">
        <f>Source!H408</f>
        <v>шт.</v>
      </c>
      <c r="E566" s="52">
        <f>Source!I408</f>
        <v>6</v>
      </c>
      <c r="F566" s="53">
        <f>Source!AL408</f>
        <v>3.9</v>
      </c>
      <c r="G566" s="54" t="str">
        <f>Source!DD408</f>
        <v/>
      </c>
      <c r="H566" s="52">
        <f>Source!AW408</f>
        <v>1</v>
      </c>
      <c r="I566" s="53">
        <f>ROUND((ROUND((Source!AC408*Source!AW408*Source!I408),2)),2)</f>
        <v>23.4</v>
      </c>
      <c r="J566" s="52">
        <f>IF(Source!BC408&lt;&gt; 0, Source!BC408, 1)</f>
        <v>7.73</v>
      </c>
      <c r="K566" s="53">
        <f>Source!P408</f>
        <v>180.88</v>
      </c>
      <c r="Q566">
        <f>ROUND((Source!DN408/100)*ROUND((ROUND((Source!AF408*Source!AV408*Source!I408),2)),2), 2)</f>
        <v>0</v>
      </c>
      <c r="R566">
        <f>Source!X408</f>
        <v>0</v>
      </c>
      <c r="S566">
        <f>ROUND((Source!DO408/100)*ROUND((ROUND((Source!AF408*Source!AV408*Source!I408),2)),2), 2)</f>
        <v>0</v>
      </c>
      <c r="T566">
        <f>Source!Y408</f>
        <v>0</v>
      </c>
      <c r="U566">
        <f>ROUND((175/100)*ROUND((ROUND((Source!AE408*Source!AV408*Source!I408),2)),2), 2)</f>
        <v>0</v>
      </c>
      <c r="V566">
        <f>ROUND((160/100)*ROUND(ROUND((ROUND((Source!AE408*Source!AV408*Source!I408),2)*Source!BS408),2), 2), 2)</f>
        <v>0</v>
      </c>
    </row>
    <row r="567" spans="1:27" ht="15" x14ac:dyDescent="0.25">
      <c r="A567" s="55"/>
      <c r="B567" s="55"/>
      <c r="C567" s="56" t="s">
        <v>834</v>
      </c>
      <c r="D567" s="55"/>
      <c r="E567" s="55"/>
      <c r="F567" s="55"/>
      <c r="G567" s="55"/>
      <c r="H567" s="57">
        <f>I566</f>
        <v>23.4</v>
      </c>
      <c r="I567" s="57"/>
      <c r="J567" s="57">
        <f>K566</f>
        <v>180.88</v>
      </c>
      <c r="K567" s="57"/>
      <c r="O567" s="48">
        <f>I566</f>
        <v>23.4</v>
      </c>
      <c r="P567" s="48">
        <f>K566</f>
        <v>180.88</v>
      </c>
      <c r="X567">
        <f>IF(Source!BI408&lt;=1,I566-0, 0)</f>
        <v>23.4</v>
      </c>
      <c r="Y567">
        <f>IF(Source!BI408=2,I566-0, 0)</f>
        <v>0</v>
      </c>
      <c r="Z567">
        <f>IF(Source!BI408=3,I566-0, 0)</f>
        <v>0</v>
      </c>
      <c r="AA567">
        <f>IF(Source!BI408=4,I566,0)</f>
        <v>0</v>
      </c>
    </row>
    <row r="569" spans="1:27" ht="42.75" x14ac:dyDescent="0.2">
      <c r="A569" s="50">
        <v>51</v>
      </c>
      <c r="B569" s="50" t="str">
        <f>Source!F412</f>
        <v>1.23-10-34</v>
      </c>
      <c r="C569" s="50" t="s">
        <v>471</v>
      </c>
      <c r="D569" s="51" t="str">
        <f>Source!H412</f>
        <v>км</v>
      </c>
      <c r="E569" s="52">
        <f>Source!I412</f>
        <v>4.8000000000000001E-2</v>
      </c>
      <c r="F569" s="53">
        <f>Source!AL412</f>
        <v>37399.49</v>
      </c>
      <c r="G569" s="54" t="str">
        <f>Source!DD412</f>
        <v/>
      </c>
      <c r="H569" s="52">
        <f>Source!AW412</f>
        <v>1</v>
      </c>
      <c r="I569" s="53">
        <f>ROUND((ROUND((Source!AC412*Source!AW412*Source!I412),2)),2)</f>
        <v>1795.18</v>
      </c>
      <c r="J569" s="52">
        <f>IF(Source!BC412&lt;&gt; 0, Source!BC412, 1)</f>
        <v>11.56</v>
      </c>
      <c r="K569" s="53">
        <f>Source!P412</f>
        <v>20752.28</v>
      </c>
      <c r="Q569">
        <f>ROUND((Source!DN412/100)*ROUND((ROUND((Source!AF412*Source!AV412*Source!I412),2)),2), 2)</f>
        <v>0</v>
      </c>
      <c r="R569">
        <f>Source!X412</f>
        <v>0</v>
      </c>
      <c r="S569">
        <f>ROUND((Source!DO412/100)*ROUND((ROUND((Source!AF412*Source!AV412*Source!I412),2)),2), 2)</f>
        <v>0</v>
      </c>
      <c r="T569">
        <f>Source!Y412</f>
        <v>0</v>
      </c>
      <c r="U569">
        <f>ROUND((175/100)*ROUND((ROUND((Source!AE412*Source!AV412*Source!I412),2)),2), 2)</f>
        <v>0</v>
      </c>
      <c r="V569">
        <f>ROUND((160/100)*ROUND(ROUND((ROUND((Source!AE412*Source!AV412*Source!I412),2)*Source!BS412),2), 2), 2)</f>
        <v>0</v>
      </c>
    </row>
    <row r="570" spans="1:27" ht="15" x14ac:dyDescent="0.25">
      <c r="A570" s="55"/>
      <c r="B570" s="55"/>
      <c r="C570" s="56" t="s">
        <v>834</v>
      </c>
      <c r="D570" s="55"/>
      <c r="E570" s="55"/>
      <c r="F570" s="55"/>
      <c r="G570" s="55"/>
      <c r="H570" s="57">
        <f>I569</f>
        <v>1795.18</v>
      </c>
      <c r="I570" s="57"/>
      <c r="J570" s="57">
        <f>K569</f>
        <v>20752.28</v>
      </c>
      <c r="K570" s="57"/>
      <c r="O570" s="48">
        <f>I569</f>
        <v>1795.18</v>
      </c>
      <c r="P570" s="48">
        <f>K569</f>
        <v>20752.28</v>
      </c>
      <c r="X570">
        <f>IF(Source!BI412&lt;=1,I569-0, 0)</f>
        <v>0</v>
      </c>
      <c r="Y570">
        <f>IF(Source!BI412=2,I569-0, 0)</f>
        <v>1795.18</v>
      </c>
      <c r="Z570">
        <f>IF(Source!BI412=3,I569-0, 0)</f>
        <v>0</v>
      </c>
      <c r="AA570">
        <f>IF(Source!BI412=4,I569,0)</f>
        <v>0</v>
      </c>
    </row>
    <row r="573" spans="1:27" ht="15" x14ac:dyDescent="0.25">
      <c r="A573" s="61" t="str">
        <f>CONCATENATE("Итого по разделу: ",IF(Source!G414&lt;&gt;"Новый раздел", Source!G414, ""))</f>
        <v>Итого по разделу: Материалы, не учтённые единичными расценками</v>
      </c>
      <c r="B573" s="61"/>
      <c r="C573" s="61"/>
      <c r="D573" s="61"/>
      <c r="E573" s="61"/>
      <c r="F573" s="61"/>
      <c r="G573" s="61"/>
      <c r="H573" s="49">
        <f>SUM(O562:O572)</f>
        <v>1903.3400000000001</v>
      </c>
      <c r="I573" s="60"/>
      <c r="J573" s="49">
        <f>SUM(P562:P572)</f>
        <v>21590.899999999998</v>
      </c>
      <c r="K573" s="60"/>
    </row>
    <row r="574" spans="1:27" hidden="1" x14ac:dyDescent="0.2">
      <c r="A574" t="s">
        <v>837</v>
      </c>
      <c r="H574">
        <f>SUM(AC562:AC573)</f>
        <v>0</v>
      </c>
      <c r="J574">
        <f>SUM(AD562:AD573)</f>
        <v>0</v>
      </c>
    </row>
    <row r="575" spans="1:27" hidden="1" x14ac:dyDescent="0.2">
      <c r="A575" t="s">
        <v>838</v>
      </c>
      <c r="H575">
        <f>SUM(AE562:AE574)</f>
        <v>0</v>
      </c>
      <c r="J575">
        <f>SUM(AF562:AF574)</f>
        <v>0</v>
      </c>
    </row>
    <row r="577" spans="1:28" ht="16.5" x14ac:dyDescent="0.25">
      <c r="A577" s="42" t="str">
        <f>CONCATENATE("Раздел: ",IF(Source!G444&lt;&gt;"Новый раздел", Source!G444, ""))</f>
        <v>Раздел: Монтажные работы (телемеханика)</v>
      </c>
      <c r="B577" s="42"/>
      <c r="C577" s="42"/>
      <c r="D577" s="42"/>
      <c r="E577" s="42"/>
      <c r="F577" s="42"/>
      <c r="G577" s="42"/>
      <c r="H577" s="42"/>
      <c r="I577" s="42"/>
      <c r="J577" s="42"/>
      <c r="K577" s="42"/>
    </row>
    <row r="578" spans="1:28" ht="99.75" x14ac:dyDescent="0.2">
      <c r="A578" s="43">
        <v>52</v>
      </c>
      <c r="B578" s="43" t="str">
        <f>Source!F449</f>
        <v>4.8-239-3</v>
      </c>
      <c r="C578" s="43" t="s">
        <v>477</v>
      </c>
      <c r="D578" s="44" t="str">
        <f>Source!H449</f>
        <v>1  ШТ.</v>
      </c>
      <c r="E578" s="12">
        <f>Source!I449</f>
        <v>1</v>
      </c>
      <c r="F578" s="46"/>
      <c r="G578" s="45"/>
      <c r="H578" s="12"/>
      <c r="I578" s="46"/>
      <c r="J578" s="12"/>
      <c r="K578" s="46"/>
      <c r="Q578">
        <f>ROUND((Source!DN449/100)*ROUND((ROUND((Source!AF449*Source!AV449*Source!I449),2)),2), 2)</f>
        <v>31.4</v>
      </c>
      <c r="R578">
        <f>Source!X449</f>
        <v>672.26</v>
      </c>
      <c r="S578">
        <f>ROUND((Source!DO449/100)*ROUND((ROUND((Source!AF449*Source!AV449*Source!I449),2)),2), 2)</f>
        <v>19.63</v>
      </c>
      <c r="T578">
        <f>Source!Y449</f>
        <v>314.20999999999998</v>
      </c>
      <c r="U578">
        <f>ROUND((175/100)*ROUND((ROUND((Source!AE449*Source!AV449*Source!I449),2)),2), 2)</f>
        <v>6.49</v>
      </c>
      <c r="V578">
        <f>ROUND((160/100)*ROUND(ROUND((ROUND((Source!AE449*Source!AV449*Source!I449),2)*Source!BS449),2), 2), 2)</f>
        <v>154.69</v>
      </c>
    </row>
    <row r="579" spans="1:28" ht="14.25" x14ac:dyDescent="0.2">
      <c r="A579" s="43"/>
      <c r="B579" s="43"/>
      <c r="C579" s="43" t="s">
        <v>825</v>
      </c>
      <c r="D579" s="44"/>
      <c r="E579" s="12"/>
      <c r="F579" s="46">
        <f>Source!AO449</f>
        <v>26.78</v>
      </c>
      <c r="G579" s="45" t="str">
        <f>Source!DG449</f>
        <v/>
      </c>
      <c r="H579" s="12">
        <f>Source!AV449</f>
        <v>1.0469999999999999</v>
      </c>
      <c r="I579" s="46">
        <f>ROUND((ROUND((Source!AF449*Source!AV449*Source!I449),2)),2)</f>
        <v>28.04</v>
      </c>
      <c r="J579" s="12">
        <f>IF(Source!BA449&lt;&gt; 0, Source!BA449, 1)</f>
        <v>26.06</v>
      </c>
      <c r="K579" s="46">
        <f>Source!S449</f>
        <v>730.72</v>
      </c>
      <c r="W579">
        <f>I579</f>
        <v>28.04</v>
      </c>
    </row>
    <row r="580" spans="1:28" ht="14.25" x14ac:dyDescent="0.2">
      <c r="A580" s="43"/>
      <c r="B580" s="43"/>
      <c r="C580" s="43" t="s">
        <v>826</v>
      </c>
      <c r="D580" s="44"/>
      <c r="E580" s="12"/>
      <c r="F580" s="46">
        <f>Source!AM449</f>
        <v>36.26</v>
      </c>
      <c r="G580" s="45" t="str">
        <f>Source!DE449</f>
        <v/>
      </c>
      <c r="H580" s="12">
        <f>Source!AV449</f>
        <v>1.0469999999999999</v>
      </c>
      <c r="I580" s="46">
        <f>(ROUND((ROUND(((Source!ET449)*Source!AV449*Source!I449),2)),2)+ROUND((ROUND(((Source!AE449-(Source!EU449))*Source!AV449*Source!I449),2)),2))</f>
        <v>37.96</v>
      </c>
      <c r="J580" s="12">
        <f>IF(Source!BB449&lt;&gt; 0, Source!BB449, 1)</f>
        <v>8.52</v>
      </c>
      <c r="K580" s="46">
        <f>Source!Q449</f>
        <v>323.42</v>
      </c>
    </row>
    <row r="581" spans="1:28" ht="14.25" x14ac:dyDescent="0.2">
      <c r="A581" s="43"/>
      <c r="B581" s="43"/>
      <c r="C581" s="43" t="s">
        <v>827</v>
      </c>
      <c r="D581" s="44"/>
      <c r="E581" s="12"/>
      <c r="F581" s="46">
        <f>Source!AN449</f>
        <v>3.54</v>
      </c>
      <c r="G581" s="45" t="str">
        <f>Source!DF449</f>
        <v/>
      </c>
      <c r="H581" s="12">
        <f>Source!AV449</f>
        <v>1.0469999999999999</v>
      </c>
      <c r="I581" s="47">
        <f>ROUND((ROUND((Source!AE449*Source!AV449*Source!I449),2)),2)</f>
        <v>3.71</v>
      </c>
      <c r="J581" s="12">
        <f>IF(Source!BS449&lt;&gt; 0, Source!BS449, 1)</f>
        <v>26.06</v>
      </c>
      <c r="K581" s="47">
        <f>Source!R449</f>
        <v>96.68</v>
      </c>
      <c r="W581">
        <f>I581</f>
        <v>3.71</v>
      </c>
    </row>
    <row r="582" spans="1:28" ht="14.25" x14ac:dyDescent="0.2">
      <c r="A582" s="43"/>
      <c r="B582" s="43"/>
      <c r="C582" s="43" t="s">
        <v>836</v>
      </c>
      <c r="D582" s="44"/>
      <c r="E582" s="12"/>
      <c r="F582" s="46">
        <f>Source!AL449</f>
        <v>54.18</v>
      </c>
      <c r="G582" s="45" t="str">
        <f>Source!DD449</f>
        <v/>
      </c>
      <c r="H582" s="12">
        <f>Source!AW449</f>
        <v>1</v>
      </c>
      <c r="I582" s="46">
        <f>ROUND((ROUND((Source!AC449*Source!AW449*Source!I449),2)),2)</f>
        <v>54.18</v>
      </c>
      <c r="J582" s="12">
        <f>IF(Source!BC449&lt;&gt; 0, Source!BC449, 1)</f>
        <v>6.98</v>
      </c>
      <c r="K582" s="46">
        <f>Source!P449</f>
        <v>378.18</v>
      </c>
    </row>
    <row r="583" spans="1:28" ht="14.25" x14ac:dyDescent="0.2">
      <c r="A583" s="43"/>
      <c r="B583" s="43"/>
      <c r="C583" s="43" t="s">
        <v>828</v>
      </c>
      <c r="D583" s="44" t="s">
        <v>829</v>
      </c>
      <c r="E583" s="12">
        <f>Source!DN449</f>
        <v>112</v>
      </c>
      <c r="F583" s="46"/>
      <c r="G583" s="45"/>
      <c r="H583" s="12"/>
      <c r="I583" s="46">
        <f>SUM(Q578:Q582)</f>
        <v>31.4</v>
      </c>
      <c r="J583" s="12">
        <f>Source!BZ449</f>
        <v>92</v>
      </c>
      <c r="K583" s="46">
        <f>SUM(R578:R582)</f>
        <v>672.26</v>
      </c>
    </row>
    <row r="584" spans="1:28" ht="14.25" x14ac:dyDescent="0.2">
      <c r="A584" s="43"/>
      <c r="B584" s="43"/>
      <c r="C584" s="43" t="s">
        <v>830</v>
      </c>
      <c r="D584" s="44" t="s">
        <v>829</v>
      </c>
      <c r="E584" s="12">
        <f>Source!DO449</f>
        <v>70</v>
      </c>
      <c r="F584" s="46"/>
      <c r="G584" s="45"/>
      <c r="H584" s="12"/>
      <c r="I584" s="46">
        <f>SUM(S578:S583)</f>
        <v>19.63</v>
      </c>
      <c r="J584" s="12">
        <f>Source!CA449</f>
        <v>43</v>
      </c>
      <c r="K584" s="46">
        <f>SUM(T578:T583)</f>
        <v>314.20999999999998</v>
      </c>
    </row>
    <row r="585" spans="1:28" ht="14.25" x14ac:dyDescent="0.2">
      <c r="A585" s="43"/>
      <c r="B585" s="43"/>
      <c r="C585" s="43" t="s">
        <v>831</v>
      </c>
      <c r="D585" s="44" t="s">
        <v>829</v>
      </c>
      <c r="E585" s="12">
        <f>175</f>
        <v>175</v>
      </c>
      <c r="F585" s="46"/>
      <c r="G585" s="45"/>
      <c r="H585" s="12"/>
      <c r="I585" s="46">
        <f>SUM(U578:U584)</f>
        <v>6.49</v>
      </c>
      <c r="J585" s="12">
        <f>160</f>
        <v>160</v>
      </c>
      <c r="K585" s="46">
        <f>SUM(V578:V584)</f>
        <v>154.69</v>
      </c>
    </row>
    <row r="586" spans="1:28" ht="14.25" x14ac:dyDescent="0.2">
      <c r="A586" s="50"/>
      <c r="B586" s="50"/>
      <c r="C586" s="50" t="s">
        <v>832</v>
      </c>
      <c r="D586" s="51" t="s">
        <v>833</v>
      </c>
      <c r="E586" s="52">
        <f>Source!AQ449</f>
        <v>2.06</v>
      </c>
      <c r="F586" s="53"/>
      <c r="G586" s="54" t="str">
        <f>Source!DI449</f>
        <v/>
      </c>
      <c r="H586" s="52">
        <f>Source!AV449</f>
        <v>1.0469999999999999</v>
      </c>
      <c r="I586" s="53">
        <f>Source!U449</f>
        <v>2.1568199999999997</v>
      </c>
      <c r="J586" s="52"/>
      <c r="K586" s="53"/>
      <c r="AB586" s="48">
        <f>I586</f>
        <v>2.1568199999999997</v>
      </c>
    </row>
    <row r="587" spans="1:28" ht="15" x14ac:dyDescent="0.25">
      <c r="A587" s="55"/>
      <c r="B587" s="55"/>
      <c r="C587" s="56" t="s">
        <v>834</v>
      </c>
      <c r="D587" s="55"/>
      <c r="E587" s="55"/>
      <c r="F587" s="55"/>
      <c r="G587" s="55"/>
      <c r="H587" s="57">
        <f>I579+I580+I582+I583+I584+I585</f>
        <v>177.70000000000002</v>
      </c>
      <c r="I587" s="57"/>
      <c r="J587" s="57">
        <f>K579+K580+K582+K583+K584+K585</f>
        <v>2573.48</v>
      </c>
      <c r="K587" s="57"/>
      <c r="O587" s="48">
        <f>I579+I580+I582+I583+I584+I585</f>
        <v>177.70000000000002</v>
      </c>
      <c r="P587" s="48">
        <f>K579+K580+K582+K583+K584+K585</f>
        <v>2573.48</v>
      </c>
      <c r="X587">
        <f>IF(Source!BI449&lt;=1,I579+I580+I582+I583+I584+I585-0, 0)</f>
        <v>0</v>
      </c>
      <c r="Y587">
        <f>IF(Source!BI449=2,I579+I580+I582+I583+I584+I585-0, 0)</f>
        <v>177.70000000000002</v>
      </c>
      <c r="Z587">
        <f>IF(Source!BI449=3,I579+I580+I582+I583+I584+I585-0, 0)</f>
        <v>0</v>
      </c>
      <c r="AA587">
        <f>IF(Source!BI449=4,I579+I580+I582+I583+I584+I585,0)</f>
        <v>0</v>
      </c>
    </row>
    <row r="589" spans="1:28" ht="42.75" x14ac:dyDescent="0.2">
      <c r="A589" s="43">
        <v>53</v>
      </c>
      <c r="B589" s="43" t="str">
        <f>Source!F451</f>
        <v>4.10-81-4</v>
      </c>
      <c r="C589" s="43" t="s">
        <v>481</v>
      </c>
      <c r="D589" s="44" t="str">
        <f>Source!H451</f>
        <v>1  ШТ.</v>
      </c>
      <c r="E589" s="12">
        <f>Source!I451</f>
        <v>4</v>
      </c>
      <c r="F589" s="46"/>
      <c r="G589" s="45"/>
      <c r="H589" s="12"/>
      <c r="I589" s="46"/>
      <c r="J589" s="12"/>
      <c r="K589" s="46"/>
      <c r="Q589">
        <f>ROUND((Source!DN451/100)*ROUND((ROUND((Source!AF451*Source!AV451*Source!I451),2)),2), 2)</f>
        <v>49.72</v>
      </c>
      <c r="R589">
        <f>Source!X451</f>
        <v>1064.26</v>
      </c>
      <c r="S589">
        <f>ROUND((Source!DO451/100)*ROUND((ROUND((Source!AF451*Source!AV451*Source!I451),2)),2), 2)</f>
        <v>31.07</v>
      </c>
      <c r="T589">
        <f>Source!Y451</f>
        <v>497.42</v>
      </c>
      <c r="U589">
        <f>ROUND((175/100)*ROUND((ROUND((Source!AE451*Source!AV451*Source!I451),2)),2), 2)</f>
        <v>0</v>
      </c>
      <c r="V589">
        <f>ROUND((160/100)*ROUND(ROUND((ROUND((Source!AE451*Source!AV451*Source!I451),2)*Source!BS451),2), 2), 2)</f>
        <v>0</v>
      </c>
    </row>
    <row r="590" spans="1:28" ht="14.25" x14ac:dyDescent="0.2">
      <c r="A590" s="43"/>
      <c r="B590" s="43"/>
      <c r="C590" s="43" t="s">
        <v>825</v>
      </c>
      <c r="D590" s="44"/>
      <c r="E590" s="12"/>
      <c r="F590" s="46">
        <f>Source!AO451</f>
        <v>10.6</v>
      </c>
      <c r="G590" s="45" t="str">
        <f>Source!DG451</f>
        <v/>
      </c>
      <c r="H590" s="12">
        <f>Source!AV451</f>
        <v>1.0469999999999999</v>
      </c>
      <c r="I590" s="46">
        <f>ROUND((ROUND((Source!AF451*Source!AV451*Source!I451),2)),2)</f>
        <v>44.39</v>
      </c>
      <c r="J590" s="12">
        <f>IF(Source!BA451&lt;&gt; 0, Source!BA451, 1)</f>
        <v>26.06</v>
      </c>
      <c r="K590" s="46">
        <f>Source!S451</f>
        <v>1156.8</v>
      </c>
      <c r="W590">
        <f>I590</f>
        <v>44.39</v>
      </c>
    </row>
    <row r="591" spans="1:28" ht="14.25" x14ac:dyDescent="0.2">
      <c r="A591" s="43"/>
      <c r="B591" s="43"/>
      <c r="C591" s="43" t="s">
        <v>836</v>
      </c>
      <c r="D591" s="44"/>
      <c r="E591" s="12"/>
      <c r="F591" s="46">
        <f>Source!AL451</f>
        <v>1.05</v>
      </c>
      <c r="G591" s="45" t="str">
        <f>Source!DD451</f>
        <v/>
      </c>
      <c r="H591" s="12">
        <f>Source!AW451</f>
        <v>1</v>
      </c>
      <c r="I591" s="46">
        <f>ROUND((ROUND((Source!AC451*Source!AW451*Source!I451),2)),2)</f>
        <v>4.2</v>
      </c>
      <c r="J591" s="12">
        <f>IF(Source!BC451&lt;&gt; 0, Source!BC451, 1)</f>
        <v>6.98</v>
      </c>
      <c r="K591" s="46">
        <f>Source!P451</f>
        <v>29.32</v>
      </c>
    </row>
    <row r="592" spans="1:28" ht="14.25" x14ac:dyDescent="0.2">
      <c r="A592" s="43"/>
      <c r="B592" s="43"/>
      <c r="C592" s="43" t="s">
        <v>828</v>
      </c>
      <c r="D592" s="44" t="s">
        <v>829</v>
      </c>
      <c r="E592" s="12">
        <f>Source!DN451</f>
        <v>112</v>
      </c>
      <c r="F592" s="46"/>
      <c r="G592" s="45"/>
      <c r="H592" s="12"/>
      <c r="I592" s="46">
        <f>SUM(Q589:Q591)</f>
        <v>49.72</v>
      </c>
      <c r="J592" s="12">
        <f>Source!BZ451</f>
        <v>92</v>
      </c>
      <c r="K592" s="46">
        <f>SUM(R589:R591)</f>
        <v>1064.26</v>
      </c>
    </row>
    <row r="593" spans="1:28" ht="14.25" x14ac:dyDescent="0.2">
      <c r="A593" s="43"/>
      <c r="B593" s="43"/>
      <c r="C593" s="43" t="s">
        <v>830</v>
      </c>
      <c r="D593" s="44" t="s">
        <v>829</v>
      </c>
      <c r="E593" s="12">
        <f>Source!DO451</f>
        <v>70</v>
      </c>
      <c r="F593" s="46"/>
      <c r="G593" s="45"/>
      <c r="H593" s="12"/>
      <c r="I593" s="46">
        <f>SUM(S589:S592)</f>
        <v>31.07</v>
      </c>
      <c r="J593" s="12">
        <f>Source!CA451</f>
        <v>43</v>
      </c>
      <c r="K593" s="46">
        <f>SUM(T589:T592)</f>
        <v>497.42</v>
      </c>
    </row>
    <row r="594" spans="1:28" ht="14.25" x14ac:dyDescent="0.2">
      <c r="A594" s="50"/>
      <c r="B594" s="50"/>
      <c r="C594" s="50" t="s">
        <v>832</v>
      </c>
      <c r="D594" s="51" t="s">
        <v>833</v>
      </c>
      <c r="E594" s="52">
        <f>Source!AQ451</f>
        <v>0.84</v>
      </c>
      <c r="F594" s="53"/>
      <c r="G594" s="54" t="str">
        <f>Source!DI451</f>
        <v/>
      </c>
      <c r="H594" s="52">
        <f>Source!AV451</f>
        <v>1.0469999999999999</v>
      </c>
      <c r="I594" s="53">
        <f>Source!U451</f>
        <v>3.5179199999999997</v>
      </c>
      <c r="J594" s="52"/>
      <c r="K594" s="53"/>
      <c r="AB594" s="48">
        <f>I594</f>
        <v>3.5179199999999997</v>
      </c>
    </row>
    <row r="595" spans="1:28" ht="15" x14ac:dyDescent="0.25">
      <c r="A595" s="55"/>
      <c r="B595" s="55"/>
      <c r="C595" s="56" t="s">
        <v>834</v>
      </c>
      <c r="D595" s="55"/>
      <c r="E595" s="55"/>
      <c r="F595" s="55"/>
      <c r="G595" s="55"/>
      <c r="H595" s="57">
        <f>I590+I591+I592+I593</f>
        <v>129.38</v>
      </c>
      <c r="I595" s="57"/>
      <c r="J595" s="57">
        <f>K590+K591+K592+K593</f>
        <v>2747.8</v>
      </c>
      <c r="K595" s="57"/>
      <c r="O595" s="48">
        <f>I590+I591+I592+I593</f>
        <v>129.38</v>
      </c>
      <c r="P595" s="48">
        <f>K590+K591+K592+K593</f>
        <v>2747.8</v>
      </c>
      <c r="X595">
        <f>IF(Source!BI451&lt;=1,I590+I591+I592+I593-0, 0)</f>
        <v>0</v>
      </c>
      <c r="Y595">
        <f>IF(Source!BI451=2,I590+I591+I592+I593-0, 0)</f>
        <v>129.38</v>
      </c>
      <c r="Z595">
        <f>IF(Source!BI451=3,I590+I591+I592+I593-0, 0)</f>
        <v>0</v>
      </c>
      <c r="AA595">
        <f>IF(Source!BI451=4,I590+I591+I592+I593,0)</f>
        <v>0</v>
      </c>
    </row>
    <row r="598" spans="1:28" ht="15" x14ac:dyDescent="0.25">
      <c r="A598" s="61" t="str">
        <f>CONCATENATE("Итого по разделу: ",IF(Source!G467&lt;&gt;"Новый раздел", Source!G467, ""))</f>
        <v>Итого по разделу: Монтажные работы (телемеханика)</v>
      </c>
      <c r="B598" s="61"/>
      <c r="C598" s="61"/>
      <c r="D598" s="61"/>
      <c r="E598" s="61"/>
      <c r="F598" s="61"/>
      <c r="G598" s="61"/>
      <c r="H598" s="49">
        <f>SUM(O577:O597)</f>
        <v>307.08000000000004</v>
      </c>
      <c r="I598" s="60"/>
      <c r="J598" s="49">
        <f>SUM(P577:P597)</f>
        <v>5321.2800000000007</v>
      </c>
      <c r="K598" s="60"/>
    </row>
    <row r="599" spans="1:28" hidden="1" x14ac:dyDescent="0.2">
      <c r="A599" t="s">
        <v>837</v>
      </c>
      <c r="H599">
        <f>SUM(AC577:AC598)</f>
        <v>0</v>
      </c>
      <c r="J599">
        <f>SUM(AD577:AD598)</f>
        <v>0</v>
      </c>
    </row>
    <row r="600" spans="1:28" hidden="1" x14ac:dyDescent="0.2">
      <c r="A600" t="s">
        <v>838</v>
      </c>
      <c r="H600">
        <f>SUM(AE577:AE599)</f>
        <v>0</v>
      </c>
      <c r="J600">
        <f>SUM(AF577:AF599)</f>
        <v>0</v>
      </c>
    </row>
    <row r="602" spans="1:28" ht="16.5" x14ac:dyDescent="0.25">
      <c r="A602" s="42" t="str">
        <f>CONCATENATE("Раздел: ",IF(Source!G497&lt;&gt;"Новый раздел", Source!G497, ""))</f>
        <v>Раздел: Оборудование</v>
      </c>
      <c r="B602" s="42"/>
      <c r="C602" s="42"/>
      <c r="D602" s="42"/>
      <c r="E602" s="42"/>
      <c r="F602" s="42"/>
      <c r="G602" s="42"/>
      <c r="H602" s="42"/>
      <c r="I602" s="42"/>
      <c r="J602" s="42"/>
      <c r="K602" s="42"/>
    </row>
    <row r="603" spans="1:28" ht="112.5" x14ac:dyDescent="0.2">
      <c r="A603" s="62">
        <v>54</v>
      </c>
      <c r="B603" s="62" t="str">
        <f>Source!F502</f>
        <v>Цена поставщика</v>
      </c>
      <c r="C603" s="62" t="s">
        <v>840</v>
      </c>
      <c r="D603" s="63" t="str">
        <f>Source!H502</f>
        <v>компл.</v>
      </c>
      <c r="E603" s="64">
        <f>Source!I502</f>
        <v>1</v>
      </c>
      <c r="F603" s="65">
        <f>Source!AL502</f>
        <v>2657324.0299999998</v>
      </c>
      <c r="G603" s="66" t="str">
        <f>Source!DD502</f>
        <v/>
      </c>
      <c r="H603" s="64">
        <f>Source!AW502</f>
        <v>1</v>
      </c>
      <c r="I603" s="65">
        <f>ROUND((ROUND((Source!AC502*Source!AW502*Source!I502),2)),2)</f>
        <v>2657324.0299999998</v>
      </c>
      <c r="J603" s="64">
        <f>IF(Source!BC502&lt;&gt; 0, Source!BC502, 1)</f>
        <v>5.14</v>
      </c>
      <c r="K603" s="65">
        <f>Source!P502</f>
        <v>13658645.51</v>
      </c>
      <c r="Q603">
        <f>ROUND((Source!DN502/100)*ROUND((ROUND((Source!AF502*Source!AV502*Source!I502),2)),2), 2)</f>
        <v>0</v>
      </c>
      <c r="R603">
        <f>Source!X502</f>
        <v>0</v>
      </c>
      <c r="S603">
        <f>ROUND((Source!DO502/100)*ROUND((ROUND((Source!AF502*Source!AV502*Source!I502),2)),2), 2)</f>
        <v>0</v>
      </c>
      <c r="T603">
        <f>Source!Y502</f>
        <v>0</v>
      </c>
      <c r="U603">
        <f>ROUND((175/100)*ROUND((ROUND((Source!AE502*Source!AV502*Source!I502),2)),2), 2)</f>
        <v>0</v>
      </c>
      <c r="V603">
        <f>ROUND((160/100)*ROUND(ROUND((ROUND((Source!AE502*Source!AV502*Source!I502),2)*Source!BS502),2), 2), 2)</f>
        <v>0</v>
      </c>
    </row>
    <row r="604" spans="1:28" ht="15" x14ac:dyDescent="0.25">
      <c r="A604" s="67"/>
      <c r="B604" s="67"/>
      <c r="C604" s="68" t="s">
        <v>834</v>
      </c>
      <c r="D604" s="67"/>
      <c r="E604" s="67"/>
      <c r="F604" s="67"/>
      <c r="G604" s="67"/>
      <c r="H604" s="69">
        <f>I603</f>
        <v>2657324.0299999998</v>
      </c>
      <c r="I604" s="69"/>
      <c r="J604" s="69">
        <f>K603</f>
        <v>13658645.51</v>
      </c>
      <c r="K604" s="69"/>
      <c r="O604" s="48">
        <f>I603</f>
        <v>2657324.0299999998</v>
      </c>
      <c r="P604" s="48">
        <f>K603</f>
        <v>13658645.51</v>
      </c>
      <c r="X604">
        <f>IF(Source!BI502&lt;=1,I603-0, 0)</f>
        <v>0</v>
      </c>
      <c r="Y604">
        <f>IF(Source!BI502=2,I603-0, 0)</f>
        <v>0</v>
      </c>
      <c r="Z604">
        <f>IF(Source!BI502=3,I603-0, 0)</f>
        <v>2657324.0299999998</v>
      </c>
      <c r="AA604">
        <f>IF(Source!BI502=4,I603,0)</f>
        <v>0</v>
      </c>
    </row>
    <row r="606" spans="1:28" ht="42.75" x14ac:dyDescent="0.2">
      <c r="A606" s="62">
        <v>55</v>
      </c>
      <c r="B606" s="62" t="str">
        <f>Source!F504</f>
        <v>Цена поставщика</v>
      </c>
      <c r="C606" s="62" t="s">
        <v>841</v>
      </c>
      <c r="D606" s="63" t="str">
        <f>Source!H504</f>
        <v>шт.</v>
      </c>
      <c r="E606" s="64">
        <f>Source!I504</f>
        <v>2</v>
      </c>
      <c r="F606" s="65">
        <f>Source!AL504</f>
        <v>101021.4</v>
      </c>
      <c r="G606" s="66" t="str">
        <f>Source!DD504</f>
        <v/>
      </c>
      <c r="H606" s="64">
        <f>Source!AW504</f>
        <v>1</v>
      </c>
      <c r="I606" s="65">
        <f>ROUND((ROUND((Source!AC504*Source!AW504*Source!I504),2)),2)</f>
        <v>202042.8</v>
      </c>
      <c r="J606" s="64">
        <f>IF(Source!BC504&lt;&gt; 0, Source!BC504, 1)</f>
        <v>5.14</v>
      </c>
      <c r="K606" s="65">
        <f>Source!P504</f>
        <v>1038499.99</v>
      </c>
      <c r="Q606">
        <f>ROUND((Source!DN504/100)*ROUND((ROUND((Source!AF504*Source!AV504*Source!I504),2)),2), 2)</f>
        <v>0</v>
      </c>
      <c r="R606">
        <f>Source!X504</f>
        <v>0</v>
      </c>
      <c r="S606">
        <f>ROUND((Source!DO504/100)*ROUND((ROUND((Source!AF504*Source!AV504*Source!I504),2)),2), 2)</f>
        <v>0</v>
      </c>
      <c r="T606">
        <f>Source!Y504</f>
        <v>0</v>
      </c>
      <c r="U606">
        <f>ROUND((175/100)*ROUND((ROUND((Source!AE504*Source!AV504*Source!I504),2)),2), 2)</f>
        <v>0</v>
      </c>
      <c r="V606">
        <f>ROUND((160/100)*ROUND(ROUND((ROUND((Source!AE504*Source!AV504*Source!I504),2)*Source!BS504),2), 2), 2)</f>
        <v>0</v>
      </c>
    </row>
    <row r="607" spans="1:28" ht="15" x14ac:dyDescent="0.25">
      <c r="A607" s="67"/>
      <c r="B607" s="67"/>
      <c r="C607" s="68" t="s">
        <v>834</v>
      </c>
      <c r="D607" s="67"/>
      <c r="E607" s="67"/>
      <c r="F607" s="67"/>
      <c r="G607" s="67"/>
      <c r="H607" s="69">
        <f>I606</f>
        <v>202042.8</v>
      </c>
      <c r="I607" s="69"/>
      <c r="J607" s="69">
        <f>K606</f>
        <v>1038499.99</v>
      </c>
      <c r="K607" s="69"/>
      <c r="O607" s="48">
        <f>I606</f>
        <v>202042.8</v>
      </c>
      <c r="P607" s="48">
        <f>K606</f>
        <v>1038499.99</v>
      </c>
      <c r="X607">
        <f>IF(Source!BI504&lt;=1,I606-0, 0)</f>
        <v>0</v>
      </c>
      <c r="Y607">
        <f>IF(Source!BI504=2,I606-0, 0)</f>
        <v>0</v>
      </c>
      <c r="Z607">
        <f>IF(Source!BI504=3,I606-0, 0)</f>
        <v>202042.8</v>
      </c>
      <c r="AA607">
        <f>IF(Source!BI504=4,I606,0)</f>
        <v>0</v>
      </c>
    </row>
    <row r="609" spans="1:27" ht="55.5" x14ac:dyDescent="0.2">
      <c r="A609" s="62">
        <v>56</v>
      </c>
      <c r="B609" s="62" t="str">
        <f>Source!F506</f>
        <v>Цена поставщика</v>
      </c>
      <c r="C609" s="62" t="s">
        <v>842</v>
      </c>
      <c r="D609" s="63" t="str">
        <f>Source!H506</f>
        <v>компл.</v>
      </c>
      <c r="E609" s="64">
        <f>Source!I506</f>
        <v>1</v>
      </c>
      <c r="F609" s="65">
        <f>Source!AL506</f>
        <v>77821.009999999995</v>
      </c>
      <c r="G609" s="66" t="str">
        <f>Source!DD506</f>
        <v/>
      </c>
      <c r="H609" s="64">
        <f>Source!AW506</f>
        <v>1</v>
      </c>
      <c r="I609" s="65">
        <f>ROUND((ROUND((Source!AC506*Source!AW506*Source!I506),2)),2)</f>
        <v>77821.009999999995</v>
      </c>
      <c r="J609" s="64">
        <f>IF(Source!BC506&lt;&gt; 0, Source!BC506, 1)</f>
        <v>5.14</v>
      </c>
      <c r="K609" s="65">
        <f>Source!P506</f>
        <v>399999.99</v>
      </c>
      <c r="Q609">
        <f>ROUND((Source!DN506/100)*ROUND((ROUND((Source!AF506*Source!AV506*Source!I506),2)),2), 2)</f>
        <v>0</v>
      </c>
      <c r="R609">
        <f>Source!X506</f>
        <v>0</v>
      </c>
      <c r="S609">
        <f>ROUND((Source!DO506/100)*ROUND((ROUND((Source!AF506*Source!AV506*Source!I506),2)),2), 2)</f>
        <v>0</v>
      </c>
      <c r="T609">
        <f>Source!Y506</f>
        <v>0</v>
      </c>
      <c r="U609">
        <f>ROUND((175/100)*ROUND((ROUND((Source!AE506*Source!AV506*Source!I506),2)),2), 2)</f>
        <v>0</v>
      </c>
      <c r="V609">
        <f>ROUND((160/100)*ROUND(ROUND((ROUND((Source!AE506*Source!AV506*Source!I506),2)*Source!BS506),2), 2), 2)</f>
        <v>0</v>
      </c>
    </row>
    <row r="610" spans="1:27" ht="15" x14ac:dyDescent="0.25">
      <c r="A610" s="67"/>
      <c r="B610" s="67"/>
      <c r="C610" s="68" t="s">
        <v>834</v>
      </c>
      <c r="D610" s="67"/>
      <c r="E610" s="67"/>
      <c r="F610" s="67"/>
      <c r="G610" s="67"/>
      <c r="H610" s="69">
        <f>I609</f>
        <v>77821.009999999995</v>
      </c>
      <c r="I610" s="69"/>
      <c r="J610" s="69">
        <f>K609</f>
        <v>399999.99</v>
      </c>
      <c r="K610" s="69"/>
      <c r="O610" s="48">
        <f>I609</f>
        <v>77821.009999999995</v>
      </c>
      <c r="P610" s="48">
        <f>K609</f>
        <v>399999.99</v>
      </c>
      <c r="X610">
        <f>IF(Source!BI506&lt;=1,I609-0, 0)</f>
        <v>0</v>
      </c>
      <c r="Y610">
        <f>IF(Source!BI506=2,I609-0, 0)</f>
        <v>0</v>
      </c>
      <c r="Z610">
        <f>IF(Source!BI506=3,I609-0, 0)</f>
        <v>77821.009999999995</v>
      </c>
      <c r="AA610">
        <f>IF(Source!BI506=4,I609,0)</f>
        <v>0</v>
      </c>
    </row>
    <row r="613" spans="1:27" ht="15" x14ac:dyDescent="0.25">
      <c r="A613" s="61" t="str">
        <f>CONCATENATE("Итого по разделу: ",IF(Source!G508&lt;&gt;"Новый раздел", Source!G508, ""))</f>
        <v>Итого по разделу: Оборудование</v>
      </c>
      <c r="B613" s="61"/>
      <c r="C613" s="61"/>
      <c r="D613" s="61"/>
      <c r="E613" s="61"/>
      <c r="F613" s="61"/>
      <c r="G613" s="61"/>
      <c r="H613" s="49">
        <f>SUM(O602:O612)</f>
        <v>2937187.8399999994</v>
      </c>
      <c r="I613" s="60"/>
      <c r="J613" s="49">
        <f>SUM(P602:P612)</f>
        <v>15097145.49</v>
      </c>
      <c r="K613" s="60"/>
    </row>
    <row r="614" spans="1:27" hidden="1" x14ac:dyDescent="0.2">
      <c r="A614" t="s">
        <v>837</v>
      </c>
      <c r="H614">
        <f>SUM(AC602:AC613)</f>
        <v>0</v>
      </c>
      <c r="J614">
        <f>SUM(AD602:AD613)</f>
        <v>0</v>
      </c>
    </row>
    <row r="615" spans="1:27" hidden="1" x14ac:dyDescent="0.2">
      <c r="A615" t="s">
        <v>838</v>
      </c>
      <c r="H615">
        <f>SUM(AE602:AE614)</f>
        <v>0</v>
      </c>
      <c r="J615">
        <f>SUM(AF602:AF614)</f>
        <v>0</v>
      </c>
    </row>
    <row r="617" spans="1:27" ht="16.5" x14ac:dyDescent="0.25">
      <c r="A617" s="42" t="str">
        <f>CONCATENATE("Раздел: ",IF(Source!G538&lt;&gt;"Новый раздел", Source!G538, ""))</f>
        <v>Раздел: Эксплуатация машин и механизмов</v>
      </c>
      <c r="B617" s="42"/>
      <c r="C617" s="42"/>
      <c r="D617" s="42"/>
      <c r="E617" s="42"/>
      <c r="F617" s="42"/>
      <c r="G617" s="42"/>
      <c r="H617" s="42"/>
      <c r="I617" s="42"/>
      <c r="J617" s="42"/>
      <c r="K617" s="42"/>
    </row>
    <row r="618" spans="1:27" ht="28.5" x14ac:dyDescent="0.2">
      <c r="A618" s="43">
        <v>57</v>
      </c>
      <c r="B618" s="43" t="str">
        <f>Source!F543</f>
        <v>2.1-3-43</v>
      </c>
      <c r="C618" s="43" t="s">
        <v>526</v>
      </c>
      <c r="D618" s="44" t="str">
        <f>Source!H543</f>
        <v>маш.-ч.</v>
      </c>
      <c r="E618" s="12">
        <f>Source!I543</f>
        <v>8</v>
      </c>
      <c r="F618" s="46"/>
      <c r="G618" s="45"/>
      <c r="H618" s="12"/>
      <c r="I618" s="46"/>
      <c r="J618" s="12"/>
      <c r="K618" s="46"/>
      <c r="Q618">
        <f>ROUND((Source!DN543/100)*ROUND(Source!AF543*Source!I543, 2), 2)</f>
        <v>0</v>
      </c>
      <c r="R618">
        <f>Source!X543</f>
        <v>0</v>
      </c>
      <c r="S618">
        <f>ROUND((Source!DO543/100)*ROUND(Source!AF543*Source!I543, 2), 2)</f>
        <v>0</v>
      </c>
      <c r="T618">
        <f>Source!Y543</f>
        <v>0</v>
      </c>
      <c r="U618">
        <f>ROUND((175/100)*ROUND(Source!AE543*Source!I543, 2), 2)</f>
        <v>588.41999999999996</v>
      </c>
      <c r="V618">
        <f>ROUND((160/100)*ROUND(Source!CS543*Source!I543, 2), 2)</f>
        <v>14019.86</v>
      </c>
    </row>
    <row r="619" spans="1:27" ht="14.25" x14ac:dyDescent="0.2">
      <c r="A619" s="43"/>
      <c r="B619" s="43"/>
      <c r="C619" s="43" t="s">
        <v>826</v>
      </c>
      <c r="D619" s="44"/>
      <c r="E619" s="12"/>
      <c r="F619" s="46">
        <f>Source!AM543</f>
        <v>519.08000000000004</v>
      </c>
      <c r="G619" s="45" t="str">
        <f>Source!DE543</f>
        <v/>
      </c>
      <c r="H619" s="12">
        <f>Source!AV543</f>
        <v>1</v>
      </c>
      <c r="I619" s="46">
        <f>ROUND(Source!AD543*Source!I543, 2)</f>
        <v>4152.6400000000003</v>
      </c>
      <c r="J619" s="12">
        <f>IF(Source!BB543&lt;&gt; 0, Source!BB543, 1)</f>
        <v>8.17</v>
      </c>
      <c r="K619" s="46">
        <f>Source!Q543</f>
        <v>33927.07</v>
      </c>
    </row>
    <row r="620" spans="1:27" ht="14.25" x14ac:dyDescent="0.2">
      <c r="A620" s="43"/>
      <c r="B620" s="43"/>
      <c r="C620" s="43" t="s">
        <v>827</v>
      </c>
      <c r="D620" s="44"/>
      <c r="E620" s="12"/>
      <c r="F620" s="46">
        <f>Source!AN543</f>
        <v>42.03</v>
      </c>
      <c r="G620" s="45" t="str">
        <f>Source!DF543</f>
        <v/>
      </c>
      <c r="H620" s="12">
        <f>Source!AV543</f>
        <v>1</v>
      </c>
      <c r="I620" s="47">
        <f>ROUND(Source!AE543*Source!I543, 2)</f>
        <v>336.24</v>
      </c>
      <c r="J620" s="12">
        <f>IF(Source!BS543&lt;&gt; 0, Source!BS543, 1)</f>
        <v>26.06</v>
      </c>
      <c r="K620" s="47">
        <f>Source!R543</f>
        <v>8762.41</v>
      </c>
      <c r="W620">
        <f>I620</f>
        <v>336.24</v>
      </c>
    </row>
    <row r="621" spans="1:27" ht="14.25" x14ac:dyDescent="0.2">
      <c r="A621" s="50"/>
      <c r="B621" s="50"/>
      <c r="C621" s="50" t="s">
        <v>831</v>
      </c>
      <c r="D621" s="51" t="s">
        <v>829</v>
      </c>
      <c r="E621" s="52">
        <f>175</f>
        <v>175</v>
      </c>
      <c r="F621" s="53"/>
      <c r="G621" s="54"/>
      <c r="H621" s="52"/>
      <c r="I621" s="53">
        <f>SUM(U618:U620)</f>
        <v>588.41999999999996</v>
      </c>
      <c r="J621" s="52">
        <f>160</f>
        <v>160</v>
      </c>
      <c r="K621" s="53">
        <f>SUM(V618:V620)</f>
        <v>14019.86</v>
      </c>
    </row>
    <row r="622" spans="1:27" ht="15" x14ac:dyDescent="0.25">
      <c r="A622" s="55"/>
      <c r="B622" s="55"/>
      <c r="C622" s="56" t="s">
        <v>834</v>
      </c>
      <c r="D622" s="55"/>
      <c r="E622" s="55"/>
      <c r="F622" s="55"/>
      <c r="G622" s="55"/>
      <c r="H622" s="57">
        <f>I619+I621</f>
        <v>4741.0600000000004</v>
      </c>
      <c r="I622" s="57"/>
      <c r="J622" s="57">
        <f>K619+K621</f>
        <v>47946.93</v>
      </c>
      <c r="K622" s="57"/>
      <c r="O622" s="48">
        <f>I619+I621</f>
        <v>4741.0600000000004</v>
      </c>
      <c r="P622" s="48">
        <f>K619+K621</f>
        <v>47946.93</v>
      </c>
      <c r="X622">
        <f>IF(Source!BI543&lt;=1,I619+I621-0, 0)</f>
        <v>4741.0600000000004</v>
      </c>
      <c r="Y622">
        <f>IF(Source!BI543=2,I619+I621-0, 0)</f>
        <v>0</v>
      </c>
      <c r="Z622">
        <f>IF(Source!BI543=3,I619+I621-0, 0)</f>
        <v>0</v>
      </c>
      <c r="AA622">
        <f>IF(Source!BI543=4,I619+I621,0)</f>
        <v>0</v>
      </c>
    </row>
    <row r="625" spans="1:27" ht="15" x14ac:dyDescent="0.25">
      <c r="A625" s="61" t="str">
        <f>CONCATENATE("Итого по разделу: ",IF(Source!G545&lt;&gt;"Новый раздел", Source!G545, ""))</f>
        <v>Итого по разделу: Эксплуатация машин и механизмов</v>
      </c>
      <c r="B625" s="61"/>
      <c r="C625" s="61"/>
      <c r="D625" s="61"/>
      <c r="E625" s="61"/>
      <c r="F625" s="61"/>
      <c r="G625" s="61"/>
      <c r="H625" s="49">
        <f>SUM(O617:O624)</f>
        <v>4741.0600000000004</v>
      </c>
      <c r="I625" s="60"/>
      <c r="J625" s="49">
        <f>SUM(P617:P624)</f>
        <v>47946.93</v>
      </c>
      <c r="K625" s="60"/>
    </row>
    <row r="626" spans="1:27" hidden="1" x14ac:dyDescent="0.2">
      <c r="A626" t="s">
        <v>837</v>
      </c>
      <c r="H626">
        <f>SUM(AC617:AC625)</f>
        <v>0</v>
      </c>
      <c r="J626">
        <f>SUM(AD617:AD625)</f>
        <v>0</v>
      </c>
    </row>
    <row r="627" spans="1:27" hidden="1" x14ac:dyDescent="0.2">
      <c r="A627" t="s">
        <v>838</v>
      </c>
      <c r="H627">
        <f>SUM(AE617:AE626)</f>
        <v>0</v>
      </c>
      <c r="J627">
        <f>SUM(AF617:AF626)</f>
        <v>0</v>
      </c>
    </row>
    <row r="629" spans="1:27" ht="16.5" x14ac:dyDescent="0.25">
      <c r="A629" s="42" t="str">
        <f>CONCATENATE("Раздел: ",IF(Source!G575&lt;&gt;"Новый раздел", Source!G575, ""))</f>
        <v>Раздел: Транспортные расходы</v>
      </c>
      <c r="B629" s="42"/>
      <c r="C629" s="42"/>
      <c r="D629" s="42"/>
      <c r="E629" s="42"/>
      <c r="F629" s="42"/>
      <c r="G629" s="42"/>
      <c r="H629" s="42"/>
      <c r="I629" s="42"/>
      <c r="J629" s="42"/>
      <c r="K629" s="42"/>
    </row>
    <row r="630" spans="1:27" ht="57" x14ac:dyDescent="0.2">
      <c r="A630" s="43">
        <v>58</v>
      </c>
      <c r="B630" s="43" t="str">
        <f>Source!F580</f>
        <v>15.2-28-7</v>
      </c>
      <c r="C630" s="43" t="s">
        <v>532</v>
      </c>
      <c r="D630" s="44" t="str">
        <f>Source!H580</f>
        <v>т</v>
      </c>
      <c r="E630" s="12">
        <f>Source!I580</f>
        <v>117.105</v>
      </c>
      <c r="F630" s="46"/>
      <c r="G630" s="45"/>
      <c r="H630" s="12"/>
      <c r="I630" s="46"/>
      <c r="J630" s="12"/>
      <c r="K630" s="46"/>
      <c r="Q630">
        <f>ROUND((Source!DN580/100)*ROUND((ROUND((Source!AF580*Source!AV580*Source!I580),2)),2), 2)</f>
        <v>0</v>
      </c>
      <c r="R630">
        <f>Source!X580</f>
        <v>0</v>
      </c>
      <c r="S630">
        <f>ROUND((Source!DO580/100)*ROUND((ROUND((Source!AF580*Source!AV580*Source!I580),2)),2), 2)</f>
        <v>0</v>
      </c>
      <c r="T630">
        <f>Source!Y580</f>
        <v>0</v>
      </c>
      <c r="U630">
        <f>ROUND((175/100)*ROUND((ROUND((Source!AE580*Source!AV580*Source!I580),2)),2), 2)</f>
        <v>0</v>
      </c>
      <c r="V630">
        <f>ROUND((160/100)*ROUND(ROUND((ROUND((Source!AE580*Source!AV580*Source!I580),2)*Source!BS580),2), 2), 2)</f>
        <v>0</v>
      </c>
    </row>
    <row r="631" spans="1:27" ht="14.25" x14ac:dyDescent="0.2">
      <c r="A631" s="50"/>
      <c r="B631" s="50"/>
      <c r="C631" s="50" t="s">
        <v>826</v>
      </c>
      <c r="D631" s="51"/>
      <c r="E631" s="52"/>
      <c r="F631" s="53">
        <f>Source!AM580</f>
        <v>24.66</v>
      </c>
      <c r="G631" s="54" t="str">
        <f>Source!DE580</f>
        <v/>
      </c>
      <c r="H631" s="52">
        <f>Source!AV580</f>
        <v>1</v>
      </c>
      <c r="I631" s="53">
        <f>(ROUND((ROUND(((Source!ET580)*Source!AV580*Source!I580),2)),2)+ROUND((ROUND(((Source!AE580-(Source!EU580))*Source!AV580*Source!I580),2)),2))</f>
        <v>2887.81</v>
      </c>
      <c r="J631" s="52">
        <f>IF(Source!BB580&lt;&gt; 0, Source!BB580, 1)</f>
        <v>12.91</v>
      </c>
      <c r="K631" s="53">
        <f>Source!Q580</f>
        <v>37281.629999999997</v>
      </c>
    </row>
    <row r="632" spans="1:27" ht="15" x14ac:dyDescent="0.25">
      <c r="A632" s="55"/>
      <c r="B632" s="55"/>
      <c r="C632" s="56" t="s">
        <v>834</v>
      </c>
      <c r="D632" s="55"/>
      <c r="E632" s="55"/>
      <c r="F632" s="55"/>
      <c r="G632" s="55"/>
      <c r="H632" s="57">
        <f>I631</f>
        <v>2887.81</v>
      </c>
      <c r="I632" s="57"/>
      <c r="J632" s="57">
        <f>K631</f>
        <v>37281.629999999997</v>
      </c>
      <c r="K632" s="57"/>
      <c r="O632" s="48">
        <f>I631</f>
        <v>2887.81</v>
      </c>
      <c r="P632" s="48">
        <f>K631</f>
        <v>37281.629999999997</v>
      </c>
      <c r="X632">
        <f>IF(Source!BI580&lt;=1,I631-0, 0)</f>
        <v>0</v>
      </c>
      <c r="Y632">
        <f>IF(Source!BI580=2,I631-0, 0)</f>
        <v>0</v>
      </c>
      <c r="Z632">
        <f>IF(Source!BI580=3,I631-0, 0)</f>
        <v>0</v>
      </c>
      <c r="AA632">
        <f>IF(Source!BI580=4,I631,0)</f>
        <v>2887.81</v>
      </c>
    </row>
    <row r="634" spans="1:27" ht="57" x14ac:dyDescent="0.2">
      <c r="A634" s="43">
        <v>59</v>
      </c>
      <c r="B634" s="43" t="str">
        <f>Source!F582</f>
        <v>15.1-1101-01</v>
      </c>
      <c r="C634" s="43" t="s">
        <v>539</v>
      </c>
      <c r="D634" s="44" t="str">
        <f>Source!H582</f>
        <v>1 Т</v>
      </c>
      <c r="E634" s="12">
        <f>Source!I582</f>
        <v>117.105</v>
      </c>
      <c r="F634" s="46"/>
      <c r="G634" s="45"/>
      <c r="H634" s="12"/>
      <c r="I634" s="46"/>
      <c r="J634" s="12"/>
      <c r="K634" s="46"/>
      <c r="Q634">
        <f>ROUND((Source!DN582/100)*ROUND((ROUND((Source!AF582*Source!AV582*Source!I582),2)),2), 2)</f>
        <v>0</v>
      </c>
      <c r="R634">
        <f>Source!X582</f>
        <v>0</v>
      </c>
      <c r="S634">
        <f>ROUND((Source!DO582/100)*ROUND((ROUND((Source!AF582*Source!AV582*Source!I582),2)),2), 2)</f>
        <v>0</v>
      </c>
      <c r="T634">
        <f>Source!Y582</f>
        <v>0</v>
      </c>
      <c r="U634">
        <f>ROUND((175/100)*ROUND((ROUND((Source!AE582*Source!AV582*Source!I582),2)),2), 2)</f>
        <v>0</v>
      </c>
      <c r="V634">
        <f>ROUND((160/100)*ROUND(ROUND((ROUND((Source!AE582*Source!AV582*Source!I582),2)*Source!BS582),2), 2), 2)</f>
        <v>0</v>
      </c>
    </row>
    <row r="635" spans="1:27" ht="14.25" x14ac:dyDescent="0.2">
      <c r="A635" s="50"/>
      <c r="B635" s="50"/>
      <c r="C635" s="50" t="s">
        <v>826</v>
      </c>
      <c r="D635" s="51"/>
      <c r="E635" s="52"/>
      <c r="F635" s="53">
        <f>Source!AM582</f>
        <v>15.01</v>
      </c>
      <c r="G635" s="54" t="str">
        <f>Source!DE582</f>
        <v/>
      </c>
      <c r="H635" s="52">
        <f>Source!AV582</f>
        <v>1</v>
      </c>
      <c r="I635" s="53">
        <f>(ROUND((ROUND(((Source!ET582)*Source!AV582*Source!I582),2)),2)+ROUND((ROUND(((Source!AE582-(Source!EU582))*Source!AV582*Source!I582),2)),2))</f>
        <v>1757.75</v>
      </c>
      <c r="J635" s="52">
        <f>IF(Source!BB582&lt;&gt; 0, Source!BB582, 1)</f>
        <v>9.35</v>
      </c>
      <c r="K635" s="53">
        <f>Source!Q582</f>
        <v>16434.96</v>
      </c>
    </row>
    <row r="636" spans="1:27" ht="15" x14ac:dyDescent="0.25">
      <c r="A636" s="55"/>
      <c r="B636" s="55"/>
      <c r="C636" s="56" t="s">
        <v>834</v>
      </c>
      <c r="D636" s="55"/>
      <c r="E636" s="55"/>
      <c r="F636" s="55"/>
      <c r="G636" s="55"/>
      <c r="H636" s="57">
        <f>I635</f>
        <v>1757.75</v>
      </c>
      <c r="I636" s="57"/>
      <c r="J636" s="57">
        <f>K635</f>
        <v>16434.96</v>
      </c>
      <c r="K636" s="57"/>
      <c r="O636" s="48">
        <f>I635</f>
        <v>1757.75</v>
      </c>
      <c r="P636" s="48">
        <f>K635</f>
        <v>16434.96</v>
      </c>
      <c r="X636">
        <f>IF(Source!BI582&lt;=1,I635-0, 0)</f>
        <v>0</v>
      </c>
      <c r="Y636">
        <f>IF(Source!BI582=2,I635-0, 0)</f>
        <v>0</v>
      </c>
      <c r="Z636">
        <f>IF(Source!BI582=3,I635-0, 0)</f>
        <v>0</v>
      </c>
      <c r="AA636">
        <f>IF(Source!BI582=4,I635,0)</f>
        <v>1757.75</v>
      </c>
    </row>
    <row r="639" spans="1:27" ht="15" x14ac:dyDescent="0.25">
      <c r="A639" s="61" t="str">
        <f>CONCATENATE("Итого по разделу: ",IF(Source!G584&lt;&gt;"Новый раздел", Source!G584, ""))</f>
        <v>Итого по разделу: Транспортные расходы</v>
      </c>
      <c r="B639" s="61"/>
      <c r="C639" s="61"/>
      <c r="D639" s="61"/>
      <c r="E639" s="61"/>
      <c r="F639" s="61"/>
      <c r="G639" s="61"/>
      <c r="H639" s="49">
        <f>SUM(O629:O638)</f>
        <v>4645.5599999999995</v>
      </c>
      <c r="I639" s="60"/>
      <c r="J639" s="49">
        <f>SUM(P629:P638)</f>
        <v>53716.59</v>
      </c>
      <c r="K639" s="60"/>
    </row>
    <row r="640" spans="1:27" hidden="1" x14ac:dyDescent="0.2">
      <c r="A640" t="s">
        <v>837</v>
      </c>
      <c r="H640">
        <f>SUM(AC629:AC639)</f>
        <v>0</v>
      </c>
      <c r="J640">
        <f>SUM(AD629:AD639)</f>
        <v>0</v>
      </c>
    </row>
    <row r="641" spans="1:28" hidden="1" x14ac:dyDescent="0.2">
      <c r="A641" t="s">
        <v>838</v>
      </c>
      <c r="H641">
        <f>SUM(AE629:AE640)</f>
        <v>0</v>
      </c>
      <c r="J641">
        <f>SUM(AF629:AF640)</f>
        <v>0</v>
      </c>
    </row>
    <row r="643" spans="1:28" ht="15" x14ac:dyDescent="0.25">
      <c r="A643" s="61" t="str">
        <f>CONCATENATE("Итого по локальной смете: ",IF(Source!G614&lt;&gt;"Новая локальная смета", Source!G614, ""))</f>
        <v>Итого по локальной смете: Строительно-монтажные работы</v>
      </c>
      <c r="B643" s="61"/>
      <c r="C643" s="61"/>
      <c r="D643" s="61"/>
      <c r="E643" s="61"/>
      <c r="F643" s="61"/>
      <c r="G643" s="61"/>
      <c r="H643" s="49">
        <f>SUM(O36:O642)</f>
        <v>3006105.6599999997</v>
      </c>
      <c r="I643" s="60"/>
      <c r="J643" s="49">
        <f>SUM(P36:P642)</f>
        <v>15851869.910000002</v>
      </c>
      <c r="K643" s="60"/>
    </row>
    <row r="644" spans="1:28" hidden="1" x14ac:dyDescent="0.2">
      <c r="A644" t="s">
        <v>837</v>
      </c>
      <c r="H644">
        <f>SUM(AC36:AC643)</f>
        <v>0</v>
      </c>
      <c r="J644">
        <f>SUM(AD36:AD643)</f>
        <v>0</v>
      </c>
    </row>
    <row r="645" spans="1:28" hidden="1" x14ac:dyDescent="0.2">
      <c r="A645" t="s">
        <v>838</v>
      </c>
      <c r="H645">
        <f>SUM(AE36:AE644)</f>
        <v>0</v>
      </c>
      <c r="J645">
        <f>SUM(AF36:AF644)</f>
        <v>0</v>
      </c>
    </row>
    <row r="647" spans="1:28" ht="16.5" x14ac:dyDescent="0.25">
      <c r="A647" s="42" t="str">
        <f>CONCATENATE("Локальная смета: ",IF(Source!G644&lt;&gt;"Новая локальная смета", Source!G644, ""))</f>
        <v>Локальная смета: Пусконаладочные работы</v>
      </c>
      <c r="B647" s="42"/>
      <c r="C647" s="42"/>
      <c r="D647" s="42"/>
      <c r="E647" s="42"/>
      <c r="F647" s="42"/>
      <c r="G647" s="42"/>
      <c r="H647" s="42"/>
      <c r="I647" s="42"/>
      <c r="J647" s="42"/>
      <c r="K647" s="42"/>
    </row>
    <row r="649" spans="1:28" ht="16.5" x14ac:dyDescent="0.25">
      <c r="A649" s="42" t="str">
        <f>CONCATENATE("Раздел: ",IF(Source!G648&lt;&gt;"Новый раздел", Source!G648, ""))</f>
        <v>Раздел: БКТП 2х630 кВА</v>
      </c>
      <c r="B649" s="42"/>
      <c r="C649" s="42"/>
      <c r="D649" s="42"/>
      <c r="E649" s="42"/>
      <c r="F649" s="42"/>
      <c r="G649" s="42"/>
      <c r="H649" s="42"/>
      <c r="I649" s="42"/>
      <c r="J649" s="42"/>
      <c r="K649" s="42"/>
    </row>
    <row r="650" spans="1:28" ht="57" x14ac:dyDescent="0.2">
      <c r="A650" s="43">
        <v>1</v>
      </c>
      <c r="B650" s="43" t="s">
        <v>843</v>
      </c>
      <c r="C650" s="43" t="s">
        <v>546</v>
      </c>
      <c r="D650" s="44" t="str">
        <f>Source!H653</f>
        <v>1 объект</v>
      </c>
      <c r="E650" s="12">
        <f>Source!I653</f>
        <v>1</v>
      </c>
      <c r="F650" s="46"/>
      <c r="G650" s="45"/>
      <c r="H650" s="12"/>
      <c r="I650" s="46"/>
      <c r="J650" s="12"/>
      <c r="K650" s="46"/>
      <c r="Q650">
        <f>ROUND((Source!DN653/100)*ROUND((ROUND((Source!AF653*Source!AV653*Source!I653),2)),2), 2)</f>
        <v>4339.99</v>
      </c>
      <c r="R650">
        <f>Source!X653</f>
        <v>105560.07</v>
      </c>
      <c r="S650">
        <f>ROUND((Source!DO653/100)*ROUND((ROUND((Source!AF653*Source!AV653*Source!I653),2)),2), 2)</f>
        <v>4050.66</v>
      </c>
      <c r="T650">
        <f>Source!Y653</f>
        <v>61828.04</v>
      </c>
      <c r="U650">
        <f>ROUND((175/100)*ROUND((ROUND((Source!AE653*Source!AV653*Source!I653),2)),2), 2)</f>
        <v>0</v>
      </c>
      <c r="V650">
        <f>ROUND((160/100)*ROUND(ROUND((ROUND((Source!AE653*Source!AV653*Source!I653),2)*Source!BS653),2), 2), 2)</f>
        <v>0</v>
      </c>
    </row>
    <row r="651" spans="1:28" ht="14.25" x14ac:dyDescent="0.2">
      <c r="A651" s="43"/>
      <c r="B651" s="43"/>
      <c r="C651" s="43" t="s">
        <v>825</v>
      </c>
      <c r="D651" s="44"/>
      <c r="E651" s="12"/>
      <c r="F651" s="46">
        <f>Source!AO653</f>
        <v>7233.31</v>
      </c>
      <c r="G651" s="45" t="str">
        <f>Source!DG653</f>
        <v>)*0,8</v>
      </c>
      <c r="H651" s="12">
        <f>Source!AV653</f>
        <v>1</v>
      </c>
      <c r="I651" s="46">
        <f>ROUND((ROUND((Source!AF653*Source!AV653*Source!I653),2)),2)</f>
        <v>5786.65</v>
      </c>
      <c r="J651" s="12">
        <f>IF(Source!BA653&lt;&gt; 0, Source!BA653, 1)</f>
        <v>26.06</v>
      </c>
      <c r="K651" s="46">
        <f>Source!S653</f>
        <v>150800.1</v>
      </c>
      <c r="W651">
        <f>I651</f>
        <v>5786.65</v>
      </c>
    </row>
    <row r="652" spans="1:28" ht="14.25" x14ac:dyDescent="0.2">
      <c r="A652" s="43"/>
      <c r="B652" s="43"/>
      <c r="C652" s="43" t="s">
        <v>828</v>
      </c>
      <c r="D652" s="44" t="s">
        <v>829</v>
      </c>
      <c r="E652" s="12">
        <f>Source!DN653</f>
        <v>75</v>
      </c>
      <c r="F652" s="46"/>
      <c r="G652" s="45"/>
      <c r="H652" s="12"/>
      <c r="I652" s="46">
        <f>SUM(Q650:Q651)</f>
        <v>4339.99</v>
      </c>
      <c r="J652" s="12">
        <f>Source!BZ653</f>
        <v>70</v>
      </c>
      <c r="K652" s="46">
        <f>SUM(R650:R651)</f>
        <v>105560.07</v>
      </c>
    </row>
    <row r="653" spans="1:28" ht="14.25" x14ac:dyDescent="0.2">
      <c r="A653" s="43"/>
      <c r="B653" s="43"/>
      <c r="C653" s="43" t="s">
        <v>830</v>
      </c>
      <c r="D653" s="44" t="s">
        <v>829</v>
      </c>
      <c r="E653" s="12">
        <f>Source!DO653</f>
        <v>70</v>
      </c>
      <c r="F653" s="46"/>
      <c r="G653" s="45"/>
      <c r="H653" s="12"/>
      <c r="I653" s="46">
        <f>SUM(S650:S652)</f>
        <v>4050.66</v>
      </c>
      <c r="J653" s="12">
        <f>Source!CA653</f>
        <v>41</v>
      </c>
      <c r="K653" s="46">
        <f>SUM(T650:T652)</f>
        <v>61828.04</v>
      </c>
    </row>
    <row r="654" spans="1:28" ht="14.25" x14ac:dyDescent="0.2">
      <c r="A654" s="50"/>
      <c r="B654" s="50"/>
      <c r="C654" s="50" t="s">
        <v>832</v>
      </c>
      <c r="D654" s="51" t="s">
        <v>833</v>
      </c>
      <c r="E654" s="52">
        <f>Source!AQ653</f>
        <v>454</v>
      </c>
      <c r="F654" s="53"/>
      <c r="G654" s="54" t="str">
        <f>Source!DI653</f>
        <v>)*0,8</v>
      </c>
      <c r="H654" s="52">
        <f>Source!AV653</f>
        <v>1</v>
      </c>
      <c r="I654" s="53">
        <f>Source!U653</f>
        <v>363.20000000000005</v>
      </c>
      <c r="J654" s="52"/>
      <c r="K654" s="53"/>
      <c r="AB654" s="48">
        <f>I654</f>
        <v>363.20000000000005</v>
      </c>
    </row>
    <row r="655" spans="1:28" ht="15" x14ac:dyDescent="0.25">
      <c r="A655" s="55"/>
      <c r="B655" s="55"/>
      <c r="C655" s="56" t="s">
        <v>834</v>
      </c>
      <c r="D655" s="55"/>
      <c r="E655" s="55"/>
      <c r="F655" s="55"/>
      <c r="G655" s="55"/>
      <c r="H655" s="57">
        <f>I651+I652+I653</f>
        <v>14177.3</v>
      </c>
      <c r="I655" s="57"/>
      <c r="J655" s="57">
        <f>K651+K652+K653</f>
        <v>318188.21000000002</v>
      </c>
      <c r="K655" s="57"/>
      <c r="O655" s="48">
        <f>I651+I652+I653</f>
        <v>14177.3</v>
      </c>
      <c r="P655" s="48">
        <f>K651+K652+K653</f>
        <v>318188.21000000002</v>
      </c>
      <c r="X655">
        <f>IF(Source!BI653&lt;=1,I651+I652+I653-0, 0)</f>
        <v>0</v>
      </c>
      <c r="Y655">
        <f>IF(Source!BI653=2,I651+I652+I653-0, 0)</f>
        <v>0</v>
      </c>
      <c r="Z655">
        <f>IF(Source!BI653=3,I651+I652+I653-0, 0)</f>
        <v>0</v>
      </c>
      <c r="AA655">
        <f>IF(Source!BI653=4,I651+I652+I653,0)</f>
        <v>14177.3</v>
      </c>
    </row>
    <row r="658" spans="1:28" ht="15" x14ac:dyDescent="0.25">
      <c r="A658" s="61" t="str">
        <f>CONCATENATE("Итого по разделу: ",IF(Source!G655&lt;&gt;"Новый раздел", Source!G655, ""))</f>
        <v>Итого по разделу: БКТП 2х630 кВА</v>
      </c>
      <c r="B658" s="61"/>
      <c r="C658" s="61"/>
      <c r="D658" s="61"/>
      <c r="E658" s="61"/>
      <c r="F658" s="61"/>
      <c r="G658" s="61"/>
      <c r="H658" s="49">
        <f>SUM(O649:O657)</f>
        <v>14177.3</v>
      </c>
      <c r="I658" s="60"/>
      <c r="J658" s="49">
        <f>SUM(P649:P657)</f>
        <v>318188.21000000002</v>
      </c>
      <c r="K658" s="60"/>
    </row>
    <row r="659" spans="1:28" hidden="1" x14ac:dyDescent="0.2">
      <c r="A659" t="s">
        <v>837</v>
      </c>
      <c r="H659">
        <f>SUM(AC649:AC658)</f>
        <v>0</v>
      </c>
      <c r="J659">
        <f>SUM(AD649:AD658)</f>
        <v>0</v>
      </c>
    </row>
    <row r="660" spans="1:28" hidden="1" x14ac:dyDescent="0.2">
      <c r="A660" t="s">
        <v>838</v>
      </c>
      <c r="H660">
        <f>SUM(AE649:AE659)</f>
        <v>0</v>
      </c>
      <c r="J660">
        <f>SUM(AF649:AF659)</f>
        <v>0</v>
      </c>
    </row>
    <row r="662" spans="1:28" ht="16.5" x14ac:dyDescent="0.25">
      <c r="A662" s="42" t="str">
        <f>CONCATENATE("Раздел: ",IF(Source!G685&lt;&gt;"Новый раздел", Source!G685, ""))</f>
        <v>Раздел: Телемеханика</v>
      </c>
      <c r="B662" s="42"/>
      <c r="C662" s="42"/>
      <c r="D662" s="42"/>
      <c r="E662" s="42"/>
      <c r="F662" s="42"/>
      <c r="G662" s="42"/>
      <c r="H662" s="42"/>
      <c r="I662" s="42"/>
      <c r="J662" s="42"/>
      <c r="K662" s="42"/>
    </row>
    <row r="663" spans="1:28" ht="52.5" x14ac:dyDescent="0.2">
      <c r="A663" s="43">
        <v>2</v>
      </c>
      <c r="B663" s="43" t="s">
        <v>844</v>
      </c>
      <c r="C663" s="43" t="s">
        <v>555</v>
      </c>
      <c r="D663" s="44" t="str">
        <f>Source!H690</f>
        <v>1 устройство</v>
      </c>
      <c r="E663" s="12">
        <f>Source!I690</f>
        <v>1</v>
      </c>
      <c r="F663" s="46"/>
      <c r="G663" s="45"/>
      <c r="H663" s="12"/>
      <c r="I663" s="46"/>
      <c r="J663" s="12"/>
      <c r="K663" s="46"/>
      <c r="Q663">
        <f>ROUND((Source!DN690/100)*ROUND((ROUND((Source!AF690*Source!AV690*Source!I690),2)),2), 2)</f>
        <v>689.99</v>
      </c>
      <c r="R663">
        <f>Source!X690</f>
        <v>16782.28</v>
      </c>
      <c r="S663">
        <f>ROUND((Source!DO690/100)*ROUND((ROUND((Source!AF690*Source!AV690*Source!I690),2)),2), 2)</f>
        <v>643.99</v>
      </c>
      <c r="T663">
        <f>Source!Y690</f>
        <v>9829.6200000000008</v>
      </c>
      <c r="U663">
        <f>ROUND((175/100)*ROUND((ROUND((Source!AE690*Source!AV690*Source!I690),2)),2), 2)</f>
        <v>0</v>
      </c>
      <c r="V663">
        <f>ROUND((160/100)*ROUND(ROUND((ROUND((Source!AE690*Source!AV690*Source!I690),2)*Source!BS690),2), 2), 2)</f>
        <v>0</v>
      </c>
    </row>
    <row r="664" spans="1:28" ht="14.25" x14ac:dyDescent="0.2">
      <c r="A664" s="43"/>
      <c r="B664" s="43"/>
      <c r="C664" s="43" t="s">
        <v>825</v>
      </c>
      <c r="D664" s="44"/>
      <c r="E664" s="12"/>
      <c r="F664" s="46">
        <f>Source!AO690</f>
        <v>1149.98</v>
      </c>
      <c r="G664" s="45" t="str">
        <f>Source!DG690</f>
        <v>)*0,8</v>
      </c>
      <c r="H664" s="12">
        <f>Source!AV690</f>
        <v>1</v>
      </c>
      <c r="I664" s="46">
        <f>ROUND((ROUND((Source!AF690*Source!AV690*Source!I690),2)),2)</f>
        <v>919.98</v>
      </c>
      <c r="J664" s="12">
        <f>IF(Source!BA690&lt;&gt; 0, Source!BA690, 1)</f>
        <v>26.06</v>
      </c>
      <c r="K664" s="46">
        <f>Source!S690</f>
        <v>23974.68</v>
      </c>
      <c r="W664">
        <f>I664</f>
        <v>919.98</v>
      </c>
    </row>
    <row r="665" spans="1:28" ht="14.25" x14ac:dyDescent="0.2">
      <c r="A665" s="43"/>
      <c r="B665" s="43"/>
      <c r="C665" s="43" t="s">
        <v>828</v>
      </c>
      <c r="D665" s="44" t="s">
        <v>829</v>
      </c>
      <c r="E665" s="12">
        <f>Source!DN690</f>
        <v>75</v>
      </c>
      <c r="F665" s="46"/>
      <c r="G665" s="45"/>
      <c r="H665" s="12"/>
      <c r="I665" s="46">
        <f>SUM(Q663:Q664)</f>
        <v>689.99</v>
      </c>
      <c r="J665" s="12">
        <f>Source!BZ690</f>
        <v>70</v>
      </c>
      <c r="K665" s="46">
        <f>SUM(R663:R664)</f>
        <v>16782.28</v>
      </c>
    </row>
    <row r="666" spans="1:28" ht="14.25" x14ac:dyDescent="0.2">
      <c r="A666" s="43"/>
      <c r="B666" s="43"/>
      <c r="C666" s="43" t="s">
        <v>830</v>
      </c>
      <c r="D666" s="44" t="s">
        <v>829</v>
      </c>
      <c r="E666" s="12">
        <f>Source!DO690</f>
        <v>70</v>
      </c>
      <c r="F666" s="46"/>
      <c r="G666" s="45"/>
      <c r="H666" s="12"/>
      <c r="I666" s="46">
        <f>SUM(S663:S665)</f>
        <v>643.99</v>
      </c>
      <c r="J666" s="12">
        <f>Source!CA690</f>
        <v>41</v>
      </c>
      <c r="K666" s="46">
        <f>SUM(T663:T665)</f>
        <v>9829.6200000000008</v>
      </c>
    </row>
    <row r="667" spans="1:28" ht="14.25" x14ac:dyDescent="0.2">
      <c r="A667" s="50"/>
      <c r="B667" s="50"/>
      <c r="C667" s="50" t="s">
        <v>832</v>
      </c>
      <c r="D667" s="51" t="s">
        <v>833</v>
      </c>
      <c r="E667" s="52">
        <f>Source!AQ690</f>
        <v>72</v>
      </c>
      <c r="F667" s="53"/>
      <c r="G667" s="54" t="str">
        <f>Source!DI690</f>
        <v>)*0,8</v>
      </c>
      <c r="H667" s="52">
        <f>Source!AV690</f>
        <v>1</v>
      </c>
      <c r="I667" s="53">
        <f>Source!U690</f>
        <v>57.6</v>
      </c>
      <c r="J667" s="52"/>
      <c r="K667" s="53"/>
      <c r="AB667" s="48">
        <f>I667</f>
        <v>57.6</v>
      </c>
    </row>
    <row r="668" spans="1:28" ht="15" x14ac:dyDescent="0.25">
      <c r="A668" s="55"/>
      <c r="B668" s="55"/>
      <c r="C668" s="56" t="s">
        <v>834</v>
      </c>
      <c r="D668" s="55"/>
      <c r="E668" s="55"/>
      <c r="F668" s="55"/>
      <c r="G668" s="55"/>
      <c r="H668" s="57">
        <f>I664+I665+I666</f>
        <v>2253.96</v>
      </c>
      <c r="I668" s="57"/>
      <c r="J668" s="57">
        <f>K664+K665+K666</f>
        <v>50586.58</v>
      </c>
      <c r="K668" s="57"/>
      <c r="O668" s="48">
        <f>I664+I665+I666</f>
        <v>2253.96</v>
      </c>
      <c r="P668" s="48">
        <f>K664+K665+K666</f>
        <v>50586.58</v>
      </c>
      <c r="X668">
        <f>IF(Source!BI690&lt;=1,I664+I665+I666-0, 0)</f>
        <v>0</v>
      </c>
      <c r="Y668">
        <f>IF(Source!BI690=2,I664+I665+I666-0, 0)</f>
        <v>0</v>
      </c>
      <c r="Z668">
        <f>IF(Source!BI690=3,I664+I665+I666-0, 0)</f>
        <v>0</v>
      </c>
      <c r="AA668">
        <f>IF(Source!BI690=4,I664+I665+I666,0)</f>
        <v>2253.96</v>
      </c>
    </row>
    <row r="670" spans="1:28" ht="52.5" x14ac:dyDescent="0.2">
      <c r="A670" s="43">
        <v>3</v>
      </c>
      <c r="B670" s="43" t="s">
        <v>845</v>
      </c>
      <c r="C670" s="43" t="s">
        <v>561</v>
      </c>
      <c r="D670" s="44" t="str">
        <f>Source!H692</f>
        <v>1 устройство</v>
      </c>
      <c r="E670" s="12">
        <f>Source!I692</f>
        <v>1</v>
      </c>
      <c r="F670" s="46"/>
      <c r="G670" s="45"/>
      <c r="H670" s="12"/>
      <c r="I670" s="46"/>
      <c r="J670" s="12"/>
      <c r="K670" s="46"/>
      <c r="Q670">
        <f>ROUND((Source!DN692/100)*ROUND((ROUND((Source!AF692*Source!AV692*Source!I692),2)),2), 2)</f>
        <v>1379.99</v>
      </c>
      <c r="R670">
        <f>Source!X692</f>
        <v>33564.92</v>
      </c>
      <c r="S670">
        <f>ROUND((Source!DO692/100)*ROUND((ROUND((Source!AF692*Source!AV692*Source!I692),2)),2), 2)</f>
        <v>1287.99</v>
      </c>
      <c r="T670">
        <f>Source!Y692</f>
        <v>19659.45</v>
      </c>
      <c r="U670">
        <f>ROUND((175/100)*ROUND((ROUND((Source!AE692*Source!AV692*Source!I692),2)),2), 2)</f>
        <v>0</v>
      </c>
      <c r="V670">
        <f>ROUND((160/100)*ROUND(ROUND((ROUND((Source!AE692*Source!AV692*Source!I692),2)*Source!BS692),2), 2), 2)</f>
        <v>0</v>
      </c>
    </row>
    <row r="671" spans="1:28" ht="14.25" x14ac:dyDescent="0.2">
      <c r="A671" s="43"/>
      <c r="B671" s="43"/>
      <c r="C671" s="43" t="s">
        <v>825</v>
      </c>
      <c r="D671" s="44"/>
      <c r="E671" s="12"/>
      <c r="F671" s="46">
        <f>Source!AO692</f>
        <v>2299.9699999999998</v>
      </c>
      <c r="G671" s="45" t="str">
        <f>Source!DG692</f>
        <v>)*0,8</v>
      </c>
      <c r="H671" s="12">
        <f>Source!AV692</f>
        <v>1</v>
      </c>
      <c r="I671" s="46">
        <f>ROUND((ROUND((Source!AF692*Source!AV692*Source!I692),2)),2)</f>
        <v>1839.98</v>
      </c>
      <c r="J671" s="12">
        <f>IF(Source!BA692&lt;&gt; 0, Source!BA692, 1)</f>
        <v>26.06</v>
      </c>
      <c r="K671" s="46">
        <f>Source!S692</f>
        <v>47949.88</v>
      </c>
      <c r="W671">
        <f>I671</f>
        <v>1839.98</v>
      </c>
    </row>
    <row r="672" spans="1:28" ht="14.25" x14ac:dyDescent="0.2">
      <c r="A672" s="43"/>
      <c r="B672" s="43"/>
      <c r="C672" s="43" t="s">
        <v>828</v>
      </c>
      <c r="D672" s="44" t="s">
        <v>829</v>
      </c>
      <c r="E672" s="12">
        <f>Source!DN692</f>
        <v>75</v>
      </c>
      <c r="F672" s="46"/>
      <c r="G672" s="45"/>
      <c r="H672" s="12"/>
      <c r="I672" s="46">
        <f>SUM(Q670:Q671)</f>
        <v>1379.99</v>
      </c>
      <c r="J672" s="12">
        <f>Source!BZ692</f>
        <v>70</v>
      </c>
      <c r="K672" s="46">
        <f>SUM(R670:R671)</f>
        <v>33564.92</v>
      </c>
    </row>
    <row r="673" spans="1:28" ht="14.25" x14ac:dyDescent="0.2">
      <c r="A673" s="43"/>
      <c r="B673" s="43"/>
      <c r="C673" s="43" t="s">
        <v>830</v>
      </c>
      <c r="D673" s="44" t="s">
        <v>829</v>
      </c>
      <c r="E673" s="12">
        <f>Source!DO692</f>
        <v>70</v>
      </c>
      <c r="F673" s="46"/>
      <c r="G673" s="45"/>
      <c r="H673" s="12"/>
      <c r="I673" s="46">
        <f>SUM(S670:S672)</f>
        <v>1287.99</v>
      </c>
      <c r="J673" s="12">
        <f>Source!CA692</f>
        <v>41</v>
      </c>
      <c r="K673" s="46">
        <f>SUM(T670:T672)</f>
        <v>19659.45</v>
      </c>
    </row>
    <row r="674" spans="1:28" ht="14.25" x14ac:dyDescent="0.2">
      <c r="A674" s="50"/>
      <c r="B674" s="50"/>
      <c r="C674" s="50" t="s">
        <v>832</v>
      </c>
      <c r="D674" s="51" t="s">
        <v>833</v>
      </c>
      <c r="E674" s="52">
        <f>Source!AQ692</f>
        <v>144</v>
      </c>
      <c r="F674" s="53"/>
      <c r="G674" s="54" t="str">
        <f>Source!DI692</f>
        <v>)*0,8</v>
      </c>
      <c r="H674" s="52">
        <f>Source!AV692</f>
        <v>1</v>
      </c>
      <c r="I674" s="53">
        <f>Source!U692</f>
        <v>115.2</v>
      </c>
      <c r="J674" s="52"/>
      <c r="K674" s="53"/>
      <c r="AB674" s="48">
        <f>I674</f>
        <v>115.2</v>
      </c>
    </row>
    <row r="675" spans="1:28" ht="15" x14ac:dyDescent="0.25">
      <c r="A675" s="55"/>
      <c r="B675" s="55"/>
      <c r="C675" s="56" t="s">
        <v>834</v>
      </c>
      <c r="D675" s="55"/>
      <c r="E675" s="55"/>
      <c r="F675" s="55"/>
      <c r="G675" s="55"/>
      <c r="H675" s="57">
        <f>I671+I672+I673</f>
        <v>4507.96</v>
      </c>
      <c r="I675" s="57"/>
      <c r="J675" s="57">
        <f>K671+K672+K673</f>
        <v>101174.24999999999</v>
      </c>
      <c r="K675" s="57"/>
      <c r="O675" s="48">
        <f>I671+I672+I673</f>
        <v>4507.96</v>
      </c>
      <c r="P675" s="48">
        <f>K671+K672+K673</f>
        <v>101174.24999999999</v>
      </c>
      <c r="X675">
        <f>IF(Source!BI692&lt;=1,I671+I672+I673-0, 0)</f>
        <v>0</v>
      </c>
      <c r="Y675">
        <f>IF(Source!BI692=2,I671+I672+I673-0, 0)</f>
        <v>0</v>
      </c>
      <c r="Z675">
        <f>IF(Source!BI692=3,I671+I672+I673-0, 0)</f>
        <v>0</v>
      </c>
      <c r="AA675">
        <f>IF(Source!BI692=4,I671+I672+I673,0)</f>
        <v>4507.96</v>
      </c>
    </row>
    <row r="678" spans="1:28" ht="15" x14ac:dyDescent="0.25">
      <c r="A678" s="61" t="str">
        <f>CONCATENATE("Итого по разделу: ",IF(Source!G694&lt;&gt;"Новый раздел", Source!G694, ""))</f>
        <v>Итого по разделу: Телемеханика</v>
      </c>
      <c r="B678" s="61"/>
      <c r="C678" s="61"/>
      <c r="D678" s="61"/>
      <c r="E678" s="61"/>
      <c r="F678" s="61"/>
      <c r="G678" s="61"/>
      <c r="H678" s="49">
        <f>SUM(O662:O677)</f>
        <v>6761.92</v>
      </c>
      <c r="I678" s="60"/>
      <c r="J678" s="49">
        <f>SUM(P662:P677)</f>
        <v>151760.82999999999</v>
      </c>
      <c r="K678" s="60"/>
    </row>
    <row r="679" spans="1:28" hidden="1" x14ac:dyDescent="0.2">
      <c r="A679" t="s">
        <v>837</v>
      </c>
      <c r="H679">
        <f>SUM(AC662:AC678)</f>
        <v>0</v>
      </c>
      <c r="J679">
        <f>SUM(AD662:AD678)</f>
        <v>0</v>
      </c>
    </row>
    <row r="680" spans="1:28" hidden="1" x14ac:dyDescent="0.2">
      <c r="A680" t="s">
        <v>838</v>
      </c>
      <c r="H680">
        <f>SUM(AE662:AE679)</f>
        <v>0</v>
      </c>
      <c r="J680">
        <f>SUM(AF662:AF679)</f>
        <v>0</v>
      </c>
    </row>
    <row r="682" spans="1:28" ht="15" x14ac:dyDescent="0.25">
      <c r="A682" s="61" t="str">
        <f>CONCATENATE("Итого по локальной смете: ",IF(Source!G724&lt;&gt;"Новая локальная смета", Source!G724, ""))</f>
        <v>Итого по локальной смете: Пусконаладочные работы</v>
      </c>
      <c r="B682" s="61"/>
      <c r="C682" s="61"/>
      <c r="D682" s="61"/>
      <c r="E682" s="61"/>
      <c r="F682" s="61"/>
      <c r="G682" s="61"/>
      <c r="H682" s="49">
        <f>SUM(O647:O681)</f>
        <v>20939.219999999998</v>
      </c>
      <c r="I682" s="60"/>
      <c r="J682" s="49">
        <f>SUM(P647:P681)</f>
        <v>469949.04000000004</v>
      </c>
      <c r="K682" s="60"/>
    </row>
    <row r="683" spans="1:28" hidden="1" x14ac:dyDescent="0.2">
      <c r="A683" t="s">
        <v>837</v>
      </c>
      <c r="H683">
        <f>SUM(AC647:AC682)</f>
        <v>0</v>
      </c>
      <c r="J683">
        <f>SUM(AD647:AD682)</f>
        <v>0</v>
      </c>
    </row>
    <row r="684" spans="1:28" hidden="1" x14ac:dyDescent="0.2">
      <c r="A684" t="s">
        <v>838</v>
      </c>
      <c r="H684">
        <f>SUM(AE647:AE683)</f>
        <v>0</v>
      </c>
      <c r="J684">
        <f>SUM(AF647:AF683)</f>
        <v>0</v>
      </c>
    </row>
    <row r="687" spans="1:28" ht="14.25" x14ac:dyDescent="0.2">
      <c r="A687" s="70" t="s">
        <v>847</v>
      </c>
      <c r="B687" s="70"/>
      <c r="C687" s="71" t="str">
        <f>IF(Source!AC12&lt;&gt;"", Source!AC12," ")</f>
        <v xml:space="preserve"> </v>
      </c>
      <c r="D687" s="71"/>
      <c r="E687" s="71"/>
      <c r="F687" s="71"/>
      <c r="G687" s="71"/>
      <c r="H687" s="16" t="str">
        <f>IF(Source!AB12&lt;&gt;"", Source!AB12," ")</f>
        <v xml:space="preserve"> </v>
      </c>
      <c r="I687" s="16"/>
      <c r="J687" s="16"/>
      <c r="K687" s="16"/>
    </row>
    <row r="688" spans="1:28" ht="14.25" x14ac:dyDescent="0.2">
      <c r="A688" s="13"/>
      <c r="B688" s="13"/>
      <c r="C688" s="24" t="s">
        <v>848</v>
      </c>
      <c r="D688" s="24"/>
      <c r="E688" s="24"/>
      <c r="F688" s="24"/>
      <c r="G688" s="24"/>
      <c r="H688" s="13"/>
      <c r="I688" s="13"/>
      <c r="J688" s="13"/>
      <c r="K688" s="13"/>
    </row>
    <row r="689" spans="1:11" ht="14.25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</row>
    <row r="690" spans="1:11" ht="14.25" x14ac:dyDescent="0.2">
      <c r="A690" s="70" t="s">
        <v>849</v>
      </c>
      <c r="B690" s="70"/>
      <c r="C690" s="71" t="str">
        <f>IF(Source!AE12&lt;&gt;"", Source!AE12," ")</f>
        <v xml:space="preserve"> </v>
      </c>
      <c r="D690" s="71"/>
      <c r="E690" s="71"/>
      <c r="F690" s="71"/>
      <c r="G690" s="71"/>
      <c r="H690" s="16" t="str">
        <f>IF(Source!AD12&lt;&gt;"", Source!AD12," ")</f>
        <v xml:space="preserve"> </v>
      </c>
      <c r="I690" s="16"/>
      <c r="J690" s="16"/>
      <c r="K690" s="16"/>
    </row>
    <row r="691" spans="1:11" ht="14.25" x14ac:dyDescent="0.2">
      <c r="A691" s="13"/>
      <c r="B691" s="13"/>
      <c r="C691" s="24" t="s">
        <v>848</v>
      </c>
      <c r="D691" s="24"/>
      <c r="E691" s="24"/>
      <c r="F691" s="24"/>
      <c r="G691" s="24"/>
      <c r="H691" s="13"/>
      <c r="I691" s="13"/>
      <c r="J691" s="13"/>
      <c r="K691" s="13"/>
    </row>
  </sheetData>
  <mergeCells count="215">
    <mergeCell ref="A690:B690"/>
    <mergeCell ref="H690:K690"/>
    <mergeCell ref="C691:G691"/>
    <mergeCell ref="J682:K682"/>
    <mergeCell ref="H682:I682"/>
    <mergeCell ref="A682:G682"/>
    <mergeCell ref="A687:B687"/>
    <mergeCell ref="H687:K687"/>
    <mergeCell ref="C688:G688"/>
    <mergeCell ref="A662:K662"/>
    <mergeCell ref="J668:K668"/>
    <mergeCell ref="H668:I668"/>
    <mergeCell ref="J675:K675"/>
    <mergeCell ref="H675:I675"/>
    <mergeCell ref="J678:K678"/>
    <mergeCell ref="H678:I678"/>
    <mergeCell ref="A678:G678"/>
    <mergeCell ref="A647:K647"/>
    <mergeCell ref="A649:K649"/>
    <mergeCell ref="J655:K655"/>
    <mergeCell ref="H655:I655"/>
    <mergeCell ref="J658:K658"/>
    <mergeCell ref="H658:I658"/>
    <mergeCell ref="A658:G658"/>
    <mergeCell ref="J636:K636"/>
    <mergeCell ref="H636:I636"/>
    <mergeCell ref="J639:K639"/>
    <mergeCell ref="H639:I639"/>
    <mergeCell ref="A639:G639"/>
    <mergeCell ref="J643:K643"/>
    <mergeCell ref="H643:I643"/>
    <mergeCell ref="A643:G643"/>
    <mergeCell ref="J625:K625"/>
    <mergeCell ref="H625:I625"/>
    <mergeCell ref="A625:G625"/>
    <mergeCell ref="A629:K629"/>
    <mergeCell ref="J632:K632"/>
    <mergeCell ref="H632:I632"/>
    <mergeCell ref="J613:K613"/>
    <mergeCell ref="H613:I613"/>
    <mergeCell ref="A613:G613"/>
    <mergeCell ref="A617:K617"/>
    <mergeCell ref="J622:K622"/>
    <mergeCell ref="H622:I622"/>
    <mergeCell ref="J604:K604"/>
    <mergeCell ref="H604:I604"/>
    <mergeCell ref="J607:K607"/>
    <mergeCell ref="H607:I607"/>
    <mergeCell ref="J610:K610"/>
    <mergeCell ref="H610:I610"/>
    <mergeCell ref="J595:K595"/>
    <mergeCell ref="H595:I595"/>
    <mergeCell ref="J598:K598"/>
    <mergeCell ref="H598:I598"/>
    <mergeCell ref="A598:G598"/>
    <mergeCell ref="A602:K602"/>
    <mergeCell ref="J573:K573"/>
    <mergeCell ref="H573:I573"/>
    <mergeCell ref="A573:G573"/>
    <mergeCell ref="A577:K577"/>
    <mergeCell ref="J587:K587"/>
    <mergeCell ref="H587:I587"/>
    <mergeCell ref="J564:K564"/>
    <mergeCell ref="H564:I564"/>
    <mergeCell ref="J567:K567"/>
    <mergeCell ref="H567:I567"/>
    <mergeCell ref="J570:K570"/>
    <mergeCell ref="H570:I570"/>
    <mergeCell ref="J555:K555"/>
    <mergeCell ref="H555:I555"/>
    <mergeCell ref="J558:K558"/>
    <mergeCell ref="H558:I558"/>
    <mergeCell ref="A558:G558"/>
    <mergeCell ref="A562:K562"/>
    <mergeCell ref="J519:K519"/>
    <mergeCell ref="H519:I519"/>
    <mergeCell ref="J531:K531"/>
    <mergeCell ref="H531:I531"/>
    <mergeCell ref="J543:K543"/>
    <mergeCell ref="H543:I543"/>
    <mergeCell ref="J483:K483"/>
    <mergeCell ref="H483:I483"/>
    <mergeCell ref="J495:K495"/>
    <mergeCell ref="H495:I495"/>
    <mergeCell ref="J507:K507"/>
    <mergeCell ref="H507:I507"/>
    <mergeCell ref="A437:K437"/>
    <mergeCell ref="J447:K447"/>
    <mergeCell ref="H447:I447"/>
    <mergeCell ref="J459:K459"/>
    <mergeCell ref="H459:I459"/>
    <mergeCell ref="J471:K471"/>
    <mergeCell ref="H471:I471"/>
    <mergeCell ref="J426:K426"/>
    <mergeCell ref="H426:I426"/>
    <mergeCell ref="J429:K429"/>
    <mergeCell ref="H429:I429"/>
    <mergeCell ref="A429:G429"/>
    <mergeCell ref="J433:K433"/>
    <mergeCell ref="H433:I433"/>
    <mergeCell ref="A433:G433"/>
    <mergeCell ref="J397:K397"/>
    <mergeCell ref="H397:I397"/>
    <mergeCell ref="J409:K409"/>
    <mergeCell ref="H409:I409"/>
    <mergeCell ref="J418:K418"/>
    <mergeCell ref="H418:I418"/>
    <mergeCell ref="J379:K379"/>
    <mergeCell ref="H379:I379"/>
    <mergeCell ref="J382:K382"/>
    <mergeCell ref="H382:I382"/>
    <mergeCell ref="A382:G382"/>
    <mergeCell ref="A386:K386"/>
    <mergeCell ref="J347:K347"/>
    <mergeCell ref="H347:I347"/>
    <mergeCell ref="J357:K357"/>
    <mergeCell ref="H357:I357"/>
    <mergeCell ref="J368:K368"/>
    <mergeCell ref="H368:I368"/>
    <mergeCell ref="J333:K333"/>
    <mergeCell ref="H333:I333"/>
    <mergeCell ref="J341:K341"/>
    <mergeCell ref="H341:I341"/>
    <mergeCell ref="J344:K344"/>
    <mergeCell ref="H344:I344"/>
    <mergeCell ref="J304:K304"/>
    <mergeCell ref="H304:I304"/>
    <mergeCell ref="J314:K314"/>
    <mergeCell ref="H314:I314"/>
    <mergeCell ref="J325:K325"/>
    <mergeCell ref="H325:I325"/>
    <mergeCell ref="A269:G269"/>
    <mergeCell ref="A273:K273"/>
    <mergeCell ref="J283:K283"/>
    <mergeCell ref="H283:I283"/>
    <mergeCell ref="J294:K294"/>
    <mergeCell ref="H294:I294"/>
    <mergeCell ref="J263:K263"/>
    <mergeCell ref="H263:I263"/>
    <mergeCell ref="J266:K266"/>
    <mergeCell ref="H266:I266"/>
    <mergeCell ref="J269:K269"/>
    <mergeCell ref="H269:I269"/>
    <mergeCell ref="J249:K249"/>
    <mergeCell ref="H249:I249"/>
    <mergeCell ref="J252:K252"/>
    <mergeCell ref="H252:I252"/>
    <mergeCell ref="J260:K260"/>
    <mergeCell ref="H260:I260"/>
    <mergeCell ref="J214:K214"/>
    <mergeCell ref="H214:I214"/>
    <mergeCell ref="J225:K225"/>
    <mergeCell ref="H225:I225"/>
    <mergeCell ref="J237:K237"/>
    <mergeCell ref="H237:I237"/>
    <mergeCell ref="J178:K178"/>
    <mergeCell ref="H178:I178"/>
    <mergeCell ref="J190:K190"/>
    <mergeCell ref="H190:I190"/>
    <mergeCell ref="J202:K202"/>
    <mergeCell ref="H202:I202"/>
    <mergeCell ref="J160:K160"/>
    <mergeCell ref="H160:I160"/>
    <mergeCell ref="J163:K163"/>
    <mergeCell ref="H163:I163"/>
    <mergeCell ref="A163:G163"/>
    <mergeCell ref="A167:K167"/>
    <mergeCell ref="J121:K121"/>
    <mergeCell ref="H121:I121"/>
    <mergeCell ref="J135:K135"/>
    <mergeCell ref="H135:I135"/>
    <mergeCell ref="J147:K147"/>
    <mergeCell ref="H147:I147"/>
    <mergeCell ref="J82:K82"/>
    <mergeCell ref="H82:I82"/>
    <mergeCell ref="J94:K94"/>
    <mergeCell ref="H94:I94"/>
    <mergeCell ref="J107:K107"/>
    <mergeCell ref="H107:I107"/>
    <mergeCell ref="J59:K59"/>
    <mergeCell ref="H59:I59"/>
    <mergeCell ref="J66:K66"/>
    <mergeCell ref="H66:I66"/>
    <mergeCell ref="J72:K72"/>
    <mergeCell ref="H72:I72"/>
    <mergeCell ref="A32:K32"/>
    <mergeCell ref="A36:K36"/>
    <mergeCell ref="A38:K38"/>
    <mergeCell ref="A40:K40"/>
    <mergeCell ref="J49:K49"/>
    <mergeCell ref="H49:I4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0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796</v>
      </c>
      <c r="C12" s="1">
        <v>0</v>
      </c>
      <c r="D12" s="1">
        <f>ROW(A754)</f>
        <v>754</v>
      </c>
      <c r="E12" s="1">
        <v>0</v>
      </c>
      <c r="F12" s="1">
        <v>137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B754</f>
        <v>796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137</v>
      </c>
      <c r="G18" s="3" t="str">
        <f t="shared" si="0"/>
        <v>Блочная комплектная трансформаторная подстанция в железобетонной оболочке типа БКТП 20/0,4 кВ с трансформаторами 2х630 кВА</v>
      </c>
      <c r="H18" s="3"/>
      <c r="I18" s="3"/>
      <c r="J18" s="3"/>
      <c r="K18" s="3"/>
      <c r="L18" s="3"/>
      <c r="M18" s="3"/>
      <c r="N18" s="3"/>
      <c r="O18" s="3">
        <f t="shared" ref="O18:AT18" si="1">O754</f>
        <v>2260876.96</v>
      </c>
      <c r="P18" s="3">
        <f t="shared" si="1"/>
        <v>2235583</v>
      </c>
      <c r="Q18" s="3">
        <f t="shared" si="1"/>
        <v>12697.51</v>
      </c>
      <c r="R18" s="3">
        <f t="shared" si="1"/>
        <v>1140.73</v>
      </c>
      <c r="S18" s="3">
        <f t="shared" si="1"/>
        <v>12596.45</v>
      </c>
      <c r="T18" s="3">
        <f t="shared" si="1"/>
        <v>0</v>
      </c>
      <c r="U18" s="3">
        <f t="shared" si="1"/>
        <v>870.54505748599991</v>
      </c>
      <c r="V18" s="3">
        <f t="shared" si="1"/>
        <v>0</v>
      </c>
      <c r="W18" s="3">
        <f t="shared" si="1"/>
        <v>0</v>
      </c>
      <c r="X18" s="3">
        <f t="shared" si="1"/>
        <v>10984.34</v>
      </c>
      <c r="Y18" s="3">
        <f t="shared" si="1"/>
        <v>9075.0400000000009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2193075.62</v>
      </c>
      <c r="AQ18" s="3">
        <f t="shared" si="1"/>
        <v>0</v>
      </c>
      <c r="AR18" s="3">
        <f t="shared" si="1"/>
        <v>2280936.34</v>
      </c>
      <c r="AS18" s="3">
        <f t="shared" si="1"/>
        <v>51652.31</v>
      </c>
      <c r="AT18" s="3">
        <f t="shared" si="1"/>
        <v>10623.63</v>
      </c>
      <c r="AU18" s="3">
        <f t="shared" ref="AU18:BZ18" si="2">AU754</f>
        <v>25584.78</v>
      </c>
      <c r="AV18" s="3">
        <f t="shared" si="2"/>
        <v>2235583</v>
      </c>
      <c r="AW18" s="3">
        <f t="shared" si="2"/>
        <v>42507.38</v>
      </c>
      <c r="AX18" s="3">
        <f t="shared" si="2"/>
        <v>0</v>
      </c>
      <c r="AY18" s="3">
        <f t="shared" si="2"/>
        <v>42507.38</v>
      </c>
      <c r="AZ18" s="3">
        <f t="shared" si="2"/>
        <v>2193075.62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CA754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DG754</f>
        <v>15880797.83</v>
      </c>
      <c r="DH18" s="4">
        <f t="shared" si="4"/>
        <v>15423930.859999999</v>
      </c>
      <c r="DI18" s="4">
        <f t="shared" si="4"/>
        <v>128603.47</v>
      </c>
      <c r="DJ18" s="4">
        <f t="shared" si="4"/>
        <v>29727.43</v>
      </c>
      <c r="DK18" s="4">
        <f t="shared" si="4"/>
        <v>328263.5</v>
      </c>
      <c r="DL18" s="4">
        <f t="shared" si="4"/>
        <v>0</v>
      </c>
      <c r="DM18" s="4">
        <f t="shared" si="4"/>
        <v>870.54505748599991</v>
      </c>
      <c r="DN18" s="4">
        <f t="shared" si="4"/>
        <v>0</v>
      </c>
      <c r="DO18" s="4">
        <f t="shared" si="4"/>
        <v>0</v>
      </c>
      <c r="DP18" s="4">
        <f t="shared" si="4"/>
        <v>254535.45</v>
      </c>
      <c r="DQ18" s="4">
        <f t="shared" si="4"/>
        <v>138921.79999999999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15097145.49</v>
      </c>
      <c r="EI18" s="4">
        <f t="shared" si="4"/>
        <v>0</v>
      </c>
      <c r="EJ18" s="4">
        <f t="shared" si="4"/>
        <v>16321818.949999999</v>
      </c>
      <c r="EK18" s="4">
        <f t="shared" si="4"/>
        <v>513215.06</v>
      </c>
      <c r="EL18" s="4">
        <f t="shared" si="4"/>
        <v>187792.77</v>
      </c>
      <c r="EM18" s="4">
        <f t="shared" ref="EM18:FR18" si="5">EM754</f>
        <v>523665.63</v>
      </c>
      <c r="EN18" s="4">
        <f t="shared" si="5"/>
        <v>15423930.859999999</v>
      </c>
      <c r="EO18" s="4">
        <f t="shared" si="5"/>
        <v>326785.37</v>
      </c>
      <c r="EP18" s="4">
        <f t="shared" si="5"/>
        <v>0</v>
      </c>
      <c r="EQ18" s="4">
        <f t="shared" si="5"/>
        <v>326785.37</v>
      </c>
      <c r="ER18" s="4">
        <f t="shared" si="5"/>
        <v>15097145.49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FS754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ROW(A614)</f>
        <v>614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B614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Строительно-монтажные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O614</f>
        <v>2252330.35</v>
      </c>
      <c r="P22" s="3">
        <f t="shared" si="8"/>
        <v>2235583</v>
      </c>
      <c r="Q22" s="3">
        <f t="shared" si="8"/>
        <v>12697.51</v>
      </c>
      <c r="R22" s="3">
        <f t="shared" si="8"/>
        <v>1140.73</v>
      </c>
      <c r="S22" s="3">
        <f t="shared" si="8"/>
        <v>4049.84</v>
      </c>
      <c r="T22" s="3">
        <f t="shared" si="8"/>
        <v>0</v>
      </c>
      <c r="U22" s="3">
        <f t="shared" si="8"/>
        <v>334.54505748599991</v>
      </c>
      <c r="V22" s="3">
        <f t="shared" si="8"/>
        <v>0</v>
      </c>
      <c r="W22" s="3">
        <f t="shared" si="8"/>
        <v>0</v>
      </c>
      <c r="X22" s="3">
        <f t="shared" si="8"/>
        <v>4574.37</v>
      </c>
      <c r="Y22" s="3">
        <f t="shared" si="8"/>
        <v>3092.4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2193075.62</v>
      </c>
      <c r="AQ22" s="3">
        <f t="shared" si="8"/>
        <v>0</v>
      </c>
      <c r="AR22" s="3">
        <f t="shared" si="8"/>
        <v>2259997.12</v>
      </c>
      <c r="AS22" s="3">
        <f t="shared" si="8"/>
        <v>51652.31</v>
      </c>
      <c r="AT22" s="3">
        <f t="shared" si="8"/>
        <v>10623.63</v>
      </c>
      <c r="AU22" s="3">
        <f t="shared" ref="AU22:BZ22" si="9">AU614</f>
        <v>4645.5600000000004</v>
      </c>
      <c r="AV22" s="3">
        <f t="shared" si="9"/>
        <v>2235583</v>
      </c>
      <c r="AW22" s="3">
        <f t="shared" si="9"/>
        <v>42507.38</v>
      </c>
      <c r="AX22" s="3">
        <f t="shared" si="9"/>
        <v>0</v>
      </c>
      <c r="AY22" s="3">
        <f t="shared" si="9"/>
        <v>42507.38</v>
      </c>
      <c r="AZ22" s="3">
        <f t="shared" si="9"/>
        <v>2193075.62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CA614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DG614</f>
        <v>15658073.17</v>
      </c>
      <c r="DH22" s="4">
        <f t="shared" si="11"/>
        <v>15423930.859999999</v>
      </c>
      <c r="DI22" s="4">
        <f t="shared" si="11"/>
        <v>128603.47</v>
      </c>
      <c r="DJ22" s="4">
        <f t="shared" si="11"/>
        <v>29727.43</v>
      </c>
      <c r="DK22" s="4">
        <f t="shared" si="11"/>
        <v>105538.84</v>
      </c>
      <c r="DL22" s="4">
        <f t="shared" si="11"/>
        <v>0</v>
      </c>
      <c r="DM22" s="4">
        <f t="shared" si="11"/>
        <v>334.54505748599991</v>
      </c>
      <c r="DN22" s="4">
        <f t="shared" si="11"/>
        <v>0</v>
      </c>
      <c r="DO22" s="4">
        <f t="shared" si="11"/>
        <v>0</v>
      </c>
      <c r="DP22" s="4">
        <f t="shared" si="11"/>
        <v>98628.18</v>
      </c>
      <c r="DQ22" s="4">
        <f t="shared" si="11"/>
        <v>47604.69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15097145.49</v>
      </c>
      <c r="EI22" s="4">
        <f t="shared" si="11"/>
        <v>0</v>
      </c>
      <c r="EJ22" s="4">
        <f t="shared" si="11"/>
        <v>15851869.91</v>
      </c>
      <c r="EK22" s="4">
        <f t="shared" si="11"/>
        <v>513215.06</v>
      </c>
      <c r="EL22" s="4">
        <f t="shared" si="11"/>
        <v>187792.77</v>
      </c>
      <c r="EM22" s="4">
        <f t="shared" ref="EM22:FR22" si="12">EM614</f>
        <v>53716.59</v>
      </c>
      <c r="EN22" s="4">
        <f t="shared" si="12"/>
        <v>15423930.859999999</v>
      </c>
      <c r="EO22" s="4">
        <f t="shared" si="12"/>
        <v>326785.37</v>
      </c>
      <c r="EP22" s="4">
        <f t="shared" si="12"/>
        <v>0</v>
      </c>
      <c r="EQ22" s="4">
        <f t="shared" si="12"/>
        <v>326785.37</v>
      </c>
      <c r="ER22" s="4">
        <f t="shared" si="12"/>
        <v>15097145.49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FS614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ROW(A312)</f>
        <v>312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B312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O312</f>
        <v>44853.93</v>
      </c>
      <c r="P26" s="3">
        <f t="shared" si="15"/>
        <v>39668.74</v>
      </c>
      <c r="Q26" s="3">
        <f t="shared" si="15"/>
        <v>2703.13</v>
      </c>
      <c r="R26" s="3">
        <f t="shared" si="15"/>
        <v>541.65</v>
      </c>
      <c r="S26" s="3">
        <f t="shared" si="15"/>
        <v>2482.06</v>
      </c>
      <c r="T26" s="3">
        <f t="shared" si="15"/>
        <v>0</v>
      </c>
      <c r="U26" s="3">
        <f t="shared" si="15"/>
        <v>210.43871748599994</v>
      </c>
      <c r="V26" s="3">
        <f t="shared" si="15"/>
        <v>0</v>
      </c>
      <c r="W26" s="3">
        <f t="shared" si="15"/>
        <v>0</v>
      </c>
      <c r="X26" s="3">
        <f t="shared" si="15"/>
        <v>2818.47</v>
      </c>
      <c r="Y26" s="3">
        <f t="shared" si="15"/>
        <v>1994.97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49667.37</v>
      </c>
      <c r="AS26" s="3">
        <f t="shared" si="15"/>
        <v>47391.51</v>
      </c>
      <c r="AT26" s="3">
        <f t="shared" si="15"/>
        <v>2275.86</v>
      </c>
      <c r="AU26" s="3">
        <f t="shared" ref="AU26:BZ26" si="16">AU312</f>
        <v>0</v>
      </c>
      <c r="AV26" s="3">
        <f t="shared" si="16"/>
        <v>39668.74</v>
      </c>
      <c r="AW26" s="3">
        <f t="shared" si="16"/>
        <v>39668.74</v>
      </c>
      <c r="AX26" s="3">
        <f t="shared" si="16"/>
        <v>0</v>
      </c>
      <c r="AY26" s="3">
        <f t="shared" si="16"/>
        <v>39668.74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CA312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DG312</f>
        <v>391283.65</v>
      </c>
      <c r="DH26" s="4">
        <f t="shared" si="18"/>
        <v>298666.07</v>
      </c>
      <c r="DI26" s="4">
        <f t="shared" si="18"/>
        <v>27935.08</v>
      </c>
      <c r="DJ26" s="4">
        <f t="shared" si="18"/>
        <v>14115.41</v>
      </c>
      <c r="DK26" s="4">
        <f t="shared" si="18"/>
        <v>64682.5</v>
      </c>
      <c r="DL26" s="4">
        <f t="shared" si="18"/>
        <v>0</v>
      </c>
      <c r="DM26" s="4">
        <f t="shared" si="18"/>
        <v>210.43871748599994</v>
      </c>
      <c r="DN26" s="4">
        <f t="shared" si="18"/>
        <v>0</v>
      </c>
      <c r="DO26" s="4">
        <f t="shared" si="18"/>
        <v>0</v>
      </c>
      <c r="DP26" s="4">
        <f t="shared" si="18"/>
        <v>61040.36</v>
      </c>
      <c r="DQ26" s="4">
        <f t="shared" si="18"/>
        <v>30036.47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504945.12</v>
      </c>
      <c r="EK26" s="4">
        <f t="shared" si="18"/>
        <v>464429.51</v>
      </c>
      <c r="EL26" s="4">
        <f t="shared" si="18"/>
        <v>40515.61</v>
      </c>
      <c r="EM26" s="4">
        <f t="shared" ref="EM26:FR26" si="19">EM312</f>
        <v>0</v>
      </c>
      <c r="EN26" s="4">
        <f t="shared" si="19"/>
        <v>298666.07</v>
      </c>
      <c r="EO26" s="4">
        <f t="shared" si="19"/>
        <v>298666.07</v>
      </c>
      <c r="EP26" s="4">
        <f t="shared" si="19"/>
        <v>0</v>
      </c>
      <c r="EQ26" s="4">
        <f t="shared" si="19"/>
        <v>298666.07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FS312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ROW(A77)</f>
        <v>77</v>
      </c>
      <c r="E28" s="1"/>
      <c r="F28" s="1" t="s">
        <v>18</v>
      </c>
      <c r="G28" s="1" t="s">
        <v>19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B77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Устройство фундаментной плиты</v>
      </c>
      <c r="H30" s="3"/>
      <c r="I30" s="3"/>
      <c r="J30" s="3"/>
      <c r="K30" s="3"/>
      <c r="L30" s="3"/>
      <c r="M30" s="3"/>
      <c r="N30" s="3"/>
      <c r="O30" s="3">
        <f t="shared" ref="O30:AT30" si="22">O77</f>
        <v>35375.32</v>
      </c>
      <c r="P30" s="3">
        <f t="shared" si="22"/>
        <v>32654.82</v>
      </c>
      <c r="Q30" s="3">
        <f t="shared" si="22"/>
        <v>1690.22</v>
      </c>
      <c r="R30" s="3">
        <f t="shared" si="22"/>
        <v>352.8</v>
      </c>
      <c r="S30" s="3">
        <f t="shared" si="22"/>
        <v>1030.28</v>
      </c>
      <c r="T30" s="3">
        <f t="shared" si="22"/>
        <v>0</v>
      </c>
      <c r="U30" s="3">
        <f t="shared" si="22"/>
        <v>91.056715907999987</v>
      </c>
      <c r="V30" s="3">
        <f t="shared" si="22"/>
        <v>0</v>
      </c>
      <c r="W30" s="3">
        <f t="shared" si="22"/>
        <v>0</v>
      </c>
      <c r="X30" s="3">
        <f t="shared" si="22"/>
        <v>1060.8399999999999</v>
      </c>
      <c r="Y30" s="3">
        <f t="shared" si="22"/>
        <v>777.15</v>
      </c>
      <c r="Z30" s="3">
        <f t="shared" si="22"/>
        <v>0</v>
      </c>
      <c r="AA30" s="3">
        <f t="shared" si="22"/>
        <v>0</v>
      </c>
      <c r="AB30" s="3">
        <f t="shared" si="22"/>
        <v>35375.32</v>
      </c>
      <c r="AC30" s="3">
        <f t="shared" si="22"/>
        <v>32654.82</v>
      </c>
      <c r="AD30" s="3">
        <f t="shared" si="22"/>
        <v>1690.22</v>
      </c>
      <c r="AE30" s="3">
        <f t="shared" si="22"/>
        <v>352.8</v>
      </c>
      <c r="AF30" s="3">
        <f t="shared" si="22"/>
        <v>1030.28</v>
      </c>
      <c r="AG30" s="3">
        <f t="shared" si="22"/>
        <v>0</v>
      </c>
      <c r="AH30" s="3">
        <f t="shared" si="22"/>
        <v>91.056715907999987</v>
      </c>
      <c r="AI30" s="3">
        <f t="shared" si="22"/>
        <v>0</v>
      </c>
      <c r="AJ30" s="3">
        <f t="shared" si="22"/>
        <v>0</v>
      </c>
      <c r="AK30" s="3">
        <f t="shared" si="22"/>
        <v>1060.8399999999999</v>
      </c>
      <c r="AL30" s="3">
        <f t="shared" si="22"/>
        <v>777.15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37213.31</v>
      </c>
      <c r="AS30" s="3">
        <f t="shared" si="22"/>
        <v>37213.31</v>
      </c>
      <c r="AT30" s="3">
        <f t="shared" si="22"/>
        <v>0</v>
      </c>
      <c r="AU30" s="3">
        <f t="shared" ref="AU30:BZ30" si="23">AU77</f>
        <v>0</v>
      </c>
      <c r="AV30" s="3">
        <f t="shared" si="23"/>
        <v>32654.82</v>
      </c>
      <c r="AW30" s="3">
        <f t="shared" si="23"/>
        <v>32654.82</v>
      </c>
      <c r="AX30" s="3">
        <f t="shared" si="23"/>
        <v>0</v>
      </c>
      <c r="AY30" s="3">
        <f t="shared" si="23"/>
        <v>32654.82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CA77</f>
        <v>37213.31</v>
      </c>
      <c r="CB30" s="3">
        <f t="shared" si="24"/>
        <v>37213.31</v>
      </c>
      <c r="CC30" s="3">
        <f t="shared" si="24"/>
        <v>0</v>
      </c>
      <c r="CD30" s="3">
        <f t="shared" si="24"/>
        <v>0</v>
      </c>
      <c r="CE30" s="3">
        <f t="shared" si="24"/>
        <v>32654.82</v>
      </c>
      <c r="CF30" s="3">
        <f t="shared" si="24"/>
        <v>32654.82</v>
      </c>
      <c r="CG30" s="3">
        <f t="shared" si="24"/>
        <v>0</v>
      </c>
      <c r="CH30" s="3">
        <f t="shared" si="24"/>
        <v>32654.82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DG77</f>
        <v>291233.71999999997</v>
      </c>
      <c r="DH30" s="4">
        <f t="shared" si="25"/>
        <v>246831.08</v>
      </c>
      <c r="DI30" s="4">
        <f t="shared" si="25"/>
        <v>17553.54</v>
      </c>
      <c r="DJ30" s="4">
        <f t="shared" si="25"/>
        <v>9193.9699999999993</v>
      </c>
      <c r="DK30" s="4">
        <f t="shared" si="25"/>
        <v>26849.1</v>
      </c>
      <c r="DL30" s="4">
        <f t="shared" si="25"/>
        <v>0</v>
      </c>
      <c r="DM30" s="4">
        <f t="shared" si="25"/>
        <v>91.056715907999987</v>
      </c>
      <c r="DN30" s="4">
        <f t="shared" si="25"/>
        <v>0</v>
      </c>
      <c r="DO30" s="4">
        <f t="shared" si="25"/>
        <v>0</v>
      </c>
      <c r="DP30" s="4">
        <f t="shared" si="25"/>
        <v>23904.7</v>
      </c>
      <c r="DQ30" s="4">
        <f t="shared" si="25"/>
        <v>12690.46</v>
      </c>
      <c r="DR30" s="4">
        <f t="shared" si="25"/>
        <v>0</v>
      </c>
      <c r="DS30" s="4">
        <f t="shared" si="25"/>
        <v>0</v>
      </c>
      <c r="DT30" s="4">
        <f t="shared" si="25"/>
        <v>291233.71999999997</v>
      </c>
      <c r="DU30" s="4">
        <f t="shared" si="25"/>
        <v>246831.08</v>
      </c>
      <c r="DV30" s="4">
        <f t="shared" si="25"/>
        <v>17553.54</v>
      </c>
      <c r="DW30" s="4">
        <f t="shared" si="25"/>
        <v>9193.9699999999993</v>
      </c>
      <c r="DX30" s="4">
        <f t="shared" si="25"/>
        <v>26849.1</v>
      </c>
      <c r="DY30" s="4">
        <f t="shared" si="25"/>
        <v>0</v>
      </c>
      <c r="DZ30" s="4">
        <f t="shared" si="25"/>
        <v>91.056715907999987</v>
      </c>
      <c r="EA30" s="4">
        <f t="shared" si="25"/>
        <v>0</v>
      </c>
      <c r="EB30" s="4">
        <f t="shared" si="25"/>
        <v>0</v>
      </c>
      <c r="EC30" s="4">
        <f t="shared" si="25"/>
        <v>23904.7</v>
      </c>
      <c r="ED30" s="4">
        <f t="shared" si="25"/>
        <v>12690.46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342539.24</v>
      </c>
      <c r="EK30" s="4">
        <f t="shared" si="25"/>
        <v>342539.24</v>
      </c>
      <c r="EL30" s="4">
        <f t="shared" si="25"/>
        <v>0</v>
      </c>
      <c r="EM30" s="4">
        <f t="shared" ref="EM30:FR30" si="26">EM77</f>
        <v>0</v>
      </c>
      <c r="EN30" s="4">
        <f t="shared" si="26"/>
        <v>246831.08</v>
      </c>
      <c r="EO30" s="4">
        <f t="shared" si="26"/>
        <v>246831.08</v>
      </c>
      <c r="EP30" s="4">
        <f t="shared" si="26"/>
        <v>0</v>
      </c>
      <c r="EQ30" s="4">
        <f t="shared" si="26"/>
        <v>246831.08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FS77</f>
        <v>342539.24</v>
      </c>
      <c r="FT30" s="4">
        <f t="shared" si="27"/>
        <v>342539.24</v>
      </c>
      <c r="FU30" s="4">
        <f t="shared" si="27"/>
        <v>0</v>
      </c>
      <c r="FV30" s="4">
        <f t="shared" si="27"/>
        <v>0</v>
      </c>
      <c r="FW30" s="4">
        <f t="shared" si="27"/>
        <v>246831.08</v>
      </c>
      <c r="FX30" s="4">
        <f t="shared" si="27"/>
        <v>246831.08</v>
      </c>
      <c r="FY30" s="4">
        <f t="shared" si="27"/>
        <v>0</v>
      </c>
      <c r="FZ30" s="4">
        <f t="shared" si="27"/>
        <v>246831.08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ROW(SmtRes!A3)</f>
        <v>3</v>
      </c>
      <c r="D32" s="2">
        <f>ROW(EtalonRes!A3)</f>
        <v>3</v>
      </c>
      <c r="E32" s="2" t="s">
        <v>20</v>
      </c>
      <c r="F32" s="2" t="s">
        <v>21</v>
      </c>
      <c r="G32" s="2" t="s">
        <v>22</v>
      </c>
      <c r="H32" s="2" t="s">
        <v>23</v>
      </c>
      <c r="I32" s="2">
        <v>0.78069999999999995</v>
      </c>
      <c r="J32" s="2">
        <v>0</v>
      </c>
      <c r="K32" s="2">
        <v>0.78069999999999995</v>
      </c>
      <c r="L32" s="2"/>
      <c r="M32" s="2"/>
      <c r="N32" s="2"/>
      <c r="O32" s="2">
        <f t="shared" ref="O32:O75" si="28">ROUND(CP32,2)</f>
        <v>553.47</v>
      </c>
      <c r="P32" s="2">
        <f t="shared" ref="P32:P75" si="29">ROUND((ROUND((AC32*AW32*I32),2)*BC32),2)</f>
        <v>0</v>
      </c>
      <c r="Q32" s="2">
        <f t="shared" ref="Q32:Q75" si="30">(ROUND((ROUND(((ET32)*AV32*I32),2)*BB32),2)+ROUND((ROUND(((AE32-(EU32))*AV32*I32),2)*BS32),2))</f>
        <v>543.48</v>
      </c>
      <c r="R32" s="2">
        <f t="shared" ref="R32:R75" si="31">ROUND((ROUND((AE32*AV32*I32),2)*BS32),2)</f>
        <v>96.3</v>
      </c>
      <c r="S32" s="2">
        <f t="shared" ref="S32:S75" si="32">ROUND((ROUND((AF32*AV32*I32),2)*BA32),2)</f>
        <v>9.99</v>
      </c>
      <c r="T32" s="2">
        <f t="shared" ref="T32:T75" si="33">ROUND(CU32*I32,2)</f>
        <v>0</v>
      </c>
      <c r="U32" s="2">
        <f t="shared" ref="U32:U75" si="34">CV32*I32</f>
        <v>0.97712411999999993</v>
      </c>
      <c r="V32" s="2">
        <f t="shared" ref="V32:V75" si="35">CW32*I32</f>
        <v>0</v>
      </c>
      <c r="W32" s="2">
        <f t="shared" ref="W32:W75" si="36">ROUND(CX32*I32,2)</f>
        <v>0</v>
      </c>
      <c r="X32" s="2">
        <f t="shared" ref="X32:X75" si="37">ROUND(CY32,2)</f>
        <v>9.7899999999999991</v>
      </c>
      <c r="Y32" s="2">
        <f t="shared" ref="Y32:Y75" si="38">ROUND(CZ32,2)</f>
        <v>7.69</v>
      </c>
      <c r="Z32" s="2"/>
      <c r="AA32" s="2">
        <v>109213899</v>
      </c>
      <c r="AB32" s="2">
        <f t="shared" ref="AB32:AB75" si="39">ROUND((AC32+AD32+AF32),6)</f>
        <v>594.74</v>
      </c>
      <c r="AC32" s="2">
        <f t="shared" ref="AC32:AC75" si="40">ROUND((ES32),6)</f>
        <v>0</v>
      </c>
      <c r="AD32" s="2">
        <f t="shared" ref="AD32:AD75" si="41">ROUND((((ET32)-(EU32))+AE32),6)</f>
        <v>584.01</v>
      </c>
      <c r="AE32" s="2">
        <f t="shared" ref="AE32:AF35" si="42">ROUND((EU32),6)</f>
        <v>103.48</v>
      </c>
      <c r="AF32" s="2">
        <f t="shared" si="42"/>
        <v>10.73</v>
      </c>
      <c r="AG32" s="2">
        <f t="shared" ref="AG32:AG75" si="43">ROUND((AP32),6)</f>
        <v>0</v>
      </c>
      <c r="AH32" s="2">
        <f t="shared" ref="AH32:AI35" si="44">(EW32)</f>
        <v>1.05</v>
      </c>
      <c r="AI32" s="2">
        <f t="shared" si="44"/>
        <v>0</v>
      </c>
      <c r="AJ32" s="2">
        <f t="shared" ref="AJ32:AJ75" si="45">(AS32)</f>
        <v>0</v>
      </c>
      <c r="AK32" s="2">
        <v>594.74</v>
      </c>
      <c r="AL32" s="2">
        <v>0</v>
      </c>
      <c r="AM32" s="2">
        <v>584.01</v>
      </c>
      <c r="AN32" s="2">
        <v>103.48</v>
      </c>
      <c r="AO32" s="2">
        <v>10.73</v>
      </c>
      <c r="AP32" s="2">
        <v>0</v>
      </c>
      <c r="AQ32" s="2">
        <v>1.05</v>
      </c>
      <c r="AR32" s="2">
        <v>0</v>
      </c>
      <c r="AS32" s="2">
        <v>0</v>
      </c>
      <c r="AT32" s="2">
        <v>98</v>
      </c>
      <c r="AU32" s="2">
        <v>77</v>
      </c>
      <c r="AV32" s="2">
        <v>1.1919999999999999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24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ref="CP32:CP75" si="46">(P32+Q32+S32)</f>
        <v>553.47</v>
      </c>
      <c r="CQ32" s="2">
        <f t="shared" ref="CQ32:CQ75" si="47">ROUND((ROUND((AC32*AW32*1),2)*BC32),2)</f>
        <v>0</v>
      </c>
      <c r="CR32" s="2">
        <f t="shared" ref="CR32:CR75" si="48">(ROUND((ROUND(((ET32)*AV32*1),2)*BB32),2)+ROUND((ROUND(((AE32-(EU32))*AV32*1),2)*BS32),2))</f>
        <v>696.14</v>
      </c>
      <c r="CS32" s="2">
        <f t="shared" ref="CS32:CS75" si="49">ROUND((ROUND((AE32*AV32*1),2)*BS32),2)</f>
        <v>123.35</v>
      </c>
      <c r="CT32" s="2">
        <f t="shared" ref="CT32:CT75" si="50">ROUND((ROUND((AF32*AV32*1),2)*BA32),2)</f>
        <v>12.79</v>
      </c>
      <c r="CU32" s="2">
        <f t="shared" ref="CU32:CU75" si="51">AG32</f>
        <v>0</v>
      </c>
      <c r="CV32" s="2">
        <f t="shared" ref="CV32:CV75" si="52">(AH32*AV32)</f>
        <v>1.2516</v>
      </c>
      <c r="CW32" s="2">
        <f t="shared" ref="CW32:CW75" si="53">AI32</f>
        <v>0</v>
      </c>
      <c r="CX32" s="2">
        <f t="shared" ref="CX32:CX75" si="54">AJ32</f>
        <v>0</v>
      </c>
      <c r="CY32" s="2">
        <f>((S32*BZ32)/100)</f>
        <v>9.7902000000000005</v>
      </c>
      <c r="CZ32" s="2">
        <f>((S32*CA32)/100)</f>
        <v>7.6923000000000004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23</v>
      </c>
      <c r="DW32" s="2" t="s">
        <v>23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94151371</v>
      </c>
      <c r="EF32" s="2">
        <v>30</v>
      </c>
      <c r="EG32" s="2" t="s">
        <v>17</v>
      </c>
      <c r="EH32" s="2">
        <v>0</v>
      </c>
      <c r="EI32" s="2" t="s">
        <v>3</v>
      </c>
      <c r="EJ32" s="2">
        <v>1</v>
      </c>
      <c r="EK32" s="2">
        <v>2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131072</v>
      </c>
      <c r="ER32" s="2">
        <v>594.74</v>
      </c>
      <c r="ES32" s="2">
        <v>0</v>
      </c>
      <c r="ET32" s="2">
        <v>584.01</v>
      </c>
      <c r="EU32" s="2">
        <v>103.48</v>
      </c>
      <c r="EV32" s="2">
        <v>10.73</v>
      </c>
      <c r="EW32" s="2">
        <v>1.05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ref="FR32:FR75" si="55">ROUND(IF(AND(BH32=3,BI32=3),P32,0),2)</f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1</v>
      </c>
      <c r="GE32" s="2"/>
      <c r="GF32" s="2">
        <v>1079947389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ref="GL32:GL75" si="56">ROUND(IF(AND(BH32=3,BI32=3,FS32&lt;&gt;0),P32,0),2)</f>
        <v>0</v>
      </c>
      <c r="GM32" s="2">
        <f>ROUND(O32+X32+Y32,2)+GX32</f>
        <v>570.95000000000005</v>
      </c>
      <c r="GN32" s="2">
        <f>IF(OR(BI32=0,BI32=1),ROUND(O32+X32+Y32,2),0)</f>
        <v>570.95000000000005</v>
      </c>
      <c r="GO32" s="2">
        <f>IF(BI32=2,ROUND(O32+X32+Y32,2),0)</f>
        <v>0</v>
      </c>
      <c r="GP32" s="2">
        <f>IF(BI32=4,ROUND(O32+X32+Y32,2)+GX32,0)</f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ref="GV32:GV75" si="57">ROUND((GT32),6)</f>
        <v>0</v>
      </c>
      <c r="GW32" s="2">
        <v>1</v>
      </c>
      <c r="GX32" s="2">
        <f t="shared" ref="GX32:GX75" si="58">ROUND(HC32*I32,2)</f>
        <v>0</v>
      </c>
      <c r="GY32" s="2"/>
      <c r="GZ32" s="2"/>
      <c r="HA32" s="2">
        <v>0</v>
      </c>
      <c r="HB32" s="2">
        <v>0</v>
      </c>
      <c r="HC32" s="2">
        <f t="shared" ref="HC32:HC75" si="59"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20</v>
      </c>
      <c r="F33" t="s">
        <v>21</v>
      </c>
      <c r="G33" t="s">
        <v>22</v>
      </c>
      <c r="H33" t="s">
        <v>23</v>
      </c>
      <c r="I33">
        <v>0.78069999999999995</v>
      </c>
      <c r="J33">
        <v>0</v>
      </c>
      <c r="K33">
        <v>0.78069999999999995</v>
      </c>
      <c r="O33">
        <f t="shared" si="28"/>
        <v>4988.62</v>
      </c>
      <c r="P33">
        <f t="shared" si="29"/>
        <v>0</v>
      </c>
      <c r="Q33">
        <f t="shared" si="30"/>
        <v>4728.28</v>
      </c>
      <c r="R33">
        <f t="shared" si="31"/>
        <v>2509.58</v>
      </c>
      <c r="S33">
        <f t="shared" si="32"/>
        <v>260.33999999999997</v>
      </c>
      <c r="T33">
        <f t="shared" si="33"/>
        <v>0</v>
      </c>
      <c r="U33">
        <f t="shared" si="34"/>
        <v>0.97712411999999993</v>
      </c>
      <c r="V33">
        <f t="shared" si="35"/>
        <v>0</v>
      </c>
      <c r="W33">
        <f t="shared" si="36"/>
        <v>0</v>
      </c>
      <c r="X33">
        <f t="shared" si="37"/>
        <v>244.72</v>
      </c>
      <c r="Y33">
        <f t="shared" si="38"/>
        <v>132.77000000000001</v>
      </c>
      <c r="AA33">
        <v>109213897</v>
      </c>
      <c r="AB33">
        <f t="shared" si="39"/>
        <v>594.74</v>
      </c>
      <c r="AC33">
        <f t="shared" si="40"/>
        <v>0</v>
      </c>
      <c r="AD33">
        <f t="shared" si="41"/>
        <v>584.01</v>
      </c>
      <c r="AE33">
        <f t="shared" si="42"/>
        <v>103.48</v>
      </c>
      <c r="AF33">
        <f t="shared" si="42"/>
        <v>10.73</v>
      </c>
      <c r="AG33">
        <f t="shared" si="43"/>
        <v>0</v>
      </c>
      <c r="AH33">
        <f t="shared" si="44"/>
        <v>1.05</v>
      </c>
      <c r="AI33">
        <f t="shared" si="44"/>
        <v>0</v>
      </c>
      <c r="AJ33">
        <f t="shared" si="45"/>
        <v>0</v>
      </c>
      <c r="AK33">
        <v>594.74</v>
      </c>
      <c r="AL33">
        <v>0</v>
      </c>
      <c r="AM33">
        <v>584.01</v>
      </c>
      <c r="AN33">
        <v>103.48</v>
      </c>
      <c r="AO33">
        <v>10.73</v>
      </c>
      <c r="AP33">
        <v>0</v>
      </c>
      <c r="AQ33">
        <v>1.05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26.06</v>
      </c>
      <c r="BB33">
        <v>8.6999999999999993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24</v>
      </c>
      <c r="BM33">
        <v>2</v>
      </c>
      <c r="BN33">
        <v>0</v>
      </c>
      <c r="BO33" t="s">
        <v>21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6"/>
        <v>4988.62</v>
      </c>
      <c r="CQ33">
        <f t="shared" si="47"/>
        <v>0</v>
      </c>
      <c r="CR33">
        <f t="shared" si="48"/>
        <v>6056.42</v>
      </c>
      <c r="CS33">
        <f t="shared" si="49"/>
        <v>3214.5</v>
      </c>
      <c r="CT33">
        <f t="shared" si="50"/>
        <v>333.31</v>
      </c>
      <c r="CU33">
        <f t="shared" si="51"/>
        <v>0</v>
      </c>
      <c r="CV33">
        <f t="shared" si="52"/>
        <v>1.2516</v>
      </c>
      <c r="CW33">
        <f t="shared" si="53"/>
        <v>0</v>
      </c>
      <c r="CX33">
        <f t="shared" si="54"/>
        <v>0</v>
      </c>
      <c r="CY33">
        <f>S33*(BZ33/100)</f>
        <v>244.71959999999996</v>
      </c>
      <c r="CZ33">
        <f>S33*(CA33/100)</f>
        <v>132.77339999999998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94151371</v>
      </c>
      <c r="EF33">
        <v>30</v>
      </c>
      <c r="EG33" t="s">
        <v>17</v>
      </c>
      <c r="EH33">
        <v>0</v>
      </c>
      <c r="EI33" t="s">
        <v>3</v>
      </c>
      <c r="EJ33">
        <v>1</v>
      </c>
      <c r="EK33">
        <v>2</v>
      </c>
      <c r="EL33" t="s">
        <v>25</v>
      </c>
      <c r="EM33" t="s">
        <v>26</v>
      </c>
      <c r="EO33" t="s">
        <v>3</v>
      </c>
      <c r="EQ33">
        <v>131072</v>
      </c>
      <c r="ER33">
        <v>594.74</v>
      </c>
      <c r="ES33">
        <v>0</v>
      </c>
      <c r="ET33">
        <v>584.01</v>
      </c>
      <c r="EU33">
        <v>103.48</v>
      </c>
      <c r="EV33">
        <v>10.73</v>
      </c>
      <c r="EW33">
        <v>1.05</v>
      </c>
      <c r="EX33">
        <v>0</v>
      </c>
      <c r="EY33">
        <v>0</v>
      </c>
      <c r="FQ33">
        <v>0</v>
      </c>
      <c r="FR33">
        <f t="shared" si="55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1079947389</v>
      </c>
      <c r="GG33">
        <v>2</v>
      </c>
      <c r="GH33">
        <v>1</v>
      </c>
      <c r="GI33">
        <v>2</v>
      </c>
      <c r="GJ33">
        <v>0</v>
      </c>
      <c r="GK33">
        <f>ROUND(R33*(S12)/100,2)</f>
        <v>4015.33</v>
      </c>
      <c r="GL33">
        <f t="shared" si="56"/>
        <v>0</v>
      </c>
      <c r="GM33">
        <f>ROUND(O33+X33+Y33+GK33,2)+GX33</f>
        <v>9381.44</v>
      </c>
      <c r="GN33">
        <f>IF(OR(BI33=0,BI33=1),ROUND(O33+X33+Y33+GK33,2),0)</f>
        <v>9381.44</v>
      </c>
      <c r="GO33">
        <f>IF(BI33=2,ROUND(O33+X33+Y33+GK33,2),0)</f>
        <v>0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ROW(SmtRes!A8)</f>
        <v>8</v>
      </c>
      <c r="D34" s="2">
        <f>ROW(EtalonRes!A8)</f>
        <v>8</v>
      </c>
      <c r="E34" s="2" t="s">
        <v>27</v>
      </c>
      <c r="F34" s="2" t="s">
        <v>28</v>
      </c>
      <c r="G34" s="2" t="s">
        <v>29</v>
      </c>
      <c r="H34" s="2" t="s">
        <v>23</v>
      </c>
      <c r="I34" s="2">
        <v>0.40500000000000003</v>
      </c>
      <c r="J34" s="2">
        <v>0</v>
      </c>
      <c r="K34" s="2">
        <v>0.40500000000000003</v>
      </c>
      <c r="L34" s="2"/>
      <c r="M34" s="2"/>
      <c r="N34" s="2"/>
      <c r="O34" s="2">
        <f t="shared" si="28"/>
        <v>208.43</v>
      </c>
      <c r="P34" s="2">
        <f t="shared" si="29"/>
        <v>0</v>
      </c>
      <c r="Q34" s="2">
        <f t="shared" si="30"/>
        <v>203.84</v>
      </c>
      <c r="R34" s="2">
        <f t="shared" si="31"/>
        <v>33.96</v>
      </c>
      <c r="S34" s="2">
        <f t="shared" si="32"/>
        <v>4.59</v>
      </c>
      <c r="T34" s="2">
        <f t="shared" si="33"/>
        <v>0</v>
      </c>
      <c r="U34" s="2">
        <f t="shared" si="34"/>
        <v>0.4489668</v>
      </c>
      <c r="V34" s="2">
        <f t="shared" si="35"/>
        <v>0</v>
      </c>
      <c r="W34" s="2">
        <f t="shared" si="36"/>
        <v>0</v>
      </c>
      <c r="X34" s="2">
        <f t="shared" si="37"/>
        <v>4.5</v>
      </c>
      <c r="Y34" s="2">
        <f t="shared" si="38"/>
        <v>3.53</v>
      </c>
      <c r="Z34" s="2"/>
      <c r="AA34" s="2">
        <v>109213899</v>
      </c>
      <c r="AB34" s="2">
        <f t="shared" si="39"/>
        <v>431.73</v>
      </c>
      <c r="AC34" s="2">
        <f t="shared" si="40"/>
        <v>0</v>
      </c>
      <c r="AD34" s="2">
        <f t="shared" si="41"/>
        <v>422.23</v>
      </c>
      <c r="AE34" s="2">
        <f t="shared" si="42"/>
        <v>70.34</v>
      </c>
      <c r="AF34" s="2">
        <f t="shared" si="42"/>
        <v>9.5</v>
      </c>
      <c r="AG34" s="2">
        <f t="shared" si="43"/>
        <v>0</v>
      </c>
      <c r="AH34" s="2">
        <f t="shared" si="44"/>
        <v>0.93</v>
      </c>
      <c r="AI34" s="2">
        <f t="shared" si="44"/>
        <v>0</v>
      </c>
      <c r="AJ34" s="2">
        <f t="shared" si="45"/>
        <v>0</v>
      </c>
      <c r="AK34" s="2">
        <v>431.73</v>
      </c>
      <c r="AL34" s="2">
        <v>0</v>
      </c>
      <c r="AM34" s="2">
        <v>422.23</v>
      </c>
      <c r="AN34" s="2">
        <v>70.34</v>
      </c>
      <c r="AO34" s="2">
        <v>9.5</v>
      </c>
      <c r="AP34" s="2">
        <v>0</v>
      </c>
      <c r="AQ34" s="2">
        <v>0.93</v>
      </c>
      <c r="AR34" s="2">
        <v>0</v>
      </c>
      <c r="AS34" s="2">
        <v>0</v>
      </c>
      <c r="AT34" s="2">
        <v>98</v>
      </c>
      <c r="AU34" s="2">
        <v>77</v>
      </c>
      <c r="AV34" s="2">
        <v>1.1919999999999999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30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98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6"/>
        <v>208.43</v>
      </c>
      <c r="CQ34" s="2">
        <f t="shared" si="47"/>
        <v>0</v>
      </c>
      <c r="CR34" s="2">
        <f t="shared" si="48"/>
        <v>503.3</v>
      </c>
      <c r="CS34" s="2">
        <f t="shared" si="49"/>
        <v>83.85</v>
      </c>
      <c r="CT34" s="2">
        <f t="shared" si="50"/>
        <v>11.32</v>
      </c>
      <c r="CU34" s="2">
        <f t="shared" si="51"/>
        <v>0</v>
      </c>
      <c r="CV34" s="2">
        <f t="shared" si="52"/>
        <v>1.10856</v>
      </c>
      <c r="CW34" s="2">
        <f t="shared" si="53"/>
        <v>0</v>
      </c>
      <c r="CX34" s="2">
        <f t="shared" si="54"/>
        <v>0</v>
      </c>
      <c r="CY34" s="2">
        <f>((S34*BZ34)/100)</f>
        <v>4.4981999999999998</v>
      </c>
      <c r="CZ34" s="2">
        <f>((S34*CA34)/100)</f>
        <v>3.5343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23</v>
      </c>
      <c r="DW34" s="2" t="s">
        <v>23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94151371</v>
      </c>
      <c r="EF34" s="2">
        <v>30</v>
      </c>
      <c r="EG34" s="2" t="s">
        <v>17</v>
      </c>
      <c r="EH34" s="2">
        <v>0</v>
      </c>
      <c r="EI34" s="2" t="s">
        <v>3</v>
      </c>
      <c r="EJ34" s="2">
        <v>1</v>
      </c>
      <c r="EK34" s="2">
        <v>2</v>
      </c>
      <c r="EL34" s="2" t="s">
        <v>25</v>
      </c>
      <c r="EM34" s="2" t="s">
        <v>26</v>
      </c>
      <c r="EN34" s="2"/>
      <c r="EO34" s="2" t="s">
        <v>3</v>
      </c>
      <c r="EP34" s="2"/>
      <c r="EQ34" s="2">
        <v>131072</v>
      </c>
      <c r="ER34" s="2">
        <v>431.73</v>
      </c>
      <c r="ES34" s="2">
        <v>0</v>
      </c>
      <c r="ET34" s="2">
        <v>422.23</v>
      </c>
      <c r="EU34" s="2">
        <v>70.34</v>
      </c>
      <c r="EV34" s="2">
        <v>9.5</v>
      </c>
      <c r="EW34" s="2">
        <v>0.93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5"/>
        <v>0</v>
      </c>
      <c r="FS34" s="2">
        <v>0</v>
      </c>
      <c r="FT34" s="2"/>
      <c r="FU34" s="2"/>
      <c r="FV34" s="2"/>
      <c r="FW34" s="2"/>
      <c r="FX34" s="2">
        <v>98</v>
      </c>
      <c r="FY34" s="2">
        <v>77</v>
      </c>
      <c r="FZ34" s="2"/>
      <c r="GA34" s="2" t="s">
        <v>3</v>
      </c>
      <c r="GB34" s="2"/>
      <c r="GC34" s="2"/>
      <c r="GD34" s="2">
        <v>1</v>
      </c>
      <c r="GE34" s="2"/>
      <c r="GF34" s="2">
        <v>-148124622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6"/>
        <v>0</v>
      </c>
      <c r="GM34" s="2">
        <f>ROUND(O34+X34+Y34,2)+GX34</f>
        <v>216.46</v>
      </c>
      <c r="GN34" s="2">
        <f>IF(OR(BI34=0,BI34=1),ROUND(O34+X34+Y34,2),0)</f>
        <v>216.46</v>
      </c>
      <c r="GO34" s="2">
        <f>IF(BI34=2,ROUND(O34+X34+Y34,2),0)</f>
        <v>0</v>
      </c>
      <c r="GP34" s="2">
        <f>IF(BI34=4,ROUND(O34+X34+Y34,2)+GX34,0)</f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27</v>
      </c>
      <c r="F35" t="s">
        <v>28</v>
      </c>
      <c r="G35" t="s">
        <v>29</v>
      </c>
      <c r="H35" t="s">
        <v>23</v>
      </c>
      <c r="I35">
        <v>0.40500000000000003</v>
      </c>
      <c r="J35">
        <v>0</v>
      </c>
      <c r="K35">
        <v>0.40500000000000003</v>
      </c>
      <c r="O35">
        <f t="shared" si="28"/>
        <v>1856.34</v>
      </c>
      <c r="P35">
        <f t="shared" si="29"/>
        <v>0</v>
      </c>
      <c r="Q35">
        <f t="shared" si="30"/>
        <v>1736.72</v>
      </c>
      <c r="R35">
        <f t="shared" si="31"/>
        <v>885</v>
      </c>
      <c r="S35">
        <f t="shared" si="32"/>
        <v>119.62</v>
      </c>
      <c r="T35">
        <f t="shared" si="33"/>
        <v>0</v>
      </c>
      <c r="U35">
        <f t="shared" si="34"/>
        <v>0.4489668</v>
      </c>
      <c r="V35">
        <f t="shared" si="35"/>
        <v>0</v>
      </c>
      <c r="W35">
        <f t="shared" si="36"/>
        <v>0</v>
      </c>
      <c r="X35">
        <f t="shared" si="37"/>
        <v>112.44</v>
      </c>
      <c r="Y35">
        <f t="shared" si="38"/>
        <v>61.01</v>
      </c>
      <c r="AA35">
        <v>109213897</v>
      </c>
      <c r="AB35">
        <f t="shared" si="39"/>
        <v>431.73</v>
      </c>
      <c r="AC35">
        <f t="shared" si="40"/>
        <v>0</v>
      </c>
      <c r="AD35">
        <f t="shared" si="41"/>
        <v>422.23</v>
      </c>
      <c r="AE35">
        <f t="shared" si="42"/>
        <v>70.34</v>
      </c>
      <c r="AF35">
        <f t="shared" si="42"/>
        <v>9.5</v>
      </c>
      <c r="AG35">
        <f t="shared" si="43"/>
        <v>0</v>
      </c>
      <c r="AH35">
        <f t="shared" si="44"/>
        <v>0.93</v>
      </c>
      <c r="AI35">
        <f t="shared" si="44"/>
        <v>0</v>
      </c>
      <c r="AJ35">
        <f t="shared" si="45"/>
        <v>0</v>
      </c>
      <c r="AK35">
        <v>431.73</v>
      </c>
      <c r="AL35">
        <v>0</v>
      </c>
      <c r="AM35">
        <v>422.23</v>
      </c>
      <c r="AN35">
        <v>70.34</v>
      </c>
      <c r="AO35">
        <v>9.5</v>
      </c>
      <c r="AP35">
        <v>0</v>
      </c>
      <c r="AQ35">
        <v>0.93</v>
      </c>
      <c r="AR35">
        <v>0</v>
      </c>
      <c r="AS35">
        <v>0</v>
      </c>
      <c r="AT35">
        <v>94</v>
      </c>
      <c r="AU35">
        <v>51</v>
      </c>
      <c r="AV35">
        <v>1.1919999999999999</v>
      </c>
      <c r="AW35">
        <v>1</v>
      </c>
      <c r="AZ35">
        <v>1</v>
      </c>
      <c r="BA35">
        <v>26.06</v>
      </c>
      <c r="BB35">
        <v>8.52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30</v>
      </c>
      <c r="BM35">
        <v>2</v>
      </c>
      <c r="BN35">
        <v>0</v>
      </c>
      <c r="BO35" t="s">
        <v>28</v>
      </c>
      <c r="BP35">
        <v>1</v>
      </c>
      <c r="BQ35">
        <v>30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94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6"/>
        <v>1856.3400000000001</v>
      </c>
      <c r="CQ35">
        <f t="shared" si="47"/>
        <v>0</v>
      </c>
      <c r="CR35">
        <f t="shared" si="48"/>
        <v>4288.12</v>
      </c>
      <c r="CS35">
        <f t="shared" si="49"/>
        <v>2185.13</v>
      </c>
      <c r="CT35">
        <f t="shared" si="50"/>
        <v>295</v>
      </c>
      <c r="CU35">
        <f t="shared" si="51"/>
        <v>0</v>
      </c>
      <c r="CV35">
        <f t="shared" si="52"/>
        <v>1.10856</v>
      </c>
      <c r="CW35">
        <f t="shared" si="53"/>
        <v>0</v>
      </c>
      <c r="CX35">
        <f t="shared" si="54"/>
        <v>0</v>
      </c>
      <c r="CY35">
        <f>S35*(BZ35/100)</f>
        <v>112.44279999999999</v>
      </c>
      <c r="CZ35">
        <f>S35*(CA35/100)</f>
        <v>61.006200000000007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98</v>
      </c>
      <c r="DO35">
        <v>77</v>
      </c>
      <c r="DP35">
        <v>1.1919999999999999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94151371</v>
      </c>
      <c r="EF35">
        <v>30</v>
      </c>
      <c r="EG35" t="s">
        <v>17</v>
      </c>
      <c r="EH35">
        <v>0</v>
      </c>
      <c r="EI35" t="s">
        <v>3</v>
      </c>
      <c r="EJ35">
        <v>1</v>
      </c>
      <c r="EK35">
        <v>2</v>
      </c>
      <c r="EL35" t="s">
        <v>25</v>
      </c>
      <c r="EM35" t="s">
        <v>26</v>
      </c>
      <c r="EO35" t="s">
        <v>3</v>
      </c>
      <c r="EQ35">
        <v>131072</v>
      </c>
      <c r="ER35">
        <v>431.73</v>
      </c>
      <c r="ES35">
        <v>0</v>
      </c>
      <c r="ET35">
        <v>422.23</v>
      </c>
      <c r="EU35">
        <v>70.34</v>
      </c>
      <c r="EV35">
        <v>9.5</v>
      </c>
      <c r="EW35">
        <v>0.93</v>
      </c>
      <c r="EX35">
        <v>0</v>
      </c>
      <c r="EY35">
        <v>0</v>
      </c>
      <c r="FQ35">
        <v>0</v>
      </c>
      <c r="FR35">
        <f t="shared" si="55"/>
        <v>0</v>
      </c>
      <c r="FS35">
        <v>0</v>
      </c>
      <c r="FX35">
        <v>98</v>
      </c>
      <c r="FY35">
        <v>77</v>
      </c>
      <c r="GA35" t="s">
        <v>3</v>
      </c>
      <c r="GD35">
        <v>0</v>
      </c>
      <c r="GF35">
        <v>-148124622</v>
      </c>
      <c r="GG35">
        <v>2</v>
      </c>
      <c r="GH35">
        <v>1</v>
      </c>
      <c r="GI35">
        <v>2</v>
      </c>
      <c r="GJ35">
        <v>0</v>
      </c>
      <c r="GK35">
        <f>ROUND(R35*(S12)/100,2)</f>
        <v>1416</v>
      </c>
      <c r="GL35">
        <f t="shared" si="56"/>
        <v>0</v>
      </c>
      <c r="GM35">
        <f>ROUND(O35+X35+Y35+GK35,2)+GX35</f>
        <v>3445.79</v>
      </c>
      <c r="GN35">
        <f>IF(OR(BI35=0,BI35=1),ROUND(O35+X35+Y35+GK35,2),0)</f>
        <v>3445.79</v>
      </c>
      <c r="GO35">
        <f>IF(BI35=2,ROUND(O35+X35+Y35+GK35,2),0)</f>
        <v>0</v>
      </c>
      <c r="GP35">
        <f>IF(BI35=4,ROUND(O35+X35+Y35+GK35,2)+GX35,0)</f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ROW(SmtRes!A11)</f>
        <v>11</v>
      </c>
      <c r="D36" s="2">
        <f>ROW(EtalonRes!A11)</f>
        <v>11</v>
      </c>
      <c r="E36" s="2" t="s">
        <v>31</v>
      </c>
      <c r="F36" s="2" t="s">
        <v>32</v>
      </c>
      <c r="G36" s="2" t="s">
        <v>33</v>
      </c>
      <c r="H36" s="2" t="s">
        <v>23</v>
      </c>
      <c r="I36" s="2">
        <v>2.1100000000000001E-2</v>
      </c>
      <c r="J36" s="2">
        <v>0</v>
      </c>
      <c r="K36" s="2">
        <v>2.1100000000000001E-2</v>
      </c>
      <c r="L36" s="2"/>
      <c r="M36" s="2"/>
      <c r="N36" s="2"/>
      <c r="O36" s="2">
        <f t="shared" si="28"/>
        <v>121.25</v>
      </c>
      <c r="P36" s="2">
        <f t="shared" si="29"/>
        <v>0</v>
      </c>
      <c r="Q36" s="2">
        <f t="shared" si="30"/>
        <v>0</v>
      </c>
      <c r="R36" s="2">
        <f t="shared" si="31"/>
        <v>0</v>
      </c>
      <c r="S36" s="2">
        <f t="shared" si="32"/>
        <v>121.25</v>
      </c>
      <c r="T36" s="2">
        <f t="shared" si="33"/>
        <v>0</v>
      </c>
      <c r="U36" s="2">
        <f t="shared" si="34"/>
        <v>10.942858368</v>
      </c>
      <c r="V36" s="2">
        <f t="shared" si="35"/>
        <v>0</v>
      </c>
      <c r="W36" s="2">
        <f t="shared" si="36"/>
        <v>0</v>
      </c>
      <c r="X36" s="2">
        <f t="shared" si="37"/>
        <v>127.31</v>
      </c>
      <c r="Y36" s="2">
        <f t="shared" si="38"/>
        <v>93.36</v>
      </c>
      <c r="Z36" s="2"/>
      <c r="AA36" s="2">
        <v>109213899</v>
      </c>
      <c r="AB36" s="2">
        <f t="shared" si="39"/>
        <v>4604.3999999999996</v>
      </c>
      <c r="AC36" s="2">
        <f t="shared" si="40"/>
        <v>0</v>
      </c>
      <c r="AD36" s="2">
        <f t="shared" si="41"/>
        <v>0</v>
      </c>
      <c r="AE36" s="2">
        <f t="shared" ref="AE36:AE75" si="60">ROUND((EU36),6)</f>
        <v>0</v>
      </c>
      <c r="AF36" s="2">
        <f>ROUND(((EV36*1.2)),6)</f>
        <v>4604.3999999999996</v>
      </c>
      <c r="AG36" s="2">
        <f t="shared" si="43"/>
        <v>0</v>
      </c>
      <c r="AH36" s="2">
        <f>((EW36*1.2))</f>
        <v>415.56</v>
      </c>
      <c r="AI36" s="2">
        <f t="shared" ref="AI36:AI75" si="61">(EX36)</f>
        <v>0</v>
      </c>
      <c r="AJ36" s="2">
        <f t="shared" si="45"/>
        <v>0</v>
      </c>
      <c r="AK36" s="2">
        <v>3837</v>
      </c>
      <c r="AL36" s="2">
        <v>0</v>
      </c>
      <c r="AM36" s="2">
        <v>0</v>
      </c>
      <c r="AN36" s="2">
        <v>0</v>
      </c>
      <c r="AO36" s="2">
        <v>3837</v>
      </c>
      <c r="AP36" s="2">
        <v>0</v>
      </c>
      <c r="AQ36" s="2">
        <v>346.3</v>
      </c>
      <c r="AR36" s="2">
        <v>0</v>
      </c>
      <c r="AS36" s="2">
        <v>0</v>
      </c>
      <c r="AT36" s="2">
        <v>105</v>
      </c>
      <c r="AU36" s="2">
        <v>77</v>
      </c>
      <c r="AV36" s="2">
        <v>1.248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34</v>
      </c>
      <c r="BK36" s="2"/>
      <c r="BL36" s="2"/>
      <c r="BM36" s="2">
        <v>16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105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35</v>
      </c>
      <c r="CO36" s="2">
        <v>0</v>
      </c>
      <c r="CP36" s="2">
        <f t="shared" si="46"/>
        <v>121.25</v>
      </c>
      <c r="CQ36" s="2">
        <f t="shared" si="47"/>
        <v>0</v>
      </c>
      <c r="CR36" s="2">
        <f t="shared" si="48"/>
        <v>0</v>
      </c>
      <c r="CS36" s="2">
        <f t="shared" si="49"/>
        <v>0</v>
      </c>
      <c r="CT36" s="2">
        <f t="shared" si="50"/>
        <v>5746.29</v>
      </c>
      <c r="CU36" s="2">
        <f t="shared" si="51"/>
        <v>0</v>
      </c>
      <c r="CV36" s="2">
        <f t="shared" si="52"/>
        <v>518.61887999999999</v>
      </c>
      <c r="CW36" s="2">
        <f t="shared" si="53"/>
        <v>0</v>
      </c>
      <c r="CX36" s="2">
        <f t="shared" si="54"/>
        <v>0</v>
      </c>
      <c r="CY36" s="2">
        <f>((S36*BZ36)/100)</f>
        <v>127.3125</v>
      </c>
      <c r="CZ36" s="2">
        <f>((S36*CA36)/100)</f>
        <v>93.362499999999997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36</v>
      </c>
      <c r="DH36" s="2" t="s">
        <v>3</v>
      </c>
      <c r="DI36" s="2" t="s">
        <v>36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23</v>
      </c>
      <c r="DW36" s="2" t="s">
        <v>23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94151385</v>
      </c>
      <c r="EF36" s="2">
        <v>30</v>
      </c>
      <c r="EG36" s="2" t="s">
        <v>17</v>
      </c>
      <c r="EH36" s="2">
        <v>0</v>
      </c>
      <c r="EI36" s="2" t="s">
        <v>3</v>
      </c>
      <c r="EJ36" s="2">
        <v>1</v>
      </c>
      <c r="EK36" s="2">
        <v>16</v>
      </c>
      <c r="EL36" s="2" t="s">
        <v>37</v>
      </c>
      <c r="EM36" s="2" t="s">
        <v>38</v>
      </c>
      <c r="EN36" s="2"/>
      <c r="EO36" s="2" t="s">
        <v>39</v>
      </c>
      <c r="EP36" s="2"/>
      <c r="EQ36" s="2">
        <v>131584</v>
      </c>
      <c r="ER36" s="2">
        <v>3837</v>
      </c>
      <c r="ES36" s="2">
        <v>0</v>
      </c>
      <c r="ET36" s="2">
        <v>0</v>
      </c>
      <c r="EU36" s="2">
        <v>0</v>
      </c>
      <c r="EV36" s="2">
        <v>3837</v>
      </c>
      <c r="EW36" s="2">
        <v>346.3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5"/>
        <v>0</v>
      </c>
      <c r="FS36" s="2">
        <v>0</v>
      </c>
      <c r="FT36" s="2"/>
      <c r="FU36" s="2"/>
      <c r="FV36" s="2"/>
      <c r="FW36" s="2"/>
      <c r="FX36" s="2">
        <v>105</v>
      </c>
      <c r="FY36" s="2">
        <v>77</v>
      </c>
      <c r="FZ36" s="2"/>
      <c r="GA36" s="2" t="s">
        <v>3</v>
      </c>
      <c r="GB36" s="2"/>
      <c r="GC36" s="2"/>
      <c r="GD36" s="2">
        <v>1</v>
      </c>
      <c r="GE36" s="2"/>
      <c r="GF36" s="2">
        <v>2086112589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6"/>
        <v>0</v>
      </c>
      <c r="GM36" s="2">
        <f>ROUND(O36+X36+Y36,2)+GX36</f>
        <v>341.92</v>
      </c>
      <c r="GN36" s="2">
        <f>IF(OR(BI36=0,BI36=1),ROUND(O36+X36+Y36,2),0)</f>
        <v>341.92</v>
      </c>
      <c r="GO36" s="2">
        <f>IF(BI36=2,ROUND(O36+X36+Y36,2),0)</f>
        <v>0</v>
      </c>
      <c r="GP36" s="2">
        <f>IF(BI36=4,ROUND(O36+X36+Y36,2)+GX36,0)</f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ROW(SmtRes!A12)</f>
        <v>12</v>
      </c>
      <c r="D37">
        <f>ROW(EtalonRes!A12)</f>
        <v>12</v>
      </c>
      <c r="E37" t="s">
        <v>31</v>
      </c>
      <c r="F37" t="s">
        <v>32</v>
      </c>
      <c r="G37" t="s">
        <v>33</v>
      </c>
      <c r="H37" t="s">
        <v>23</v>
      </c>
      <c r="I37">
        <v>2.1100000000000001E-2</v>
      </c>
      <c r="J37">
        <v>0</v>
      </c>
      <c r="K37">
        <v>2.1100000000000001E-2</v>
      </c>
      <c r="O37">
        <f t="shared" si="28"/>
        <v>3159.78</v>
      </c>
      <c r="P37">
        <f t="shared" si="29"/>
        <v>0</v>
      </c>
      <c r="Q37">
        <f t="shared" si="30"/>
        <v>0</v>
      </c>
      <c r="R37">
        <f t="shared" si="31"/>
        <v>0</v>
      </c>
      <c r="S37">
        <f t="shared" si="32"/>
        <v>3159.78</v>
      </c>
      <c r="T37">
        <f t="shared" si="33"/>
        <v>0</v>
      </c>
      <c r="U37">
        <f t="shared" si="34"/>
        <v>10.942858368</v>
      </c>
      <c r="V37">
        <f t="shared" si="35"/>
        <v>0</v>
      </c>
      <c r="W37">
        <f t="shared" si="36"/>
        <v>0</v>
      </c>
      <c r="X37">
        <f t="shared" si="37"/>
        <v>2749.01</v>
      </c>
      <c r="Y37">
        <f t="shared" si="38"/>
        <v>1295.51</v>
      </c>
      <c r="AA37">
        <v>109213897</v>
      </c>
      <c r="AB37">
        <f t="shared" si="39"/>
        <v>4604.3999999999996</v>
      </c>
      <c r="AC37">
        <f t="shared" si="40"/>
        <v>0</v>
      </c>
      <c r="AD37">
        <f t="shared" si="41"/>
        <v>0</v>
      </c>
      <c r="AE37">
        <f t="shared" si="60"/>
        <v>0</v>
      </c>
      <c r="AF37">
        <f>ROUND(((EV37*1.2)),6)</f>
        <v>4604.3999999999996</v>
      </c>
      <c r="AG37">
        <f t="shared" si="43"/>
        <v>0</v>
      </c>
      <c r="AH37">
        <f>((EW37*1.2))</f>
        <v>415.56</v>
      </c>
      <c r="AI37">
        <f t="shared" si="61"/>
        <v>0</v>
      </c>
      <c r="AJ37">
        <f t="shared" si="45"/>
        <v>0</v>
      </c>
      <c r="AK37">
        <v>3837</v>
      </c>
      <c r="AL37">
        <v>0</v>
      </c>
      <c r="AM37">
        <v>0</v>
      </c>
      <c r="AN37">
        <v>0</v>
      </c>
      <c r="AO37">
        <v>3837</v>
      </c>
      <c r="AP37">
        <v>0</v>
      </c>
      <c r="AQ37">
        <v>346.3</v>
      </c>
      <c r="AR37">
        <v>0</v>
      </c>
      <c r="AS37">
        <v>0</v>
      </c>
      <c r="AT37">
        <v>87</v>
      </c>
      <c r="AU37">
        <v>41</v>
      </c>
      <c r="AV37">
        <v>1.248</v>
      </c>
      <c r="AW37">
        <v>1</v>
      </c>
      <c r="AZ37">
        <v>1</v>
      </c>
      <c r="BA37">
        <v>26.06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34</v>
      </c>
      <c r="BM37">
        <v>16</v>
      </c>
      <c r="BN37">
        <v>0</v>
      </c>
      <c r="BO37" t="s">
        <v>32</v>
      </c>
      <c r="BP37">
        <v>1</v>
      </c>
      <c r="BQ37">
        <v>30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87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35</v>
      </c>
      <c r="CO37">
        <v>0</v>
      </c>
      <c r="CP37">
        <f t="shared" si="46"/>
        <v>3159.78</v>
      </c>
      <c r="CQ37">
        <f t="shared" si="47"/>
        <v>0</v>
      </c>
      <c r="CR37">
        <f t="shared" si="48"/>
        <v>0</v>
      </c>
      <c r="CS37">
        <f t="shared" si="49"/>
        <v>0</v>
      </c>
      <c r="CT37">
        <f t="shared" si="50"/>
        <v>149748.32</v>
      </c>
      <c r="CU37">
        <f t="shared" si="51"/>
        <v>0</v>
      </c>
      <c r="CV37">
        <f t="shared" si="52"/>
        <v>518.61887999999999</v>
      </c>
      <c r="CW37">
        <f t="shared" si="53"/>
        <v>0</v>
      </c>
      <c r="CX37">
        <f t="shared" si="54"/>
        <v>0</v>
      </c>
      <c r="CY37">
        <f>S37*(BZ37/100)</f>
        <v>2749.0086000000001</v>
      </c>
      <c r="CZ37">
        <f>S37*(CA37/100)</f>
        <v>1295.5098</v>
      </c>
      <c r="DC37" t="s">
        <v>3</v>
      </c>
      <c r="DD37" t="s">
        <v>3</v>
      </c>
      <c r="DE37" t="s">
        <v>3</v>
      </c>
      <c r="DF37" t="s">
        <v>3</v>
      </c>
      <c r="DG37" t="s">
        <v>36</v>
      </c>
      <c r="DH37" t="s">
        <v>3</v>
      </c>
      <c r="DI37" t="s">
        <v>36</v>
      </c>
      <c r="DJ37" t="s">
        <v>3</v>
      </c>
      <c r="DK37" t="s">
        <v>3</v>
      </c>
      <c r="DL37" t="s">
        <v>3</v>
      </c>
      <c r="DM37" t="s">
        <v>3</v>
      </c>
      <c r="DN37">
        <v>105</v>
      </c>
      <c r="DO37">
        <v>77</v>
      </c>
      <c r="DP37">
        <v>1.248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94151385</v>
      </c>
      <c r="EF37">
        <v>30</v>
      </c>
      <c r="EG37" t="s">
        <v>17</v>
      </c>
      <c r="EH37">
        <v>0</v>
      </c>
      <c r="EI37" t="s">
        <v>3</v>
      </c>
      <c r="EJ37">
        <v>1</v>
      </c>
      <c r="EK37">
        <v>16</v>
      </c>
      <c r="EL37" t="s">
        <v>37</v>
      </c>
      <c r="EM37" t="s">
        <v>38</v>
      </c>
      <c r="EO37" t="s">
        <v>39</v>
      </c>
      <c r="EQ37">
        <v>131584</v>
      </c>
      <c r="ER37">
        <v>3837</v>
      </c>
      <c r="ES37">
        <v>0</v>
      </c>
      <c r="ET37">
        <v>0</v>
      </c>
      <c r="EU37">
        <v>0</v>
      </c>
      <c r="EV37">
        <v>3837</v>
      </c>
      <c r="EW37">
        <v>346.3</v>
      </c>
      <c r="EX37">
        <v>0</v>
      </c>
      <c r="EY37">
        <v>0</v>
      </c>
      <c r="FQ37">
        <v>0</v>
      </c>
      <c r="FR37">
        <f t="shared" si="55"/>
        <v>0</v>
      </c>
      <c r="FS37">
        <v>0</v>
      </c>
      <c r="FX37">
        <v>105</v>
      </c>
      <c r="FY37">
        <v>77</v>
      </c>
      <c r="GA37" t="s">
        <v>3</v>
      </c>
      <c r="GD37">
        <v>0</v>
      </c>
      <c r="GF37">
        <v>2086112589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56"/>
        <v>0</v>
      </c>
      <c r="GM37">
        <f>ROUND(O37+X37+Y37+GK37,2)+GX37</f>
        <v>7204.3</v>
      </c>
      <c r="GN37">
        <f>IF(OR(BI37=0,BI37=1),ROUND(O37+X37+Y37+GK37,2),0)</f>
        <v>7204.3</v>
      </c>
      <c r="GO37">
        <f>IF(BI37=2,ROUND(O37+X37+Y37+GK37,2),0)</f>
        <v>0</v>
      </c>
      <c r="GP37">
        <f>IF(BI37=4,ROUND(O37+X37+Y37+GK37,2)+GX37,0)</f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ROW(SmtRes!A13)</f>
        <v>13</v>
      </c>
      <c r="D38" s="2">
        <f>ROW(EtalonRes!A13)</f>
        <v>13</v>
      </c>
      <c r="E38" s="2" t="s">
        <v>40</v>
      </c>
      <c r="F38" s="2" t="s">
        <v>41</v>
      </c>
      <c r="G38" s="2" t="s">
        <v>42</v>
      </c>
      <c r="H38" s="2" t="s">
        <v>23</v>
      </c>
      <c r="I38" s="2">
        <v>0.42620000000000002</v>
      </c>
      <c r="J38" s="2">
        <v>0</v>
      </c>
      <c r="K38" s="2">
        <v>0.42620000000000002</v>
      </c>
      <c r="L38" s="2"/>
      <c r="M38" s="2"/>
      <c r="N38" s="2"/>
      <c r="O38" s="2">
        <f t="shared" si="28"/>
        <v>36.69</v>
      </c>
      <c r="P38" s="2">
        <f t="shared" si="29"/>
        <v>0</v>
      </c>
      <c r="Q38" s="2">
        <f t="shared" si="30"/>
        <v>36.69</v>
      </c>
      <c r="R38" s="2">
        <f t="shared" si="31"/>
        <v>8.57</v>
      </c>
      <c r="S38" s="2">
        <f t="shared" si="32"/>
        <v>0</v>
      </c>
      <c r="T38" s="2">
        <f t="shared" si="33"/>
        <v>0</v>
      </c>
      <c r="U38" s="2">
        <f t="shared" si="34"/>
        <v>0</v>
      </c>
      <c r="V38" s="2">
        <f t="shared" si="35"/>
        <v>0</v>
      </c>
      <c r="W38" s="2">
        <f t="shared" si="36"/>
        <v>0</v>
      </c>
      <c r="X38" s="2">
        <f t="shared" si="37"/>
        <v>0</v>
      </c>
      <c r="Y38" s="2">
        <f t="shared" si="38"/>
        <v>0</v>
      </c>
      <c r="Z38" s="2"/>
      <c r="AA38" s="2">
        <v>109213899</v>
      </c>
      <c r="AB38" s="2">
        <f t="shared" si="39"/>
        <v>84.89</v>
      </c>
      <c r="AC38" s="2">
        <f t="shared" si="40"/>
        <v>0</v>
      </c>
      <c r="AD38" s="2">
        <f t="shared" si="41"/>
        <v>84.89</v>
      </c>
      <c r="AE38" s="2">
        <f t="shared" si="60"/>
        <v>19.84</v>
      </c>
      <c r="AF38" s="2">
        <f t="shared" ref="AF38:AF75" si="62">ROUND((EV38),6)</f>
        <v>0</v>
      </c>
      <c r="AG38" s="2">
        <f t="shared" si="43"/>
        <v>0</v>
      </c>
      <c r="AH38" s="2">
        <f t="shared" ref="AH38:AH75" si="63">(EW38)</f>
        <v>0</v>
      </c>
      <c r="AI38" s="2">
        <f t="shared" si="61"/>
        <v>0</v>
      </c>
      <c r="AJ38" s="2">
        <f t="shared" si="45"/>
        <v>0</v>
      </c>
      <c r="AK38" s="2">
        <v>84.89</v>
      </c>
      <c r="AL38" s="2">
        <v>0</v>
      </c>
      <c r="AM38" s="2">
        <v>84.89</v>
      </c>
      <c r="AN38" s="2">
        <v>19.84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98</v>
      </c>
      <c r="AU38" s="2">
        <v>77</v>
      </c>
      <c r="AV38" s="2">
        <v>1.014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43</v>
      </c>
      <c r="BK38" s="2"/>
      <c r="BL38" s="2"/>
      <c r="BM38" s="2">
        <v>5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98</v>
      </c>
      <c r="CA38" s="2">
        <v>77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6"/>
        <v>36.69</v>
      </c>
      <c r="CQ38" s="2">
        <f t="shared" si="47"/>
        <v>0</v>
      </c>
      <c r="CR38" s="2">
        <f t="shared" si="48"/>
        <v>86.08</v>
      </c>
      <c r="CS38" s="2">
        <f t="shared" si="49"/>
        <v>20.12</v>
      </c>
      <c r="CT38" s="2">
        <f t="shared" si="50"/>
        <v>0</v>
      </c>
      <c r="CU38" s="2">
        <f t="shared" si="51"/>
        <v>0</v>
      </c>
      <c r="CV38" s="2">
        <f t="shared" si="52"/>
        <v>0</v>
      </c>
      <c r="CW38" s="2">
        <f t="shared" si="53"/>
        <v>0</v>
      </c>
      <c r="CX38" s="2">
        <f t="shared" si="54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23</v>
      </c>
      <c r="DW38" s="2" t="s">
        <v>23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94151374</v>
      </c>
      <c r="EF38" s="2">
        <v>30</v>
      </c>
      <c r="EG38" s="2" t="s">
        <v>17</v>
      </c>
      <c r="EH38" s="2">
        <v>0</v>
      </c>
      <c r="EI38" s="2" t="s">
        <v>3</v>
      </c>
      <c r="EJ38" s="2">
        <v>1</v>
      </c>
      <c r="EK38" s="2">
        <v>5</v>
      </c>
      <c r="EL38" s="2" t="s">
        <v>44</v>
      </c>
      <c r="EM38" s="2" t="s">
        <v>45</v>
      </c>
      <c r="EN38" s="2"/>
      <c r="EO38" s="2" t="s">
        <v>3</v>
      </c>
      <c r="EP38" s="2"/>
      <c r="EQ38" s="2">
        <v>131072</v>
      </c>
      <c r="ER38" s="2">
        <v>84.89</v>
      </c>
      <c r="ES38" s="2">
        <v>0</v>
      </c>
      <c r="ET38" s="2">
        <v>84.89</v>
      </c>
      <c r="EU38" s="2">
        <v>19.84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5"/>
        <v>0</v>
      </c>
      <c r="FS38" s="2">
        <v>0</v>
      </c>
      <c r="FT38" s="2"/>
      <c r="FU38" s="2"/>
      <c r="FV38" s="2"/>
      <c r="FW38" s="2"/>
      <c r="FX38" s="2">
        <v>98</v>
      </c>
      <c r="FY38" s="2">
        <v>77</v>
      </c>
      <c r="FZ38" s="2"/>
      <c r="GA38" s="2" t="s">
        <v>3</v>
      </c>
      <c r="GB38" s="2"/>
      <c r="GC38" s="2"/>
      <c r="GD38" s="2">
        <v>1</v>
      </c>
      <c r="GE38" s="2"/>
      <c r="GF38" s="2">
        <v>323187003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6"/>
        <v>0</v>
      </c>
      <c r="GM38" s="2">
        <f>ROUND(O38+X38+Y38,2)+GX38</f>
        <v>36.69</v>
      </c>
      <c r="GN38" s="2">
        <f>IF(OR(BI38=0,BI38=1),ROUND(O38+X38+Y38,2),0)</f>
        <v>36.69</v>
      </c>
      <c r="GO38" s="2">
        <f>IF(BI38=2,ROUND(O38+X38+Y38,2),0)</f>
        <v>0</v>
      </c>
      <c r="GP38" s="2">
        <f>IF(BI38=4,ROUND(O38+X38+Y38,2)+GX38,0)</f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ROW(SmtRes!A14)</f>
        <v>14</v>
      </c>
      <c r="D39">
        <f>ROW(EtalonRes!A14)</f>
        <v>14</v>
      </c>
      <c r="E39" t="s">
        <v>40</v>
      </c>
      <c r="F39" t="s">
        <v>41</v>
      </c>
      <c r="G39" t="s">
        <v>42</v>
      </c>
      <c r="H39" t="s">
        <v>23</v>
      </c>
      <c r="I39">
        <v>0.42620000000000002</v>
      </c>
      <c r="J39">
        <v>0</v>
      </c>
      <c r="K39">
        <v>0.42620000000000002</v>
      </c>
      <c r="O39">
        <f t="shared" si="28"/>
        <v>333.88</v>
      </c>
      <c r="P39">
        <f t="shared" si="29"/>
        <v>0</v>
      </c>
      <c r="Q39">
        <f t="shared" si="30"/>
        <v>333.88</v>
      </c>
      <c r="R39">
        <f t="shared" si="31"/>
        <v>223.33</v>
      </c>
      <c r="S39">
        <f t="shared" si="32"/>
        <v>0</v>
      </c>
      <c r="T39">
        <f t="shared" si="33"/>
        <v>0</v>
      </c>
      <c r="U39">
        <f t="shared" si="34"/>
        <v>0</v>
      </c>
      <c r="V39">
        <f t="shared" si="35"/>
        <v>0</v>
      </c>
      <c r="W39">
        <f t="shared" si="36"/>
        <v>0</v>
      </c>
      <c r="X39">
        <f t="shared" si="37"/>
        <v>0</v>
      </c>
      <c r="Y39">
        <f t="shared" si="38"/>
        <v>0</v>
      </c>
      <c r="AA39">
        <v>109213897</v>
      </c>
      <c r="AB39">
        <f t="shared" si="39"/>
        <v>84.89</v>
      </c>
      <c r="AC39">
        <f t="shared" si="40"/>
        <v>0</v>
      </c>
      <c r="AD39">
        <f t="shared" si="41"/>
        <v>84.89</v>
      </c>
      <c r="AE39">
        <f t="shared" si="60"/>
        <v>19.84</v>
      </c>
      <c r="AF39">
        <f t="shared" si="62"/>
        <v>0</v>
      </c>
      <c r="AG39">
        <f t="shared" si="43"/>
        <v>0</v>
      </c>
      <c r="AH39">
        <f t="shared" si="63"/>
        <v>0</v>
      </c>
      <c r="AI39">
        <f t="shared" si="61"/>
        <v>0</v>
      </c>
      <c r="AJ39">
        <f t="shared" si="45"/>
        <v>0</v>
      </c>
      <c r="AK39">
        <v>84.89</v>
      </c>
      <c r="AL39">
        <v>0</v>
      </c>
      <c r="AM39">
        <v>84.89</v>
      </c>
      <c r="AN39">
        <v>19.84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94</v>
      </c>
      <c r="AU39">
        <v>51</v>
      </c>
      <c r="AV39">
        <v>1.014</v>
      </c>
      <c r="AW39">
        <v>1</v>
      </c>
      <c r="AZ39">
        <v>1</v>
      </c>
      <c r="BA39">
        <v>26.06</v>
      </c>
      <c r="BB39">
        <v>9.1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43</v>
      </c>
      <c r="BM39">
        <v>5</v>
      </c>
      <c r="BN39">
        <v>0</v>
      </c>
      <c r="BO39" t="s">
        <v>41</v>
      </c>
      <c r="BP39">
        <v>1</v>
      </c>
      <c r="BQ39">
        <v>30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94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6"/>
        <v>333.88</v>
      </c>
      <c r="CQ39">
        <f t="shared" si="47"/>
        <v>0</v>
      </c>
      <c r="CR39">
        <f t="shared" si="48"/>
        <v>783.33</v>
      </c>
      <c r="CS39">
        <f t="shared" si="49"/>
        <v>524.33000000000004</v>
      </c>
      <c r="CT39">
        <f t="shared" si="50"/>
        <v>0</v>
      </c>
      <c r="CU39">
        <f t="shared" si="51"/>
        <v>0</v>
      </c>
      <c r="CV39">
        <f t="shared" si="52"/>
        <v>0</v>
      </c>
      <c r="CW39">
        <f t="shared" si="53"/>
        <v>0</v>
      </c>
      <c r="CX39">
        <f t="shared" si="54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98</v>
      </c>
      <c r="DO39">
        <v>77</v>
      </c>
      <c r="DP39">
        <v>1.014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94151374</v>
      </c>
      <c r="EF39">
        <v>30</v>
      </c>
      <c r="EG39" t="s">
        <v>17</v>
      </c>
      <c r="EH39">
        <v>0</v>
      </c>
      <c r="EI39" t="s">
        <v>3</v>
      </c>
      <c r="EJ39">
        <v>1</v>
      </c>
      <c r="EK39">
        <v>5</v>
      </c>
      <c r="EL39" t="s">
        <v>44</v>
      </c>
      <c r="EM39" t="s">
        <v>45</v>
      </c>
      <c r="EO39" t="s">
        <v>3</v>
      </c>
      <c r="EQ39">
        <v>131072</v>
      </c>
      <c r="ER39">
        <v>84.89</v>
      </c>
      <c r="ES39">
        <v>0</v>
      </c>
      <c r="ET39">
        <v>84.89</v>
      </c>
      <c r="EU39">
        <v>19.84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55"/>
        <v>0</v>
      </c>
      <c r="FS39">
        <v>0</v>
      </c>
      <c r="FX39">
        <v>98</v>
      </c>
      <c r="FY39">
        <v>77</v>
      </c>
      <c r="GA39" t="s">
        <v>3</v>
      </c>
      <c r="GD39">
        <v>0</v>
      </c>
      <c r="GF39">
        <v>323187003</v>
      </c>
      <c r="GG39">
        <v>2</v>
      </c>
      <c r="GH39">
        <v>1</v>
      </c>
      <c r="GI39">
        <v>2</v>
      </c>
      <c r="GJ39">
        <v>0</v>
      </c>
      <c r="GK39">
        <f>ROUND(R39*(S12)/100,2)</f>
        <v>357.33</v>
      </c>
      <c r="GL39">
        <f t="shared" si="56"/>
        <v>0</v>
      </c>
      <c r="GM39">
        <f>ROUND(O39+X39+Y39+GK39,2)+GX39</f>
        <v>691.21</v>
      </c>
      <c r="GN39">
        <f>IF(OR(BI39=0,BI39=1),ROUND(O39+X39+Y39+GK39,2),0)</f>
        <v>691.21</v>
      </c>
      <c r="GO39">
        <f>IF(BI39=2,ROUND(O39+X39+Y39+GK39,2),0)</f>
        <v>0</v>
      </c>
      <c r="GP39">
        <f>IF(BI39=4,ROUND(O39+X39+Y39+GK39,2)+GX39,0)</f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ROW(SmtRes!A17)</f>
        <v>17</v>
      </c>
      <c r="D40" s="2">
        <f>ROW(EtalonRes!A17)</f>
        <v>17</v>
      </c>
      <c r="E40" s="2" t="s">
        <v>46</v>
      </c>
      <c r="F40" s="2" t="s">
        <v>47</v>
      </c>
      <c r="G40" s="2" t="s">
        <v>48</v>
      </c>
      <c r="H40" s="2" t="s">
        <v>49</v>
      </c>
      <c r="I40" s="2">
        <v>0.42620000000000002</v>
      </c>
      <c r="J40" s="2">
        <v>0</v>
      </c>
      <c r="K40" s="2">
        <v>0.42620000000000002</v>
      </c>
      <c r="L40" s="2"/>
      <c r="M40" s="2"/>
      <c r="N40" s="2"/>
      <c r="O40" s="2">
        <f t="shared" si="28"/>
        <v>341.24</v>
      </c>
      <c r="P40" s="2">
        <f t="shared" si="29"/>
        <v>0</v>
      </c>
      <c r="Q40" s="2">
        <f t="shared" si="30"/>
        <v>287.36</v>
      </c>
      <c r="R40" s="2">
        <f t="shared" si="31"/>
        <v>87.01</v>
      </c>
      <c r="S40" s="2">
        <f t="shared" si="32"/>
        <v>53.88</v>
      </c>
      <c r="T40" s="2">
        <f t="shared" si="33"/>
        <v>0</v>
      </c>
      <c r="U40" s="2">
        <f t="shared" si="34"/>
        <v>4.8192991200000002</v>
      </c>
      <c r="V40" s="2">
        <f t="shared" si="35"/>
        <v>0</v>
      </c>
      <c r="W40" s="2">
        <f t="shared" si="36"/>
        <v>0</v>
      </c>
      <c r="X40" s="2">
        <f t="shared" si="37"/>
        <v>52.8</v>
      </c>
      <c r="Y40" s="2">
        <f t="shared" si="38"/>
        <v>41.49</v>
      </c>
      <c r="Z40" s="2"/>
      <c r="AA40" s="2">
        <v>109213899</v>
      </c>
      <c r="AB40" s="2">
        <f t="shared" si="39"/>
        <v>764.71</v>
      </c>
      <c r="AC40" s="2">
        <f t="shared" si="40"/>
        <v>0</v>
      </c>
      <c r="AD40" s="2">
        <f t="shared" si="41"/>
        <v>643.97</v>
      </c>
      <c r="AE40" s="2">
        <f t="shared" si="60"/>
        <v>194.98</v>
      </c>
      <c r="AF40" s="2">
        <f t="shared" si="62"/>
        <v>120.74</v>
      </c>
      <c r="AG40" s="2">
        <f t="shared" si="43"/>
        <v>0</v>
      </c>
      <c r="AH40" s="2">
        <f t="shared" si="63"/>
        <v>10.8</v>
      </c>
      <c r="AI40" s="2">
        <f t="shared" si="61"/>
        <v>0</v>
      </c>
      <c r="AJ40" s="2">
        <f t="shared" si="45"/>
        <v>0</v>
      </c>
      <c r="AK40" s="2">
        <v>764.71</v>
      </c>
      <c r="AL40" s="2">
        <v>0</v>
      </c>
      <c r="AM40" s="2">
        <v>643.97</v>
      </c>
      <c r="AN40" s="2">
        <v>194.98</v>
      </c>
      <c r="AO40" s="2">
        <v>120.74</v>
      </c>
      <c r="AP40" s="2">
        <v>0</v>
      </c>
      <c r="AQ40" s="2">
        <v>10.8</v>
      </c>
      <c r="AR40" s="2">
        <v>0</v>
      </c>
      <c r="AS40" s="2">
        <v>0</v>
      </c>
      <c r="AT40" s="2">
        <v>98</v>
      </c>
      <c r="AU40" s="2">
        <v>77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50</v>
      </c>
      <c r="BK40" s="2"/>
      <c r="BL40" s="2"/>
      <c r="BM40" s="2">
        <v>10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98</v>
      </c>
      <c r="CA40" s="2">
        <v>77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6"/>
        <v>341.24</v>
      </c>
      <c r="CQ40" s="2">
        <f t="shared" si="47"/>
        <v>0</v>
      </c>
      <c r="CR40" s="2">
        <f t="shared" si="48"/>
        <v>674.24</v>
      </c>
      <c r="CS40" s="2">
        <f t="shared" si="49"/>
        <v>204.14</v>
      </c>
      <c r="CT40" s="2">
        <f t="shared" si="50"/>
        <v>126.41</v>
      </c>
      <c r="CU40" s="2">
        <f t="shared" si="51"/>
        <v>0</v>
      </c>
      <c r="CV40" s="2">
        <f t="shared" si="52"/>
        <v>11.307600000000001</v>
      </c>
      <c r="CW40" s="2">
        <f t="shared" si="53"/>
        <v>0</v>
      </c>
      <c r="CX40" s="2">
        <f t="shared" si="54"/>
        <v>0</v>
      </c>
      <c r="CY40" s="2">
        <f>((S40*BZ40)/100)</f>
        <v>52.802400000000006</v>
      </c>
      <c r="CZ40" s="2">
        <f>((S40*CA40)/100)</f>
        <v>41.4876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49</v>
      </c>
      <c r="DW40" s="2" t="s">
        <v>49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94151379</v>
      </c>
      <c r="EF40" s="2">
        <v>30</v>
      </c>
      <c r="EG40" s="2" t="s">
        <v>17</v>
      </c>
      <c r="EH40" s="2">
        <v>0</v>
      </c>
      <c r="EI40" s="2" t="s">
        <v>3</v>
      </c>
      <c r="EJ40" s="2">
        <v>1</v>
      </c>
      <c r="EK40" s="2">
        <v>10</v>
      </c>
      <c r="EL40" s="2" t="s">
        <v>51</v>
      </c>
      <c r="EM40" s="2" t="s">
        <v>52</v>
      </c>
      <c r="EN40" s="2"/>
      <c r="EO40" s="2" t="s">
        <v>3</v>
      </c>
      <c r="EP40" s="2"/>
      <c r="EQ40" s="2">
        <v>131072</v>
      </c>
      <c r="ER40" s="2">
        <v>764.71</v>
      </c>
      <c r="ES40" s="2">
        <v>0</v>
      </c>
      <c r="ET40" s="2">
        <v>643.97</v>
      </c>
      <c r="EU40" s="2">
        <v>194.98</v>
      </c>
      <c r="EV40" s="2">
        <v>120.74</v>
      </c>
      <c r="EW40" s="2">
        <v>10.8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5"/>
        <v>0</v>
      </c>
      <c r="FS40" s="2">
        <v>0</v>
      </c>
      <c r="FT40" s="2"/>
      <c r="FU40" s="2"/>
      <c r="FV40" s="2"/>
      <c r="FW40" s="2"/>
      <c r="FX40" s="2">
        <v>98</v>
      </c>
      <c r="FY40" s="2">
        <v>77</v>
      </c>
      <c r="FZ40" s="2"/>
      <c r="GA40" s="2" t="s">
        <v>3</v>
      </c>
      <c r="GB40" s="2"/>
      <c r="GC40" s="2"/>
      <c r="GD40" s="2">
        <v>1</v>
      </c>
      <c r="GE40" s="2"/>
      <c r="GF40" s="2">
        <v>450217353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6"/>
        <v>0</v>
      </c>
      <c r="GM40" s="2">
        <f>ROUND(O40+X40+Y40,2)+GX40</f>
        <v>435.53</v>
      </c>
      <c r="GN40" s="2">
        <f>IF(OR(BI40=0,BI40=1),ROUND(O40+X40+Y40,2),0)</f>
        <v>435.53</v>
      </c>
      <c r="GO40" s="2">
        <f>IF(BI40=2,ROUND(O40+X40+Y40,2),0)</f>
        <v>0</v>
      </c>
      <c r="GP40" s="2">
        <f>IF(BI40=4,ROUND(O40+X40+Y40,2)+GX40,0)</f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ROW(SmtRes!A20)</f>
        <v>20</v>
      </c>
      <c r="D41">
        <f>ROW(EtalonRes!A20)</f>
        <v>20</v>
      </c>
      <c r="E41" t="s">
        <v>46</v>
      </c>
      <c r="F41" t="s">
        <v>47</v>
      </c>
      <c r="G41" t="s">
        <v>48</v>
      </c>
      <c r="H41" t="s">
        <v>49</v>
      </c>
      <c r="I41">
        <v>0.42620000000000002</v>
      </c>
      <c r="J41">
        <v>0</v>
      </c>
      <c r="K41">
        <v>0.42620000000000002</v>
      </c>
      <c r="O41">
        <f t="shared" si="28"/>
        <v>5381.17</v>
      </c>
      <c r="P41">
        <f t="shared" si="29"/>
        <v>0</v>
      </c>
      <c r="Q41">
        <f t="shared" si="30"/>
        <v>3977.06</v>
      </c>
      <c r="R41">
        <f t="shared" si="31"/>
        <v>2267.48</v>
      </c>
      <c r="S41">
        <f t="shared" si="32"/>
        <v>1404.11</v>
      </c>
      <c r="T41">
        <f t="shared" si="33"/>
        <v>0</v>
      </c>
      <c r="U41">
        <f t="shared" si="34"/>
        <v>4.8192991200000002</v>
      </c>
      <c r="V41">
        <f t="shared" si="35"/>
        <v>0</v>
      </c>
      <c r="W41">
        <f t="shared" si="36"/>
        <v>0</v>
      </c>
      <c r="X41">
        <f t="shared" si="37"/>
        <v>1319.86</v>
      </c>
      <c r="Y41">
        <f t="shared" si="38"/>
        <v>716.1</v>
      </c>
      <c r="AA41">
        <v>109213897</v>
      </c>
      <c r="AB41">
        <f t="shared" si="39"/>
        <v>764.71</v>
      </c>
      <c r="AC41">
        <f t="shared" si="40"/>
        <v>0</v>
      </c>
      <c r="AD41">
        <f t="shared" si="41"/>
        <v>643.97</v>
      </c>
      <c r="AE41">
        <f t="shared" si="60"/>
        <v>194.98</v>
      </c>
      <c r="AF41">
        <f t="shared" si="62"/>
        <v>120.74</v>
      </c>
      <c r="AG41">
        <f t="shared" si="43"/>
        <v>0</v>
      </c>
      <c r="AH41">
        <f t="shared" si="63"/>
        <v>10.8</v>
      </c>
      <c r="AI41">
        <f t="shared" si="61"/>
        <v>0</v>
      </c>
      <c r="AJ41">
        <f t="shared" si="45"/>
        <v>0</v>
      </c>
      <c r="AK41">
        <v>764.71</v>
      </c>
      <c r="AL41">
        <v>0</v>
      </c>
      <c r="AM41">
        <v>643.97</v>
      </c>
      <c r="AN41">
        <v>194.98</v>
      </c>
      <c r="AO41">
        <v>120.74</v>
      </c>
      <c r="AP41">
        <v>0</v>
      </c>
      <c r="AQ41">
        <v>10.8</v>
      </c>
      <c r="AR41">
        <v>0</v>
      </c>
      <c r="AS41">
        <v>0</v>
      </c>
      <c r="AT41">
        <v>94</v>
      </c>
      <c r="AU41">
        <v>51</v>
      </c>
      <c r="AV41">
        <v>1.0469999999999999</v>
      </c>
      <c r="AW41">
        <v>1</v>
      </c>
      <c r="AZ41">
        <v>1</v>
      </c>
      <c r="BA41">
        <v>26.06</v>
      </c>
      <c r="BB41">
        <v>13.84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50</v>
      </c>
      <c r="BM41">
        <v>10</v>
      </c>
      <c r="BN41">
        <v>0</v>
      </c>
      <c r="BO41" t="s">
        <v>47</v>
      </c>
      <c r="BP41">
        <v>1</v>
      </c>
      <c r="BQ41">
        <v>30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6"/>
        <v>5381.17</v>
      </c>
      <c r="CQ41">
        <f t="shared" si="47"/>
        <v>0</v>
      </c>
      <c r="CR41">
        <f t="shared" si="48"/>
        <v>9331.48</v>
      </c>
      <c r="CS41">
        <f t="shared" si="49"/>
        <v>5319.89</v>
      </c>
      <c r="CT41">
        <f t="shared" si="50"/>
        <v>3294.24</v>
      </c>
      <c r="CU41">
        <f t="shared" si="51"/>
        <v>0</v>
      </c>
      <c r="CV41">
        <f t="shared" si="52"/>
        <v>11.307600000000001</v>
      </c>
      <c r="CW41">
        <f t="shared" si="53"/>
        <v>0</v>
      </c>
      <c r="CX41">
        <f t="shared" si="54"/>
        <v>0</v>
      </c>
      <c r="CY41">
        <f>S41*(BZ41/100)</f>
        <v>1319.8633999999997</v>
      </c>
      <c r="CZ41">
        <f>S41*(CA41/100)</f>
        <v>716.09609999999998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98</v>
      </c>
      <c r="DO41">
        <v>77</v>
      </c>
      <c r="DP41">
        <v>1.0469999999999999</v>
      </c>
      <c r="DQ41">
        <v>1</v>
      </c>
      <c r="DU41">
        <v>1013</v>
      </c>
      <c r="DV41" t="s">
        <v>49</v>
      </c>
      <c r="DW41" t="s">
        <v>49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94151379</v>
      </c>
      <c r="EF41">
        <v>30</v>
      </c>
      <c r="EG41" t="s">
        <v>17</v>
      </c>
      <c r="EH41">
        <v>0</v>
      </c>
      <c r="EI41" t="s">
        <v>3</v>
      </c>
      <c r="EJ41">
        <v>1</v>
      </c>
      <c r="EK41">
        <v>10</v>
      </c>
      <c r="EL41" t="s">
        <v>51</v>
      </c>
      <c r="EM41" t="s">
        <v>52</v>
      </c>
      <c r="EO41" t="s">
        <v>3</v>
      </c>
      <c r="EQ41">
        <v>131072</v>
      </c>
      <c r="ER41">
        <v>764.71</v>
      </c>
      <c r="ES41">
        <v>0</v>
      </c>
      <c r="ET41">
        <v>643.97</v>
      </c>
      <c r="EU41">
        <v>194.98</v>
      </c>
      <c r="EV41">
        <v>120.74</v>
      </c>
      <c r="EW41">
        <v>10.8</v>
      </c>
      <c r="EX41">
        <v>0</v>
      </c>
      <c r="EY41">
        <v>0</v>
      </c>
      <c r="FQ41">
        <v>0</v>
      </c>
      <c r="FR41">
        <f t="shared" si="55"/>
        <v>0</v>
      </c>
      <c r="FS41">
        <v>0</v>
      </c>
      <c r="FX41">
        <v>98</v>
      </c>
      <c r="FY41">
        <v>77</v>
      </c>
      <c r="GA41" t="s">
        <v>3</v>
      </c>
      <c r="GD41">
        <v>0</v>
      </c>
      <c r="GF41">
        <v>450217353</v>
      </c>
      <c r="GG41">
        <v>2</v>
      </c>
      <c r="GH41">
        <v>1</v>
      </c>
      <c r="GI41">
        <v>2</v>
      </c>
      <c r="GJ41">
        <v>0</v>
      </c>
      <c r="GK41">
        <f>ROUND(R41*(S12)/100,2)</f>
        <v>3627.97</v>
      </c>
      <c r="GL41">
        <f t="shared" si="56"/>
        <v>0</v>
      </c>
      <c r="GM41">
        <f>ROUND(O41+X41+Y41+GK41,2)+GX41</f>
        <v>11045.1</v>
      </c>
      <c r="GN41">
        <f>IF(OR(BI41=0,BI41=1),ROUND(O41+X41+Y41+GK41,2),0)</f>
        <v>11045.1</v>
      </c>
      <c r="GO41">
        <f>IF(BI41=2,ROUND(O41+X41+Y41+GK41,2),0)</f>
        <v>0</v>
      </c>
      <c r="GP41">
        <f>IF(BI41=4,ROUND(O41+X41+Y41+GK41,2)+GX41,0)</f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ROW(SmtRes!A26)</f>
        <v>26</v>
      </c>
      <c r="D42" s="2">
        <f>ROW(EtalonRes!A26)</f>
        <v>26</v>
      </c>
      <c r="E42" s="2" t="s">
        <v>53</v>
      </c>
      <c r="F42" s="2" t="s">
        <v>54</v>
      </c>
      <c r="G42" s="2" t="s">
        <v>55</v>
      </c>
      <c r="H42" s="2" t="s">
        <v>56</v>
      </c>
      <c r="I42" s="2">
        <v>22.88</v>
      </c>
      <c r="J42" s="2">
        <v>0</v>
      </c>
      <c r="K42" s="2">
        <v>22.88</v>
      </c>
      <c r="L42" s="2"/>
      <c r="M42" s="2"/>
      <c r="N42" s="2"/>
      <c r="O42" s="2">
        <f t="shared" si="28"/>
        <v>582.25</v>
      </c>
      <c r="P42" s="2">
        <f t="shared" si="29"/>
        <v>24.33</v>
      </c>
      <c r="Q42" s="2">
        <f t="shared" si="30"/>
        <v>363.4</v>
      </c>
      <c r="R42" s="2">
        <f t="shared" si="31"/>
        <v>90.55</v>
      </c>
      <c r="S42" s="2">
        <f t="shared" si="32"/>
        <v>194.52</v>
      </c>
      <c r="T42" s="2">
        <f t="shared" si="33"/>
        <v>0</v>
      </c>
      <c r="U42" s="2">
        <f t="shared" si="34"/>
        <v>18.685180799999998</v>
      </c>
      <c r="V42" s="2">
        <f t="shared" si="35"/>
        <v>0</v>
      </c>
      <c r="W42" s="2">
        <f t="shared" si="36"/>
        <v>0</v>
      </c>
      <c r="X42" s="2">
        <f t="shared" si="37"/>
        <v>204.25</v>
      </c>
      <c r="Y42" s="2">
        <f t="shared" si="38"/>
        <v>149.78</v>
      </c>
      <c r="Z42" s="2"/>
      <c r="AA42" s="2">
        <v>109213899</v>
      </c>
      <c r="AB42" s="2">
        <f t="shared" si="39"/>
        <v>24.35</v>
      </c>
      <c r="AC42" s="2">
        <f t="shared" si="40"/>
        <v>1.06</v>
      </c>
      <c r="AD42" s="2">
        <f t="shared" si="41"/>
        <v>15.17</v>
      </c>
      <c r="AE42" s="2">
        <f t="shared" si="60"/>
        <v>3.78</v>
      </c>
      <c r="AF42" s="2">
        <f t="shared" si="62"/>
        <v>8.1199999999999992</v>
      </c>
      <c r="AG42" s="2">
        <f t="shared" si="43"/>
        <v>0</v>
      </c>
      <c r="AH42" s="2">
        <f t="shared" si="63"/>
        <v>0.78</v>
      </c>
      <c r="AI42" s="2">
        <f t="shared" si="61"/>
        <v>0</v>
      </c>
      <c r="AJ42" s="2">
        <f t="shared" si="45"/>
        <v>0</v>
      </c>
      <c r="AK42" s="2">
        <v>24.35</v>
      </c>
      <c r="AL42" s="2">
        <v>1.06</v>
      </c>
      <c r="AM42" s="2">
        <v>15.17</v>
      </c>
      <c r="AN42" s="2">
        <v>3.78</v>
      </c>
      <c r="AO42" s="2">
        <v>8.1199999999999992</v>
      </c>
      <c r="AP42" s="2">
        <v>0</v>
      </c>
      <c r="AQ42" s="2">
        <v>0.78</v>
      </c>
      <c r="AR42" s="2">
        <v>0</v>
      </c>
      <c r="AS42" s="2">
        <v>0</v>
      </c>
      <c r="AT42" s="2">
        <v>105</v>
      </c>
      <c r="AU42" s="2">
        <v>77</v>
      </c>
      <c r="AV42" s="2">
        <v>1.0469999999999999</v>
      </c>
      <c r="AW42" s="2">
        <v>1.0029999999999999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57</v>
      </c>
      <c r="BK42" s="2"/>
      <c r="BL42" s="2"/>
      <c r="BM42" s="2">
        <v>64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105</v>
      </c>
      <c r="CA42" s="2">
        <v>77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6"/>
        <v>582.25</v>
      </c>
      <c r="CQ42" s="2">
        <f t="shared" si="47"/>
        <v>1.06</v>
      </c>
      <c r="CR42" s="2">
        <f t="shared" si="48"/>
        <v>15.88</v>
      </c>
      <c r="CS42" s="2">
        <f t="shared" si="49"/>
        <v>3.96</v>
      </c>
      <c r="CT42" s="2">
        <f t="shared" si="50"/>
        <v>8.5</v>
      </c>
      <c r="CU42" s="2">
        <f t="shared" si="51"/>
        <v>0</v>
      </c>
      <c r="CV42" s="2">
        <f t="shared" si="52"/>
        <v>0.81665999999999994</v>
      </c>
      <c r="CW42" s="2">
        <f t="shared" si="53"/>
        <v>0</v>
      </c>
      <c r="CX42" s="2">
        <f t="shared" si="54"/>
        <v>0</v>
      </c>
      <c r="CY42" s="2">
        <f>((S42*BZ42)/100)</f>
        <v>204.24600000000001</v>
      </c>
      <c r="CZ42" s="2">
        <f>((S42*CA42)/100)</f>
        <v>149.78040000000001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56</v>
      </c>
      <c r="DW42" s="2" t="s">
        <v>56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94151433</v>
      </c>
      <c r="EF42" s="2">
        <v>30</v>
      </c>
      <c r="EG42" s="2" t="s">
        <v>17</v>
      </c>
      <c r="EH42" s="2">
        <v>0</v>
      </c>
      <c r="EI42" s="2" t="s">
        <v>3</v>
      </c>
      <c r="EJ42" s="2">
        <v>1</v>
      </c>
      <c r="EK42" s="2">
        <v>64</v>
      </c>
      <c r="EL42" s="2" t="s">
        <v>58</v>
      </c>
      <c r="EM42" s="2" t="s">
        <v>59</v>
      </c>
      <c r="EN42" s="2"/>
      <c r="EO42" s="2" t="s">
        <v>3</v>
      </c>
      <c r="EP42" s="2"/>
      <c r="EQ42" s="2">
        <v>131072</v>
      </c>
      <c r="ER42" s="2">
        <v>24.35</v>
      </c>
      <c r="ES42" s="2">
        <v>1.06</v>
      </c>
      <c r="ET42" s="2">
        <v>15.17</v>
      </c>
      <c r="EU42" s="2">
        <v>3.78</v>
      </c>
      <c r="EV42" s="2">
        <v>8.1199999999999992</v>
      </c>
      <c r="EW42" s="2">
        <v>0.78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5"/>
        <v>0</v>
      </c>
      <c r="FS42" s="2">
        <v>0</v>
      </c>
      <c r="FT42" s="2"/>
      <c r="FU42" s="2"/>
      <c r="FV42" s="2"/>
      <c r="FW42" s="2"/>
      <c r="FX42" s="2">
        <v>105</v>
      </c>
      <c r="FY42" s="2">
        <v>77</v>
      </c>
      <c r="FZ42" s="2"/>
      <c r="GA42" s="2" t="s">
        <v>3</v>
      </c>
      <c r="GB42" s="2"/>
      <c r="GC42" s="2"/>
      <c r="GD42" s="2">
        <v>1</v>
      </c>
      <c r="GE42" s="2"/>
      <c r="GF42" s="2">
        <v>1350600209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6"/>
        <v>0</v>
      </c>
      <c r="GM42" s="2">
        <f>ROUND(O42+X42+Y42,2)+GX42</f>
        <v>936.28</v>
      </c>
      <c r="GN42" s="2">
        <f>IF(OR(BI42=0,BI42=1),ROUND(O42+X42+Y42,2),0)</f>
        <v>936.28</v>
      </c>
      <c r="GO42" s="2">
        <f>IF(BI42=2,ROUND(O42+X42+Y42,2),0)</f>
        <v>0</v>
      </c>
      <c r="GP42" s="2">
        <f>IF(BI42=4,ROUND(O42+X42+Y42,2)+GX42,0)</f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ROW(SmtRes!A32)</f>
        <v>32</v>
      </c>
      <c r="D43">
        <f>ROW(EtalonRes!A32)</f>
        <v>32</v>
      </c>
      <c r="E43" t="s">
        <v>53</v>
      </c>
      <c r="F43" t="s">
        <v>54</v>
      </c>
      <c r="G43" t="s">
        <v>55</v>
      </c>
      <c r="H43" t="s">
        <v>56</v>
      </c>
      <c r="I43">
        <v>22.88</v>
      </c>
      <c r="J43">
        <v>0</v>
      </c>
      <c r="K43">
        <v>22.88</v>
      </c>
      <c r="O43">
        <f t="shared" si="28"/>
        <v>9471.4699999999993</v>
      </c>
      <c r="P43">
        <f t="shared" si="29"/>
        <v>125.06</v>
      </c>
      <c r="Q43">
        <f t="shared" si="30"/>
        <v>4277.22</v>
      </c>
      <c r="R43">
        <f t="shared" si="31"/>
        <v>2359.73</v>
      </c>
      <c r="S43">
        <f t="shared" si="32"/>
        <v>5069.1899999999996</v>
      </c>
      <c r="T43">
        <f t="shared" si="33"/>
        <v>0</v>
      </c>
      <c r="U43">
        <f t="shared" si="34"/>
        <v>18.685180799999998</v>
      </c>
      <c r="V43">
        <f t="shared" si="35"/>
        <v>0</v>
      </c>
      <c r="W43">
        <f t="shared" si="36"/>
        <v>0</v>
      </c>
      <c r="X43">
        <f t="shared" si="37"/>
        <v>4410.2</v>
      </c>
      <c r="Y43">
        <f t="shared" si="38"/>
        <v>2078.37</v>
      </c>
      <c r="AA43">
        <v>109213897</v>
      </c>
      <c r="AB43">
        <f t="shared" si="39"/>
        <v>24.35</v>
      </c>
      <c r="AC43">
        <f t="shared" si="40"/>
        <v>1.06</v>
      </c>
      <c r="AD43">
        <f t="shared" si="41"/>
        <v>15.17</v>
      </c>
      <c r="AE43">
        <f t="shared" si="60"/>
        <v>3.78</v>
      </c>
      <c r="AF43">
        <f t="shared" si="62"/>
        <v>8.1199999999999992</v>
      </c>
      <c r="AG43">
        <f t="shared" si="43"/>
        <v>0</v>
      </c>
      <c r="AH43">
        <f t="shared" si="63"/>
        <v>0.78</v>
      </c>
      <c r="AI43">
        <f t="shared" si="61"/>
        <v>0</v>
      </c>
      <c r="AJ43">
        <f t="shared" si="45"/>
        <v>0</v>
      </c>
      <c r="AK43">
        <v>24.35</v>
      </c>
      <c r="AL43">
        <v>1.06</v>
      </c>
      <c r="AM43">
        <v>15.17</v>
      </c>
      <c r="AN43">
        <v>3.78</v>
      </c>
      <c r="AO43">
        <v>8.1199999999999992</v>
      </c>
      <c r="AP43">
        <v>0</v>
      </c>
      <c r="AQ43">
        <v>0.78</v>
      </c>
      <c r="AR43">
        <v>0</v>
      </c>
      <c r="AS43">
        <v>0</v>
      </c>
      <c r="AT43">
        <v>87</v>
      </c>
      <c r="AU43">
        <v>41</v>
      </c>
      <c r="AV43">
        <v>1.0469999999999999</v>
      </c>
      <c r="AW43">
        <v>1.0029999999999999</v>
      </c>
      <c r="AZ43">
        <v>1</v>
      </c>
      <c r="BA43">
        <v>26.06</v>
      </c>
      <c r="BB43">
        <v>11.77</v>
      </c>
      <c r="BC43">
        <v>5.14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57</v>
      </c>
      <c r="BM43">
        <v>64</v>
      </c>
      <c r="BN43">
        <v>0</v>
      </c>
      <c r="BO43" t="s">
        <v>54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87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6"/>
        <v>9471.4700000000012</v>
      </c>
      <c r="CQ43">
        <f t="shared" si="47"/>
        <v>5.45</v>
      </c>
      <c r="CR43">
        <f t="shared" si="48"/>
        <v>186.91</v>
      </c>
      <c r="CS43">
        <f t="shared" si="49"/>
        <v>103.2</v>
      </c>
      <c r="CT43">
        <f t="shared" si="50"/>
        <v>221.51</v>
      </c>
      <c r="CU43">
        <f t="shared" si="51"/>
        <v>0</v>
      </c>
      <c r="CV43">
        <f t="shared" si="52"/>
        <v>0.81665999999999994</v>
      </c>
      <c r="CW43">
        <f t="shared" si="53"/>
        <v>0</v>
      </c>
      <c r="CX43">
        <f t="shared" si="54"/>
        <v>0</v>
      </c>
      <c r="CY43">
        <f>S43*(BZ43/100)</f>
        <v>4410.1952999999994</v>
      </c>
      <c r="CZ43">
        <f>S43*(CA43/100)</f>
        <v>2078.3678999999997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105</v>
      </c>
      <c r="DO43">
        <v>77</v>
      </c>
      <c r="DP43">
        <v>1.0469999999999999</v>
      </c>
      <c r="DQ43">
        <v>1.0029999999999999</v>
      </c>
      <c r="DU43">
        <v>1013</v>
      </c>
      <c r="DV43" t="s">
        <v>56</v>
      </c>
      <c r="DW43" t="s">
        <v>56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94151433</v>
      </c>
      <c r="EF43">
        <v>30</v>
      </c>
      <c r="EG43" t="s">
        <v>17</v>
      </c>
      <c r="EH43">
        <v>0</v>
      </c>
      <c r="EI43" t="s">
        <v>3</v>
      </c>
      <c r="EJ43">
        <v>1</v>
      </c>
      <c r="EK43">
        <v>64</v>
      </c>
      <c r="EL43" t="s">
        <v>58</v>
      </c>
      <c r="EM43" t="s">
        <v>59</v>
      </c>
      <c r="EO43" t="s">
        <v>3</v>
      </c>
      <c r="EQ43">
        <v>131072</v>
      </c>
      <c r="ER43">
        <v>24.35</v>
      </c>
      <c r="ES43">
        <v>1.06</v>
      </c>
      <c r="ET43">
        <v>15.17</v>
      </c>
      <c r="EU43">
        <v>3.78</v>
      </c>
      <c r="EV43">
        <v>8.1199999999999992</v>
      </c>
      <c r="EW43">
        <v>0.78</v>
      </c>
      <c r="EX43">
        <v>0</v>
      </c>
      <c r="EY43">
        <v>0</v>
      </c>
      <c r="FQ43">
        <v>0</v>
      </c>
      <c r="FR43">
        <f t="shared" si="55"/>
        <v>0</v>
      </c>
      <c r="FS43">
        <v>0</v>
      </c>
      <c r="FX43">
        <v>105</v>
      </c>
      <c r="FY43">
        <v>77</v>
      </c>
      <c r="GA43" t="s">
        <v>3</v>
      </c>
      <c r="GD43">
        <v>0</v>
      </c>
      <c r="GF43">
        <v>1350600209</v>
      </c>
      <c r="GG43">
        <v>2</v>
      </c>
      <c r="GH43">
        <v>1</v>
      </c>
      <c r="GI43">
        <v>2</v>
      </c>
      <c r="GJ43">
        <v>0</v>
      </c>
      <c r="GK43">
        <f>ROUND(R43*(S12)/100,2)</f>
        <v>3775.57</v>
      </c>
      <c r="GL43">
        <f t="shared" si="56"/>
        <v>0</v>
      </c>
      <c r="GM43">
        <f>ROUND(O43+X43+Y43+GK43,2)+GX43</f>
        <v>19735.61</v>
      </c>
      <c r="GN43">
        <f>IF(OR(BI43=0,BI43=1),ROUND(O43+X43+Y43+GK43,2),0)</f>
        <v>19735.61</v>
      </c>
      <c r="GO43">
        <f>IF(BI43=2,ROUND(O43+X43+Y43+GK43,2),0)</f>
        <v>0</v>
      </c>
      <c r="GP43">
        <f>IF(BI43=4,ROUND(O43+X43+Y43+GK43,2)+GX43,0)</f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18</v>
      </c>
      <c r="B44" s="2">
        <v>1</v>
      </c>
      <c r="C44" s="2">
        <v>26</v>
      </c>
      <c r="D44" s="2"/>
      <c r="E44" s="2" t="s">
        <v>60</v>
      </c>
      <c r="F44" s="2" t="s">
        <v>61</v>
      </c>
      <c r="G44" s="2" t="s">
        <v>62</v>
      </c>
      <c r="H44" s="2" t="s">
        <v>63</v>
      </c>
      <c r="I44" s="2">
        <f>I42*J44</f>
        <v>25.167999999999999</v>
      </c>
      <c r="J44" s="2">
        <v>1.1000000000000001</v>
      </c>
      <c r="K44" s="2">
        <v>1.1000000000000001</v>
      </c>
      <c r="L44" s="2"/>
      <c r="M44" s="2"/>
      <c r="N44" s="2"/>
      <c r="O44" s="2">
        <f t="shared" si="28"/>
        <v>2650.32</v>
      </c>
      <c r="P44" s="2">
        <f t="shared" si="29"/>
        <v>2650.32</v>
      </c>
      <c r="Q44" s="2">
        <f t="shared" si="30"/>
        <v>0</v>
      </c>
      <c r="R44" s="2">
        <f t="shared" si="31"/>
        <v>0</v>
      </c>
      <c r="S44" s="2">
        <f t="shared" si="32"/>
        <v>0</v>
      </c>
      <c r="T44" s="2">
        <f t="shared" si="33"/>
        <v>0</v>
      </c>
      <c r="U44" s="2">
        <f t="shared" si="34"/>
        <v>0</v>
      </c>
      <c r="V44" s="2">
        <f t="shared" si="35"/>
        <v>0</v>
      </c>
      <c r="W44" s="2">
        <f t="shared" si="36"/>
        <v>0</v>
      </c>
      <c r="X44" s="2">
        <f t="shared" si="37"/>
        <v>0</v>
      </c>
      <c r="Y44" s="2">
        <f t="shared" si="38"/>
        <v>0</v>
      </c>
      <c r="Z44" s="2"/>
      <c r="AA44" s="2">
        <v>109213899</v>
      </c>
      <c r="AB44" s="2">
        <f t="shared" si="39"/>
        <v>104.99</v>
      </c>
      <c r="AC44" s="2">
        <f t="shared" si="40"/>
        <v>104.99</v>
      </c>
      <c r="AD44" s="2">
        <f t="shared" si="41"/>
        <v>0</v>
      </c>
      <c r="AE44" s="2">
        <f t="shared" si="60"/>
        <v>0</v>
      </c>
      <c r="AF44" s="2">
        <f t="shared" si="62"/>
        <v>0</v>
      </c>
      <c r="AG44" s="2">
        <f t="shared" si="43"/>
        <v>0</v>
      </c>
      <c r="AH44" s="2">
        <f t="shared" si="63"/>
        <v>0</v>
      </c>
      <c r="AI44" s="2">
        <f t="shared" si="61"/>
        <v>0</v>
      </c>
      <c r="AJ44" s="2">
        <f t="shared" si="45"/>
        <v>0</v>
      </c>
      <c r="AK44" s="2">
        <v>104.99</v>
      </c>
      <c r="AL44" s="2">
        <v>104.99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105</v>
      </c>
      <c r="AU44" s="2">
        <v>77</v>
      </c>
      <c r="AV44" s="2">
        <v>1.0469999999999999</v>
      </c>
      <c r="AW44" s="2">
        <v>1.0029999999999999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64</v>
      </c>
      <c r="BK44" s="2"/>
      <c r="BL44" s="2"/>
      <c r="BM44" s="2">
        <v>64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105</v>
      </c>
      <c r="CA44" s="2">
        <v>77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6"/>
        <v>2650.32</v>
      </c>
      <c r="CQ44" s="2">
        <f t="shared" si="47"/>
        <v>105.3</v>
      </c>
      <c r="CR44" s="2">
        <f t="shared" si="48"/>
        <v>0</v>
      </c>
      <c r="CS44" s="2">
        <f t="shared" si="49"/>
        <v>0</v>
      </c>
      <c r="CT44" s="2">
        <f t="shared" si="50"/>
        <v>0</v>
      </c>
      <c r="CU44" s="2">
        <f t="shared" si="51"/>
        <v>0</v>
      </c>
      <c r="CV44" s="2">
        <f t="shared" si="52"/>
        <v>0</v>
      </c>
      <c r="CW44" s="2">
        <f t="shared" si="53"/>
        <v>0</v>
      </c>
      <c r="CX44" s="2">
        <f t="shared" si="54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63</v>
      </c>
      <c r="DW44" s="2" t="s">
        <v>63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94151433</v>
      </c>
      <c r="EF44" s="2">
        <v>30</v>
      </c>
      <c r="EG44" s="2" t="s">
        <v>17</v>
      </c>
      <c r="EH44" s="2">
        <v>0</v>
      </c>
      <c r="EI44" s="2" t="s">
        <v>3</v>
      </c>
      <c r="EJ44" s="2">
        <v>1</v>
      </c>
      <c r="EK44" s="2">
        <v>64</v>
      </c>
      <c r="EL44" s="2" t="s">
        <v>58</v>
      </c>
      <c r="EM44" s="2" t="s">
        <v>59</v>
      </c>
      <c r="EN44" s="2"/>
      <c r="EO44" s="2" t="s">
        <v>3</v>
      </c>
      <c r="EP44" s="2"/>
      <c r="EQ44" s="2">
        <v>0</v>
      </c>
      <c r="ER44" s="2">
        <v>104.99</v>
      </c>
      <c r="ES44" s="2">
        <v>104.99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5"/>
        <v>0</v>
      </c>
      <c r="FS44" s="2">
        <v>0</v>
      </c>
      <c r="FT44" s="2"/>
      <c r="FU44" s="2"/>
      <c r="FV44" s="2"/>
      <c r="FW44" s="2"/>
      <c r="FX44" s="2">
        <v>105</v>
      </c>
      <c r="FY44" s="2">
        <v>77</v>
      </c>
      <c r="FZ44" s="2"/>
      <c r="GA44" s="2" t="s">
        <v>3</v>
      </c>
      <c r="GB44" s="2"/>
      <c r="GC44" s="2"/>
      <c r="GD44" s="2">
        <v>1</v>
      </c>
      <c r="GE44" s="2"/>
      <c r="GF44" s="2">
        <v>2069056849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6"/>
        <v>0</v>
      </c>
      <c r="GM44" s="2">
        <f>ROUND(O44+X44+Y44,2)+GX44</f>
        <v>2650.32</v>
      </c>
      <c r="GN44" s="2">
        <f>IF(OR(BI44=0,BI44=1),ROUND(O44+X44+Y44,2),0)</f>
        <v>2650.32</v>
      </c>
      <c r="GO44" s="2">
        <f>IF(BI44=2,ROUND(O44+X44+Y44,2),0)</f>
        <v>0</v>
      </c>
      <c r="GP44" s="2">
        <f>IF(BI44=4,ROUND(O44+X44+Y44,2)+GX44,0)</f>
        <v>0</v>
      </c>
      <c r="GQ44" s="2"/>
      <c r="GR44" s="2">
        <v>0</v>
      </c>
      <c r="GS44" s="2">
        <v>0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32</v>
      </c>
      <c r="E45" t="s">
        <v>60</v>
      </c>
      <c r="F45" t="s">
        <v>61</v>
      </c>
      <c r="G45" t="s">
        <v>62</v>
      </c>
      <c r="H45" t="s">
        <v>63</v>
      </c>
      <c r="I45">
        <f>I43*J45</f>
        <v>25.167999999999999</v>
      </c>
      <c r="J45">
        <v>1.1000000000000001</v>
      </c>
      <c r="K45">
        <v>1.1000000000000001</v>
      </c>
      <c r="O45">
        <f t="shared" si="28"/>
        <v>16087.44</v>
      </c>
      <c r="P45">
        <f t="shared" si="29"/>
        <v>16087.44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109213897</v>
      </c>
      <c r="AB45">
        <f t="shared" si="39"/>
        <v>104.99</v>
      </c>
      <c r="AC45">
        <f t="shared" si="40"/>
        <v>104.99</v>
      </c>
      <c r="AD45">
        <f t="shared" si="41"/>
        <v>0</v>
      </c>
      <c r="AE45">
        <f t="shared" si="60"/>
        <v>0</v>
      </c>
      <c r="AF45">
        <f t="shared" si="62"/>
        <v>0</v>
      </c>
      <c r="AG45">
        <f t="shared" si="43"/>
        <v>0</v>
      </c>
      <c r="AH45">
        <f t="shared" si="63"/>
        <v>0</v>
      </c>
      <c r="AI45">
        <f t="shared" si="61"/>
        <v>0</v>
      </c>
      <c r="AJ45">
        <f t="shared" si="45"/>
        <v>0</v>
      </c>
      <c r="AK45">
        <v>104.99</v>
      </c>
      <c r="AL45">
        <v>104.99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1.0029999999999999</v>
      </c>
      <c r="AZ45">
        <v>1</v>
      </c>
      <c r="BA45">
        <v>1</v>
      </c>
      <c r="BB45">
        <v>1</v>
      </c>
      <c r="BC45">
        <v>6.07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64</v>
      </c>
      <c r="BM45">
        <v>64</v>
      </c>
      <c r="BN45">
        <v>0</v>
      </c>
      <c r="BO45" t="s">
        <v>61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6"/>
        <v>16087.44</v>
      </c>
      <c r="CQ45">
        <f t="shared" si="47"/>
        <v>639.16999999999996</v>
      </c>
      <c r="CR45">
        <f t="shared" si="48"/>
        <v>0</v>
      </c>
      <c r="CS45">
        <f t="shared" si="49"/>
        <v>0</v>
      </c>
      <c r="CT45">
        <f t="shared" si="50"/>
        <v>0</v>
      </c>
      <c r="CU45">
        <f t="shared" si="51"/>
        <v>0</v>
      </c>
      <c r="CV45">
        <f t="shared" si="52"/>
        <v>0</v>
      </c>
      <c r="CW45">
        <f t="shared" si="53"/>
        <v>0</v>
      </c>
      <c r="CX45">
        <f t="shared" si="54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105</v>
      </c>
      <c r="DO45">
        <v>77</v>
      </c>
      <c r="DP45">
        <v>1.0469999999999999</v>
      </c>
      <c r="DQ45">
        <v>1.0029999999999999</v>
      </c>
      <c r="DU45">
        <v>1007</v>
      </c>
      <c r="DV45" t="s">
        <v>63</v>
      </c>
      <c r="DW45" t="s">
        <v>63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94151433</v>
      </c>
      <c r="EF45">
        <v>30</v>
      </c>
      <c r="EG45" t="s">
        <v>17</v>
      </c>
      <c r="EH45">
        <v>0</v>
      </c>
      <c r="EI45" t="s">
        <v>3</v>
      </c>
      <c r="EJ45">
        <v>1</v>
      </c>
      <c r="EK45">
        <v>64</v>
      </c>
      <c r="EL45" t="s">
        <v>58</v>
      </c>
      <c r="EM45" t="s">
        <v>59</v>
      </c>
      <c r="EO45" t="s">
        <v>3</v>
      </c>
      <c r="EQ45">
        <v>0</v>
      </c>
      <c r="ER45">
        <v>104.99</v>
      </c>
      <c r="ES45">
        <v>104.99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5"/>
        <v>0</v>
      </c>
      <c r="FS45">
        <v>0</v>
      </c>
      <c r="FX45">
        <v>105</v>
      </c>
      <c r="FY45">
        <v>77</v>
      </c>
      <c r="GA45" t="s">
        <v>3</v>
      </c>
      <c r="GD45">
        <v>0</v>
      </c>
      <c r="GF45">
        <v>2069056849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56"/>
        <v>0</v>
      </c>
      <c r="GM45">
        <f>ROUND(O45+X45+Y45+GK45,2)+GX45</f>
        <v>16087.44</v>
      </c>
      <c r="GN45">
        <f>IF(OR(BI45=0,BI45=1),ROUND(O45+X45+Y45+GK45,2),0)</f>
        <v>16087.44</v>
      </c>
      <c r="GO45">
        <f>IF(BI45=2,ROUND(O45+X45+Y45+GK45,2),0)</f>
        <v>0</v>
      </c>
      <c r="GP45">
        <f>IF(BI45=4,ROUND(O45+X45+Y45+GK45,2)+GX45,0)</f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ROW(SmtRes!A38)</f>
        <v>38</v>
      </c>
      <c r="D46" s="2">
        <f>ROW(EtalonRes!A38)</f>
        <v>38</v>
      </c>
      <c r="E46" s="2" t="s">
        <v>65</v>
      </c>
      <c r="F46" s="2" t="s">
        <v>66</v>
      </c>
      <c r="G46" s="2" t="s">
        <v>67</v>
      </c>
      <c r="H46" s="2" t="s">
        <v>68</v>
      </c>
      <c r="I46" s="2">
        <f>ROUND(2.4906/100,9)</f>
        <v>2.4906000000000001E-2</v>
      </c>
      <c r="J46" s="2">
        <v>0</v>
      </c>
      <c r="K46" s="2">
        <f>ROUND(2.4906/100,9)</f>
        <v>2.4906000000000001E-2</v>
      </c>
      <c r="L46" s="2"/>
      <c r="M46" s="2"/>
      <c r="N46" s="2"/>
      <c r="O46" s="2">
        <f t="shared" si="28"/>
        <v>83.91</v>
      </c>
      <c r="P46" s="2">
        <f t="shared" si="29"/>
        <v>47.34</v>
      </c>
      <c r="Q46" s="2">
        <f t="shared" si="30"/>
        <v>0.59</v>
      </c>
      <c r="R46" s="2">
        <f t="shared" si="31"/>
        <v>0.05</v>
      </c>
      <c r="S46" s="2">
        <f t="shared" si="32"/>
        <v>35.979999999999997</v>
      </c>
      <c r="T46" s="2">
        <f t="shared" si="33"/>
        <v>0</v>
      </c>
      <c r="U46" s="2">
        <f t="shared" si="34"/>
        <v>3.5203385700000003</v>
      </c>
      <c r="V46" s="2">
        <f t="shared" si="35"/>
        <v>0</v>
      </c>
      <c r="W46" s="2">
        <f t="shared" si="36"/>
        <v>0</v>
      </c>
      <c r="X46" s="2">
        <f t="shared" si="37"/>
        <v>35.26</v>
      </c>
      <c r="Y46" s="2">
        <f t="shared" si="38"/>
        <v>25.19</v>
      </c>
      <c r="Z46" s="2"/>
      <c r="AA46" s="2">
        <v>109213899</v>
      </c>
      <c r="AB46" s="2">
        <f t="shared" si="39"/>
        <v>3262.17</v>
      </c>
      <c r="AC46" s="2">
        <f t="shared" si="40"/>
        <v>1859.87</v>
      </c>
      <c r="AD46" s="2">
        <f t="shared" si="41"/>
        <v>22.6</v>
      </c>
      <c r="AE46" s="2">
        <f t="shared" si="60"/>
        <v>2.09</v>
      </c>
      <c r="AF46" s="2">
        <f t="shared" si="62"/>
        <v>1379.7</v>
      </c>
      <c r="AG46" s="2">
        <f t="shared" si="43"/>
        <v>0</v>
      </c>
      <c r="AH46" s="2">
        <f t="shared" si="63"/>
        <v>135</v>
      </c>
      <c r="AI46" s="2">
        <f t="shared" si="61"/>
        <v>0</v>
      </c>
      <c r="AJ46" s="2">
        <f t="shared" si="45"/>
        <v>0</v>
      </c>
      <c r="AK46" s="2">
        <v>3262.17</v>
      </c>
      <c r="AL46" s="2">
        <v>1859.87</v>
      </c>
      <c r="AM46" s="2">
        <v>22.6</v>
      </c>
      <c r="AN46" s="2">
        <v>2.09</v>
      </c>
      <c r="AO46" s="2">
        <v>1379.7</v>
      </c>
      <c r="AP46" s="2">
        <v>0</v>
      </c>
      <c r="AQ46" s="2">
        <v>135</v>
      </c>
      <c r="AR46" s="2">
        <v>0</v>
      </c>
      <c r="AS46" s="2">
        <v>0</v>
      </c>
      <c r="AT46" s="2">
        <v>98</v>
      </c>
      <c r="AU46" s="2">
        <v>70</v>
      </c>
      <c r="AV46" s="2">
        <v>1.0469999999999999</v>
      </c>
      <c r="AW46" s="2">
        <v>1.022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69</v>
      </c>
      <c r="BK46" s="2"/>
      <c r="BL46" s="2"/>
      <c r="BM46" s="2">
        <v>47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98</v>
      </c>
      <c r="CA46" s="2">
        <v>70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6"/>
        <v>83.91</v>
      </c>
      <c r="CQ46" s="2">
        <f t="shared" si="47"/>
        <v>1900.79</v>
      </c>
      <c r="CR46" s="2">
        <f t="shared" si="48"/>
        <v>23.66</v>
      </c>
      <c r="CS46" s="2">
        <f t="shared" si="49"/>
        <v>2.19</v>
      </c>
      <c r="CT46" s="2">
        <f t="shared" si="50"/>
        <v>1444.55</v>
      </c>
      <c r="CU46" s="2">
        <f t="shared" si="51"/>
        <v>0</v>
      </c>
      <c r="CV46" s="2">
        <f t="shared" si="52"/>
        <v>141.345</v>
      </c>
      <c r="CW46" s="2">
        <f t="shared" si="53"/>
        <v>0</v>
      </c>
      <c r="CX46" s="2">
        <f t="shared" si="54"/>
        <v>0</v>
      </c>
      <c r="CY46" s="2">
        <f>((S46*BZ46)/100)</f>
        <v>35.260399999999997</v>
      </c>
      <c r="CZ46" s="2">
        <f>((S46*CA46)/100)</f>
        <v>25.186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68</v>
      </c>
      <c r="DW46" s="2" t="s">
        <v>68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94151416</v>
      </c>
      <c r="EF46" s="2">
        <v>30</v>
      </c>
      <c r="EG46" s="2" t="s">
        <v>17</v>
      </c>
      <c r="EH46" s="2">
        <v>0</v>
      </c>
      <c r="EI46" s="2" t="s">
        <v>3</v>
      </c>
      <c r="EJ46" s="2">
        <v>1</v>
      </c>
      <c r="EK46" s="2">
        <v>47</v>
      </c>
      <c r="EL46" s="2" t="s">
        <v>70</v>
      </c>
      <c r="EM46" s="2" t="s">
        <v>71</v>
      </c>
      <c r="EN46" s="2"/>
      <c r="EO46" s="2" t="s">
        <v>3</v>
      </c>
      <c r="EP46" s="2"/>
      <c r="EQ46" s="2">
        <v>131072</v>
      </c>
      <c r="ER46" s="2">
        <v>3262.17</v>
      </c>
      <c r="ES46" s="2">
        <v>1859.87</v>
      </c>
      <c r="ET46" s="2">
        <v>22.6</v>
      </c>
      <c r="EU46" s="2">
        <v>2.09</v>
      </c>
      <c r="EV46" s="2">
        <v>1379.7</v>
      </c>
      <c r="EW46" s="2">
        <v>135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5"/>
        <v>0</v>
      </c>
      <c r="FS46" s="2">
        <v>0</v>
      </c>
      <c r="FT46" s="2"/>
      <c r="FU46" s="2"/>
      <c r="FV46" s="2"/>
      <c r="FW46" s="2"/>
      <c r="FX46" s="2">
        <v>98</v>
      </c>
      <c r="FY46" s="2">
        <v>70</v>
      </c>
      <c r="FZ46" s="2"/>
      <c r="GA46" s="2" t="s">
        <v>3</v>
      </c>
      <c r="GB46" s="2"/>
      <c r="GC46" s="2"/>
      <c r="GD46" s="2">
        <v>1</v>
      </c>
      <c r="GE46" s="2"/>
      <c r="GF46" s="2">
        <v>-1862015587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6"/>
        <v>0</v>
      </c>
      <c r="GM46" s="2">
        <f>ROUND(O46+X46+Y46,2)+GX46</f>
        <v>144.36000000000001</v>
      </c>
      <c r="GN46" s="2">
        <f>IF(OR(BI46=0,BI46=1),ROUND(O46+X46+Y46,2),0)</f>
        <v>144.36000000000001</v>
      </c>
      <c r="GO46" s="2">
        <f>IF(BI46=2,ROUND(O46+X46+Y46,2),0)</f>
        <v>0</v>
      </c>
      <c r="GP46" s="2">
        <f>IF(BI46=4,ROUND(O46+X46+Y46,2)+GX46,0)</f>
        <v>0</v>
      </c>
      <c r="GQ46" s="2"/>
      <c r="GR46" s="2">
        <v>0</v>
      </c>
      <c r="GS46" s="2">
        <v>0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ROW(SmtRes!A44)</f>
        <v>44</v>
      </c>
      <c r="D47">
        <f>ROW(EtalonRes!A44)</f>
        <v>44</v>
      </c>
      <c r="E47" t="s">
        <v>65</v>
      </c>
      <c r="F47" t="s">
        <v>66</v>
      </c>
      <c r="G47" t="s">
        <v>67</v>
      </c>
      <c r="H47" t="s">
        <v>68</v>
      </c>
      <c r="I47">
        <f>ROUND(2.4906/100,9)</f>
        <v>2.4906000000000001E-2</v>
      </c>
      <c r="J47">
        <v>0</v>
      </c>
      <c r="K47">
        <f>ROUND(2.4906/100,9)</f>
        <v>2.4906000000000001E-2</v>
      </c>
      <c r="O47">
        <f t="shared" si="28"/>
        <v>1157.1600000000001</v>
      </c>
      <c r="P47">
        <f t="shared" si="29"/>
        <v>213.98</v>
      </c>
      <c r="Q47">
        <f t="shared" si="30"/>
        <v>5.54</v>
      </c>
      <c r="R47">
        <f t="shared" si="31"/>
        <v>1.3</v>
      </c>
      <c r="S47">
        <f t="shared" si="32"/>
        <v>937.64</v>
      </c>
      <c r="T47">
        <f t="shared" si="33"/>
        <v>0</v>
      </c>
      <c r="U47">
        <f t="shared" si="34"/>
        <v>3.5203385700000003</v>
      </c>
      <c r="V47">
        <f t="shared" si="35"/>
        <v>0</v>
      </c>
      <c r="W47">
        <f t="shared" si="36"/>
        <v>0</v>
      </c>
      <c r="X47">
        <f t="shared" si="37"/>
        <v>881.38</v>
      </c>
      <c r="Y47">
        <f t="shared" si="38"/>
        <v>618.84</v>
      </c>
      <c r="AA47">
        <v>109213897</v>
      </c>
      <c r="AB47">
        <f t="shared" si="39"/>
        <v>3262.17</v>
      </c>
      <c r="AC47">
        <f t="shared" si="40"/>
        <v>1859.87</v>
      </c>
      <c r="AD47">
        <f t="shared" si="41"/>
        <v>22.6</v>
      </c>
      <c r="AE47">
        <f t="shared" si="60"/>
        <v>2.09</v>
      </c>
      <c r="AF47">
        <f t="shared" si="62"/>
        <v>1379.7</v>
      </c>
      <c r="AG47">
        <f t="shared" si="43"/>
        <v>0</v>
      </c>
      <c r="AH47">
        <f t="shared" si="63"/>
        <v>135</v>
      </c>
      <c r="AI47">
        <f t="shared" si="61"/>
        <v>0</v>
      </c>
      <c r="AJ47">
        <f t="shared" si="45"/>
        <v>0</v>
      </c>
      <c r="AK47">
        <v>3262.17</v>
      </c>
      <c r="AL47">
        <v>1859.87</v>
      </c>
      <c r="AM47">
        <v>22.6</v>
      </c>
      <c r="AN47">
        <v>2.09</v>
      </c>
      <c r="AO47">
        <v>1379.7</v>
      </c>
      <c r="AP47">
        <v>0</v>
      </c>
      <c r="AQ47">
        <v>135</v>
      </c>
      <c r="AR47">
        <v>0</v>
      </c>
      <c r="AS47">
        <v>0</v>
      </c>
      <c r="AT47">
        <v>94</v>
      </c>
      <c r="AU47">
        <v>66</v>
      </c>
      <c r="AV47">
        <v>1.0469999999999999</v>
      </c>
      <c r="AW47">
        <v>1.022</v>
      </c>
      <c r="AZ47">
        <v>1</v>
      </c>
      <c r="BA47">
        <v>26.06</v>
      </c>
      <c r="BB47">
        <v>9.39</v>
      </c>
      <c r="BC47">
        <v>4.5199999999999996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47</v>
      </c>
      <c r="BN47">
        <v>0</v>
      </c>
      <c r="BO47" t="s">
        <v>66</v>
      </c>
      <c r="BP47">
        <v>1</v>
      </c>
      <c r="BQ47">
        <v>30</v>
      </c>
      <c r="BR47">
        <v>0</v>
      </c>
      <c r="BS47">
        <v>26.06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66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6"/>
        <v>1157.1599999999999</v>
      </c>
      <c r="CQ47">
        <f t="shared" si="47"/>
        <v>8591.57</v>
      </c>
      <c r="CR47">
        <f t="shared" si="48"/>
        <v>222.17</v>
      </c>
      <c r="CS47">
        <f t="shared" si="49"/>
        <v>57.07</v>
      </c>
      <c r="CT47">
        <f t="shared" si="50"/>
        <v>37644.97</v>
      </c>
      <c r="CU47">
        <f t="shared" si="51"/>
        <v>0</v>
      </c>
      <c r="CV47">
        <f t="shared" si="52"/>
        <v>141.345</v>
      </c>
      <c r="CW47">
        <f t="shared" si="53"/>
        <v>0</v>
      </c>
      <c r="CX47">
        <f t="shared" si="54"/>
        <v>0</v>
      </c>
      <c r="CY47">
        <f>S47*(BZ47/100)</f>
        <v>881.38159999999993</v>
      </c>
      <c r="CZ47">
        <f>S47*(CA47/100)</f>
        <v>618.8424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98</v>
      </c>
      <c r="DO47">
        <v>70</v>
      </c>
      <c r="DP47">
        <v>1.0469999999999999</v>
      </c>
      <c r="DQ47">
        <v>1.022</v>
      </c>
      <c r="DU47">
        <v>1013</v>
      </c>
      <c r="DV47" t="s">
        <v>68</v>
      </c>
      <c r="DW47" t="s">
        <v>68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94151416</v>
      </c>
      <c r="EF47">
        <v>30</v>
      </c>
      <c r="EG47" t="s">
        <v>17</v>
      </c>
      <c r="EH47">
        <v>0</v>
      </c>
      <c r="EI47" t="s">
        <v>3</v>
      </c>
      <c r="EJ47">
        <v>1</v>
      </c>
      <c r="EK47">
        <v>47</v>
      </c>
      <c r="EL47" t="s">
        <v>70</v>
      </c>
      <c r="EM47" t="s">
        <v>71</v>
      </c>
      <c r="EO47" t="s">
        <v>3</v>
      </c>
      <c r="EQ47">
        <v>131072</v>
      </c>
      <c r="ER47">
        <v>3262.17</v>
      </c>
      <c r="ES47">
        <v>1859.87</v>
      </c>
      <c r="ET47">
        <v>22.6</v>
      </c>
      <c r="EU47">
        <v>2.09</v>
      </c>
      <c r="EV47">
        <v>1379.7</v>
      </c>
      <c r="EW47">
        <v>135</v>
      </c>
      <c r="EX47">
        <v>0</v>
      </c>
      <c r="EY47">
        <v>0</v>
      </c>
      <c r="FQ47">
        <v>0</v>
      </c>
      <c r="FR47">
        <f t="shared" si="55"/>
        <v>0</v>
      </c>
      <c r="FS47">
        <v>0</v>
      </c>
      <c r="FX47">
        <v>98</v>
      </c>
      <c r="FY47">
        <v>70</v>
      </c>
      <c r="GA47" t="s">
        <v>3</v>
      </c>
      <c r="GD47">
        <v>0</v>
      </c>
      <c r="GF47">
        <v>-1862015587</v>
      </c>
      <c r="GG47">
        <v>2</v>
      </c>
      <c r="GH47">
        <v>1</v>
      </c>
      <c r="GI47">
        <v>2</v>
      </c>
      <c r="GJ47">
        <v>0</v>
      </c>
      <c r="GK47">
        <f>ROUND(R47*(S12)/100,2)</f>
        <v>2.08</v>
      </c>
      <c r="GL47">
        <f t="shared" si="56"/>
        <v>0</v>
      </c>
      <c r="GM47">
        <f>ROUND(O47+X47+Y47+GK47,2)+GX47</f>
        <v>2659.46</v>
      </c>
      <c r="GN47">
        <f>IF(OR(BI47=0,BI47=1),ROUND(O47+X47+Y47+GK47,2),0)</f>
        <v>2659.46</v>
      </c>
      <c r="GO47">
        <f>IF(BI47=2,ROUND(O47+X47+Y47+GK47,2),0)</f>
        <v>0</v>
      </c>
      <c r="GP47">
        <f>IF(BI47=4,ROUND(O47+X47+Y47+GK47,2)+GX47,0)</f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18</v>
      </c>
      <c r="B48" s="2">
        <v>1</v>
      </c>
      <c r="C48" s="2">
        <v>38</v>
      </c>
      <c r="D48" s="2"/>
      <c r="E48" s="2" t="s">
        <v>72</v>
      </c>
      <c r="F48" s="2" t="s">
        <v>73</v>
      </c>
      <c r="G48" s="2" t="s">
        <v>74</v>
      </c>
      <c r="H48" s="2" t="s">
        <v>63</v>
      </c>
      <c r="I48" s="2">
        <f>I46*J48</f>
        <v>2.5404119999999999</v>
      </c>
      <c r="J48" s="2">
        <v>101.99999999999999</v>
      </c>
      <c r="K48" s="2">
        <v>102</v>
      </c>
      <c r="L48" s="2"/>
      <c r="M48" s="2"/>
      <c r="N48" s="2"/>
      <c r="O48" s="2">
        <f t="shared" si="28"/>
        <v>1349.06</v>
      </c>
      <c r="P48" s="2">
        <f t="shared" si="29"/>
        <v>1349.06</v>
      </c>
      <c r="Q48" s="2">
        <f t="shared" si="30"/>
        <v>0</v>
      </c>
      <c r="R48" s="2">
        <f t="shared" si="31"/>
        <v>0</v>
      </c>
      <c r="S48" s="2">
        <f t="shared" si="32"/>
        <v>0</v>
      </c>
      <c r="T48" s="2">
        <f t="shared" si="33"/>
        <v>0</v>
      </c>
      <c r="U48" s="2">
        <f t="shared" si="34"/>
        <v>0</v>
      </c>
      <c r="V48" s="2">
        <f t="shared" si="35"/>
        <v>0</v>
      </c>
      <c r="W48" s="2">
        <f t="shared" si="36"/>
        <v>0</v>
      </c>
      <c r="X48" s="2">
        <f t="shared" si="37"/>
        <v>0</v>
      </c>
      <c r="Y48" s="2">
        <f t="shared" si="38"/>
        <v>0</v>
      </c>
      <c r="Z48" s="2"/>
      <c r="AA48" s="2">
        <v>109213899</v>
      </c>
      <c r="AB48" s="2">
        <f t="shared" si="39"/>
        <v>519.61</v>
      </c>
      <c r="AC48" s="2">
        <f t="shared" si="40"/>
        <v>519.61</v>
      </c>
      <c r="AD48" s="2">
        <f t="shared" si="41"/>
        <v>0</v>
      </c>
      <c r="AE48" s="2">
        <f t="shared" si="60"/>
        <v>0</v>
      </c>
      <c r="AF48" s="2">
        <f t="shared" si="62"/>
        <v>0</v>
      </c>
      <c r="AG48" s="2">
        <f t="shared" si="43"/>
        <v>0</v>
      </c>
      <c r="AH48" s="2">
        <f t="shared" si="63"/>
        <v>0</v>
      </c>
      <c r="AI48" s="2">
        <f t="shared" si="61"/>
        <v>0</v>
      </c>
      <c r="AJ48" s="2">
        <f t="shared" si="45"/>
        <v>0</v>
      </c>
      <c r="AK48" s="2">
        <v>519.61</v>
      </c>
      <c r="AL48" s="2">
        <v>519.61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98</v>
      </c>
      <c r="AU48" s="2">
        <v>70</v>
      </c>
      <c r="AV48" s="2">
        <v>1.0469999999999999</v>
      </c>
      <c r="AW48" s="2">
        <v>1.022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75</v>
      </c>
      <c r="BK48" s="2"/>
      <c r="BL48" s="2"/>
      <c r="BM48" s="2">
        <v>47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98</v>
      </c>
      <c r="CA48" s="2">
        <v>70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6"/>
        <v>1349.06</v>
      </c>
      <c r="CQ48" s="2">
        <f t="shared" si="47"/>
        <v>531.04</v>
      </c>
      <c r="CR48" s="2">
        <f t="shared" si="48"/>
        <v>0</v>
      </c>
      <c r="CS48" s="2">
        <f t="shared" si="49"/>
        <v>0</v>
      </c>
      <c r="CT48" s="2">
        <f t="shared" si="50"/>
        <v>0</v>
      </c>
      <c r="CU48" s="2">
        <f t="shared" si="51"/>
        <v>0</v>
      </c>
      <c r="CV48" s="2">
        <f t="shared" si="52"/>
        <v>0</v>
      </c>
      <c r="CW48" s="2">
        <f t="shared" si="53"/>
        <v>0</v>
      </c>
      <c r="CX48" s="2">
        <f t="shared" si="54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63</v>
      </c>
      <c r="DW48" s="2" t="s">
        <v>63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94151416</v>
      </c>
      <c r="EF48" s="2">
        <v>30</v>
      </c>
      <c r="EG48" s="2" t="s">
        <v>17</v>
      </c>
      <c r="EH48" s="2">
        <v>0</v>
      </c>
      <c r="EI48" s="2" t="s">
        <v>3</v>
      </c>
      <c r="EJ48" s="2">
        <v>1</v>
      </c>
      <c r="EK48" s="2">
        <v>47</v>
      </c>
      <c r="EL48" s="2" t="s">
        <v>70</v>
      </c>
      <c r="EM48" s="2" t="s">
        <v>71</v>
      </c>
      <c r="EN48" s="2"/>
      <c r="EO48" s="2" t="s">
        <v>3</v>
      </c>
      <c r="EP48" s="2"/>
      <c r="EQ48" s="2">
        <v>0</v>
      </c>
      <c r="ER48" s="2">
        <v>519.61</v>
      </c>
      <c r="ES48" s="2">
        <v>519.61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5"/>
        <v>0</v>
      </c>
      <c r="FS48" s="2">
        <v>0</v>
      </c>
      <c r="FT48" s="2"/>
      <c r="FU48" s="2"/>
      <c r="FV48" s="2"/>
      <c r="FW48" s="2"/>
      <c r="FX48" s="2">
        <v>98</v>
      </c>
      <c r="FY48" s="2">
        <v>70</v>
      </c>
      <c r="FZ48" s="2"/>
      <c r="GA48" s="2" t="s">
        <v>3</v>
      </c>
      <c r="GB48" s="2"/>
      <c r="GC48" s="2"/>
      <c r="GD48" s="2">
        <v>1</v>
      </c>
      <c r="GE48" s="2"/>
      <c r="GF48" s="2">
        <v>-1293767811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6"/>
        <v>0</v>
      </c>
      <c r="GM48" s="2">
        <f>ROUND(O48+X48+Y48,2)+GX48</f>
        <v>1349.06</v>
      </c>
      <c r="GN48" s="2">
        <f>IF(OR(BI48=0,BI48=1),ROUND(O48+X48+Y48,2),0)</f>
        <v>1349.06</v>
      </c>
      <c r="GO48" s="2">
        <f>IF(BI48=2,ROUND(O48+X48+Y48,2),0)</f>
        <v>0</v>
      </c>
      <c r="GP48" s="2">
        <f>IF(BI48=4,ROUND(O48+X48+Y48,2)+GX48,0)</f>
        <v>0</v>
      </c>
      <c r="GQ48" s="2"/>
      <c r="GR48" s="2">
        <v>0</v>
      </c>
      <c r="GS48" s="2">
        <v>0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44</v>
      </c>
      <c r="E49" t="s">
        <v>72</v>
      </c>
      <c r="F49" t="s">
        <v>73</v>
      </c>
      <c r="G49" t="s">
        <v>74</v>
      </c>
      <c r="H49" t="s">
        <v>63</v>
      </c>
      <c r="I49">
        <f>I47*J49</f>
        <v>2.5404119999999999</v>
      </c>
      <c r="J49">
        <v>101.99999999999999</v>
      </c>
      <c r="K49">
        <v>102</v>
      </c>
      <c r="O49">
        <f t="shared" si="28"/>
        <v>10023.52</v>
      </c>
      <c r="P49">
        <f t="shared" si="29"/>
        <v>10023.52</v>
      </c>
      <c r="Q49">
        <f t="shared" si="30"/>
        <v>0</v>
      </c>
      <c r="R49">
        <f t="shared" si="31"/>
        <v>0</v>
      </c>
      <c r="S49">
        <f t="shared" si="32"/>
        <v>0</v>
      </c>
      <c r="T49">
        <f t="shared" si="33"/>
        <v>0</v>
      </c>
      <c r="U49">
        <f t="shared" si="34"/>
        <v>0</v>
      </c>
      <c r="V49">
        <f t="shared" si="35"/>
        <v>0</v>
      </c>
      <c r="W49">
        <f t="shared" si="36"/>
        <v>0</v>
      </c>
      <c r="X49">
        <f t="shared" si="37"/>
        <v>0</v>
      </c>
      <c r="Y49">
        <f t="shared" si="38"/>
        <v>0</v>
      </c>
      <c r="AA49">
        <v>109213897</v>
      </c>
      <c r="AB49">
        <f t="shared" si="39"/>
        <v>519.61</v>
      </c>
      <c r="AC49">
        <f t="shared" si="40"/>
        <v>519.61</v>
      </c>
      <c r="AD49">
        <f t="shared" si="41"/>
        <v>0</v>
      </c>
      <c r="AE49">
        <f t="shared" si="60"/>
        <v>0</v>
      </c>
      <c r="AF49">
        <f t="shared" si="62"/>
        <v>0</v>
      </c>
      <c r="AG49">
        <f t="shared" si="43"/>
        <v>0</v>
      </c>
      <c r="AH49">
        <f t="shared" si="63"/>
        <v>0</v>
      </c>
      <c r="AI49">
        <f t="shared" si="61"/>
        <v>0</v>
      </c>
      <c r="AJ49">
        <f t="shared" si="45"/>
        <v>0</v>
      </c>
      <c r="AK49">
        <v>519.61</v>
      </c>
      <c r="AL49">
        <v>519.61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1.022</v>
      </c>
      <c r="AZ49">
        <v>1</v>
      </c>
      <c r="BA49">
        <v>1</v>
      </c>
      <c r="BB49">
        <v>1</v>
      </c>
      <c r="BC49">
        <v>7.43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75</v>
      </c>
      <c r="BM49">
        <v>47</v>
      </c>
      <c r="BN49">
        <v>0</v>
      </c>
      <c r="BO49" t="s">
        <v>73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6"/>
        <v>10023.52</v>
      </c>
      <c r="CQ49">
        <f t="shared" si="47"/>
        <v>3945.63</v>
      </c>
      <c r="CR49">
        <f t="shared" si="48"/>
        <v>0</v>
      </c>
      <c r="CS49">
        <f t="shared" si="49"/>
        <v>0</v>
      </c>
      <c r="CT49">
        <f t="shared" si="50"/>
        <v>0</v>
      </c>
      <c r="CU49">
        <f t="shared" si="51"/>
        <v>0</v>
      </c>
      <c r="CV49">
        <f t="shared" si="52"/>
        <v>0</v>
      </c>
      <c r="CW49">
        <f t="shared" si="53"/>
        <v>0</v>
      </c>
      <c r="CX49">
        <f t="shared" si="54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98</v>
      </c>
      <c r="DO49">
        <v>70</v>
      </c>
      <c r="DP49">
        <v>1.0469999999999999</v>
      </c>
      <c r="DQ49">
        <v>1.022</v>
      </c>
      <c r="DU49">
        <v>1007</v>
      </c>
      <c r="DV49" t="s">
        <v>63</v>
      </c>
      <c r="DW49" t="s">
        <v>63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94151416</v>
      </c>
      <c r="EF49">
        <v>30</v>
      </c>
      <c r="EG49" t="s">
        <v>17</v>
      </c>
      <c r="EH49">
        <v>0</v>
      </c>
      <c r="EI49" t="s">
        <v>3</v>
      </c>
      <c r="EJ49">
        <v>1</v>
      </c>
      <c r="EK49">
        <v>47</v>
      </c>
      <c r="EL49" t="s">
        <v>70</v>
      </c>
      <c r="EM49" t="s">
        <v>71</v>
      </c>
      <c r="EO49" t="s">
        <v>3</v>
      </c>
      <c r="EQ49">
        <v>0</v>
      </c>
      <c r="ER49">
        <v>519.61</v>
      </c>
      <c r="ES49">
        <v>519.61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55"/>
        <v>0</v>
      </c>
      <c r="FS49">
        <v>0</v>
      </c>
      <c r="FX49">
        <v>98</v>
      </c>
      <c r="FY49">
        <v>70</v>
      </c>
      <c r="GA49" t="s">
        <v>3</v>
      </c>
      <c r="GD49">
        <v>0</v>
      </c>
      <c r="GF49">
        <v>-1293767811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56"/>
        <v>0</v>
      </c>
      <c r="GM49">
        <f>ROUND(O49+X49+Y49+GK49,2)+GX49</f>
        <v>10023.52</v>
      </c>
      <c r="GN49">
        <f>IF(OR(BI49=0,BI49=1),ROUND(O49+X49+Y49+GK49,2),0)</f>
        <v>10023.52</v>
      </c>
      <c r="GO49">
        <f>IF(BI49=2,ROUND(O49+X49+Y49+GK49,2),0)</f>
        <v>0</v>
      </c>
      <c r="GP49">
        <f>IF(BI49=4,ROUND(O49+X49+Y49+GK49,2)+GX49,0)</f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17</v>
      </c>
      <c r="B50" s="2">
        <v>1</v>
      </c>
      <c r="C50" s="2">
        <f>ROW(SmtRes!A50)</f>
        <v>50</v>
      </c>
      <c r="D50" s="2">
        <f>ROW(EtalonRes!A50)</f>
        <v>50</v>
      </c>
      <c r="E50" s="2" t="s">
        <v>76</v>
      </c>
      <c r="F50" s="2" t="s">
        <v>77</v>
      </c>
      <c r="G50" s="2" t="s">
        <v>78</v>
      </c>
      <c r="H50" s="2" t="s">
        <v>79</v>
      </c>
      <c r="I50" s="2">
        <v>0.37290000000000001</v>
      </c>
      <c r="J50" s="2">
        <v>0</v>
      </c>
      <c r="K50" s="2">
        <v>0.37290000000000001</v>
      </c>
      <c r="L50" s="2"/>
      <c r="M50" s="2"/>
      <c r="N50" s="2"/>
      <c r="O50" s="2">
        <f t="shared" si="28"/>
        <v>194.41</v>
      </c>
      <c r="P50" s="2">
        <f t="shared" si="29"/>
        <v>34.159999999999997</v>
      </c>
      <c r="Q50" s="2">
        <f t="shared" si="30"/>
        <v>72.510000000000005</v>
      </c>
      <c r="R50" s="2">
        <f t="shared" si="31"/>
        <v>10.42</v>
      </c>
      <c r="S50" s="2">
        <f t="shared" si="32"/>
        <v>87.74</v>
      </c>
      <c r="T50" s="2">
        <f t="shared" si="33"/>
        <v>0</v>
      </c>
      <c r="U50" s="2">
        <f t="shared" si="34"/>
        <v>7.8475686299999996</v>
      </c>
      <c r="V50" s="2">
        <f t="shared" si="35"/>
        <v>0</v>
      </c>
      <c r="W50" s="2">
        <f t="shared" si="36"/>
        <v>0</v>
      </c>
      <c r="X50" s="2">
        <f t="shared" si="37"/>
        <v>92.13</v>
      </c>
      <c r="Y50" s="2">
        <f t="shared" si="38"/>
        <v>67.56</v>
      </c>
      <c r="Z50" s="2"/>
      <c r="AA50" s="2">
        <v>109213899</v>
      </c>
      <c r="AB50" s="2">
        <f t="shared" si="39"/>
        <v>496.2</v>
      </c>
      <c r="AC50" s="2">
        <f t="shared" si="40"/>
        <v>85.77</v>
      </c>
      <c r="AD50" s="2">
        <f t="shared" si="41"/>
        <v>185.71</v>
      </c>
      <c r="AE50" s="2">
        <f t="shared" si="60"/>
        <v>26.68</v>
      </c>
      <c r="AF50" s="2">
        <f t="shared" si="62"/>
        <v>224.72</v>
      </c>
      <c r="AG50" s="2">
        <f t="shared" si="43"/>
        <v>0</v>
      </c>
      <c r="AH50" s="2">
        <f t="shared" si="63"/>
        <v>20.100000000000001</v>
      </c>
      <c r="AI50" s="2">
        <f t="shared" si="61"/>
        <v>0</v>
      </c>
      <c r="AJ50" s="2">
        <f t="shared" si="45"/>
        <v>0</v>
      </c>
      <c r="AK50" s="2">
        <v>496.2</v>
      </c>
      <c r="AL50" s="2">
        <v>85.77</v>
      </c>
      <c r="AM50" s="2">
        <v>185.71</v>
      </c>
      <c r="AN50" s="2">
        <v>26.68</v>
      </c>
      <c r="AO50" s="2">
        <v>224.72</v>
      </c>
      <c r="AP50" s="2">
        <v>0</v>
      </c>
      <c r="AQ50" s="2">
        <v>20.100000000000001</v>
      </c>
      <c r="AR50" s="2">
        <v>0</v>
      </c>
      <c r="AS50" s="2">
        <v>0</v>
      </c>
      <c r="AT50" s="2">
        <v>105</v>
      </c>
      <c r="AU50" s="2">
        <v>77</v>
      </c>
      <c r="AV50" s="2">
        <v>1.0469999999999999</v>
      </c>
      <c r="AW50" s="2">
        <v>1.0680000000000001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80</v>
      </c>
      <c r="BK50" s="2"/>
      <c r="BL50" s="2"/>
      <c r="BM50" s="2">
        <v>65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105</v>
      </c>
      <c r="CA50" s="2">
        <v>77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6"/>
        <v>194.41</v>
      </c>
      <c r="CQ50" s="2">
        <f t="shared" si="47"/>
        <v>91.6</v>
      </c>
      <c r="CR50" s="2">
        <f t="shared" si="48"/>
        <v>194.44</v>
      </c>
      <c r="CS50" s="2">
        <f t="shared" si="49"/>
        <v>27.93</v>
      </c>
      <c r="CT50" s="2">
        <f t="shared" si="50"/>
        <v>235.28</v>
      </c>
      <c r="CU50" s="2">
        <f t="shared" si="51"/>
        <v>0</v>
      </c>
      <c r="CV50" s="2">
        <f t="shared" si="52"/>
        <v>21.044699999999999</v>
      </c>
      <c r="CW50" s="2">
        <f t="shared" si="53"/>
        <v>0</v>
      </c>
      <c r="CX50" s="2">
        <f t="shared" si="54"/>
        <v>0</v>
      </c>
      <c r="CY50" s="2">
        <f>((S50*BZ50)/100)</f>
        <v>92.126999999999995</v>
      </c>
      <c r="CZ50" s="2">
        <f>((S50*CA50)/100)</f>
        <v>67.559799999999996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1005</v>
      </c>
      <c r="DV50" s="2" t="s">
        <v>79</v>
      </c>
      <c r="DW50" s="2" t="s">
        <v>79</v>
      </c>
      <c r="DX50" s="2">
        <v>100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94151434</v>
      </c>
      <c r="EF50" s="2">
        <v>30</v>
      </c>
      <c r="EG50" s="2" t="s">
        <v>17</v>
      </c>
      <c r="EH50" s="2">
        <v>0</v>
      </c>
      <c r="EI50" s="2" t="s">
        <v>3</v>
      </c>
      <c r="EJ50" s="2">
        <v>1</v>
      </c>
      <c r="EK50" s="2">
        <v>65</v>
      </c>
      <c r="EL50" s="2" t="s">
        <v>81</v>
      </c>
      <c r="EM50" s="2" t="s">
        <v>82</v>
      </c>
      <c r="EN50" s="2"/>
      <c r="EO50" s="2" t="s">
        <v>3</v>
      </c>
      <c r="EP50" s="2"/>
      <c r="EQ50" s="2">
        <v>131072</v>
      </c>
      <c r="ER50" s="2">
        <v>496.2</v>
      </c>
      <c r="ES50" s="2">
        <v>85.77</v>
      </c>
      <c r="ET50" s="2">
        <v>185.71</v>
      </c>
      <c r="EU50" s="2">
        <v>26.68</v>
      </c>
      <c r="EV50" s="2">
        <v>224.72</v>
      </c>
      <c r="EW50" s="2">
        <v>20.100000000000001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5"/>
        <v>0</v>
      </c>
      <c r="FS50" s="2">
        <v>0</v>
      </c>
      <c r="FT50" s="2"/>
      <c r="FU50" s="2"/>
      <c r="FV50" s="2"/>
      <c r="FW50" s="2"/>
      <c r="FX50" s="2">
        <v>105</v>
      </c>
      <c r="FY50" s="2">
        <v>77</v>
      </c>
      <c r="FZ50" s="2"/>
      <c r="GA50" s="2" t="s">
        <v>3</v>
      </c>
      <c r="GB50" s="2"/>
      <c r="GC50" s="2"/>
      <c r="GD50" s="2">
        <v>1</v>
      </c>
      <c r="GE50" s="2"/>
      <c r="GF50" s="2">
        <v>-443967248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6"/>
        <v>0</v>
      </c>
      <c r="GM50" s="2">
        <f>ROUND(O50+X50+Y50,2)+GX50</f>
        <v>354.1</v>
      </c>
      <c r="GN50" s="2">
        <f>IF(OR(BI50=0,BI50=1),ROUND(O50+X50+Y50,2),0)</f>
        <v>354.1</v>
      </c>
      <c r="GO50" s="2">
        <f>IF(BI50=2,ROUND(O50+X50+Y50,2),0)</f>
        <v>0</v>
      </c>
      <c r="GP50" s="2">
        <f>IF(BI50=4,ROUND(O50+X50+Y50,2)+GX50,0)</f>
        <v>0</v>
      </c>
      <c r="GQ50" s="2"/>
      <c r="GR50" s="2">
        <v>0</v>
      </c>
      <c r="GS50" s="2">
        <v>0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ROW(SmtRes!A56)</f>
        <v>56</v>
      </c>
      <c r="D51">
        <f>ROW(EtalonRes!A56)</f>
        <v>56</v>
      </c>
      <c r="E51" t="s">
        <v>76</v>
      </c>
      <c r="F51" t="s">
        <v>77</v>
      </c>
      <c r="G51" t="s">
        <v>78</v>
      </c>
      <c r="H51" t="s">
        <v>79</v>
      </c>
      <c r="I51">
        <v>0.37290000000000001</v>
      </c>
      <c r="J51">
        <v>0</v>
      </c>
      <c r="K51">
        <v>0.37290000000000001</v>
      </c>
      <c r="O51">
        <f t="shared" si="28"/>
        <v>3224.28</v>
      </c>
      <c r="P51">
        <f t="shared" si="29"/>
        <v>238.78</v>
      </c>
      <c r="Q51">
        <f t="shared" si="30"/>
        <v>699</v>
      </c>
      <c r="R51">
        <f t="shared" si="31"/>
        <v>271.55</v>
      </c>
      <c r="S51">
        <f t="shared" si="32"/>
        <v>2286.5</v>
      </c>
      <c r="T51">
        <f t="shared" si="33"/>
        <v>0</v>
      </c>
      <c r="U51">
        <f t="shared" si="34"/>
        <v>7.8475686299999996</v>
      </c>
      <c r="V51">
        <f t="shared" si="35"/>
        <v>0</v>
      </c>
      <c r="W51">
        <f t="shared" si="36"/>
        <v>0</v>
      </c>
      <c r="X51">
        <f t="shared" si="37"/>
        <v>1989.26</v>
      </c>
      <c r="Y51">
        <f t="shared" si="38"/>
        <v>937.47</v>
      </c>
      <c r="AA51">
        <v>109213897</v>
      </c>
      <c r="AB51">
        <f t="shared" si="39"/>
        <v>496.2</v>
      </c>
      <c r="AC51">
        <f t="shared" si="40"/>
        <v>85.77</v>
      </c>
      <c r="AD51">
        <f t="shared" si="41"/>
        <v>185.71</v>
      </c>
      <c r="AE51">
        <f t="shared" si="60"/>
        <v>26.68</v>
      </c>
      <c r="AF51">
        <f t="shared" si="62"/>
        <v>224.72</v>
      </c>
      <c r="AG51">
        <f t="shared" si="43"/>
        <v>0</v>
      </c>
      <c r="AH51">
        <f t="shared" si="63"/>
        <v>20.100000000000001</v>
      </c>
      <c r="AI51">
        <f t="shared" si="61"/>
        <v>0</v>
      </c>
      <c r="AJ51">
        <f t="shared" si="45"/>
        <v>0</v>
      </c>
      <c r="AK51">
        <v>496.2</v>
      </c>
      <c r="AL51">
        <v>85.77</v>
      </c>
      <c r="AM51">
        <v>185.71</v>
      </c>
      <c r="AN51">
        <v>26.68</v>
      </c>
      <c r="AO51">
        <v>224.72</v>
      </c>
      <c r="AP51">
        <v>0</v>
      </c>
      <c r="AQ51">
        <v>20.100000000000001</v>
      </c>
      <c r="AR51">
        <v>0</v>
      </c>
      <c r="AS51">
        <v>0</v>
      </c>
      <c r="AT51">
        <v>87</v>
      </c>
      <c r="AU51">
        <v>41</v>
      </c>
      <c r="AV51">
        <v>1.0469999999999999</v>
      </c>
      <c r="AW51">
        <v>1.0680000000000001</v>
      </c>
      <c r="AZ51">
        <v>1</v>
      </c>
      <c r="BA51">
        <v>26.06</v>
      </c>
      <c r="BB51">
        <v>9.64</v>
      </c>
      <c r="BC51">
        <v>6.99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65</v>
      </c>
      <c r="BN51">
        <v>0</v>
      </c>
      <c r="BO51" t="s">
        <v>77</v>
      </c>
      <c r="BP51">
        <v>1</v>
      </c>
      <c r="BQ51">
        <v>30</v>
      </c>
      <c r="BR51">
        <v>0</v>
      </c>
      <c r="BS51">
        <v>26.06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87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6"/>
        <v>3224.2799999999997</v>
      </c>
      <c r="CQ51">
        <f t="shared" si="47"/>
        <v>640.28</v>
      </c>
      <c r="CR51">
        <f t="shared" si="48"/>
        <v>1874.4</v>
      </c>
      <c r="CS51">
        <f t="shared" si="49"/>
        <v>727.86</v>
      </c>
      <c r="CT51">
        <f t="shared" si="50"/>
        <v>6131.4</v>
      </c>
      <c r="CU51">
        <f t="shared" si="51"/>
        <v>0</v>
      </c>
      <c r="CV51">
        <f t="shared" si="52"/>
        <v>21.044699999999999</v>
      </c>
      <c r="CW51">
        <f t="shared" si="53"/>
        <v>0</v>
      </c>
      <c r="CX51">
        <f t="shared" si="54"/>
        <v>0</v>
      </c>
      <c r="CY51">
        <f>S51*(BZ51/100)</f>
        <v>1989.2549999999999</v>
      </c>
      <c r="CZ51">
        <f>S51*(CA51/100)</f>
        <v>937.46499999999992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105</v>
      </c>
      <c r="DO51">
        <v>77</v>
      </c>
      <c r="DP51">
        <v>1.0469999999999999</v>
      </c>
      <c r="DQ51">
        <v>1.0680000000000001</v>
      </c>
      <c r="DU51">
        <v>1005</v>
      </c>
      <c r="DV51" t="s">
        <v>79</v>
      </c>
      <c r="DW51" t="s">
        <v>79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94151434</v>
      </c>
      <c r="EF51">
        <v>30</v>
      </c>
      <c r="EG51" t="s">
        <v>17</v>
      </c>
      <c r="EH51">
        <v>0</v>
      </c>
      <c r="EI51" t="s">
        <v>3</v>
      </c>
      <c r="EJ51">
        <v>1</v>
      </c>
      <c r="EK51">
        <v>65</v>
      </c>
      <c r="EL51" t="s">
        <v>81</v>
      </c>
      <c r="EM51" t="s">
        <v>82</v>
      </c>
      <c r="EO51" t="s">
        <v>3</v>
      </c>
      <c r="EQ51">
        <v>131072</v>
      </c>
      <c r="ER51">
        <v>496.2</v>
      </c>
      <c r="ES51">
        <v>85.77</v>
      </c>
      <c r="ET51">
        <v>185.71</v>
      </c>
      <c r="EU51">
        <v>26.68</v>
      </c>
      <c r="EV51">
        <v>224.72</v>
      </c>
      <c r="EW51">
        <v>20.100000000000001</v>
      </c>
      <c r="EX51">
        <v>0</v>
      </c>
      <c r="EY51">
        <v>0</v>
      </c>
      <c r="FQ51">
        <v>0</v>
      </c>
      <c r="FR51">
        <f t="shared" si="55"/>
        <v>0</v>
      </c>
      <c r="FS51">
        <v>0</v>
      </c>
      <c r="FX51">
        <v>105</v>
      </c>
      <c r="FY51">
        <v>77</v>
      </c>
      <c r="GA51" t="s">
        <v>3</v>
      </c>
      <c r="GD51">
        <v>0</v>
      </c>
      <c r="GF51">
        <v>-443967248</v>
      </c>
      <c r="GG51">
        <v>2</v>
      </c>
      <c r="GH51">
        <v>1</v>
      </c>
      <c r="GI51">
        <v>2</v>
      </c>
      <c r="GJ51">
        <v>0</v>
      </c>
      <c r="GK51">
        <f>ROUND(R51*(S12)/100,2)</f>
        <v>434.48</v>
      </c>
      <c r="GL51">
        <f t="shared" si="56"/>
        <v>0</v>
      </c>
      <c r="GM51">
        <f>ROUND(O51+X51+Y51+GK51,2)+GX51</f>
        <v>6585.49</v>
      </c>
      <c r="GN51">
        <f>IF(OR(BI51=0,BI51=1),ROUND(O51+X51+Y51+GK51,2),0)</f>
        <v>6585.49</v>
      </c>
      <c r="GO51">
        <f>IF(BI51=2,ROUND(O51+X51+Y51+GK51,2),0)</f>
        <v>0</v>
      </c>
      <c r="GP51">
        <f>IF(BI51=4,ROUND(O51+X51+Y51+GK51,2)+GX51,0)</f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18</v>
      </c>
      <c r="B52" s="2">
        <v>1</v>
      </c>
      <c r="C52" s="2">
        <v>49</v>
      </c>
      <c r="D52" s="2"/>
      <c r="E52" s="2" t="s">
        <v>83</v>
      </c>
      <c r="F52" s="2" t="s">
        <v>84</v>
      </c>
      <c r="G52" s="2" t="s">
        <v>85</v>
      </c>
      <c r="H52" s="2" t="s">
        <v>63</v>
      </c>
      <c r="I52" s="2">
        <f>I50*J52</f>
        <v>0.93225000000000002</v>
      </c>
      <c r="J52" s="2">
        <v>2.5</v>
      </c>
      <c r="K52" s="2">
        <v>2.5</v>
      </c>
      <c r="L52" s="2"/>
      <c r="M52" s="2"/>
      <c r="N52" s="2"/>
      <c r="O52" s="2">
        <f t="shared" si="28"/>
        <v>449.17</v>
      </c>
      <c r="P52" s="2">
        <f t="shared" si="29"/>
        <v>449.17</v>
      </c>
      <c r="Q52" s="2">
        <f t="shared" si="30"/>
        <v>0</v>
      </c>
      <c r="R52" s="2">
        <f t="shared" si="31"/>
        <v>0</v>
      </c>
      <c r="S52" s="2">
        <f t="shared" si="32"/>
        <v>0</v>
      </c>
      <c r="T52" s="2">
        <f t="shared" si="33"/>
        <v>0</v>
      </c>
      <c r="U52" s="2">
        <f t="shared" si="34"/>
        <v>0</v>
      </c>
      <c r="V52" s="2">
        <f t="shared" si="35"/>
        <v>0</v>
      </c>
      <c r="W52" s="2">
        <f t="shared" si="36"/>
        <v>0</v>
      </c>
      <c r="X52" s="2">
        <f t="shared" si="37"/>
        <v>0</v>
      </c>
      <c r="Y52" s="2">
        <f t="shared" si="38"/>
        <v>0</v>
      </c>
      <c r="Z52" s="2"/>
      <c r="AA52" s="2">
        <v>109213899</v>
      </c>
      <c r="AB52" s="2">
        <f t="shared" si="39"/>
        <v>451.14</v>
      </c>
      <c r="AC52" s="2">
        <f t="shared" si="40"/>
        <v>451.14</v>
      </c>
      <c r="AD52" s="2">
        <f t="shared" si="41"/>
        <v>0</v>
      </c>
      <c r="AE52" s="2">
        <f t="shared" si="60"/>
        <v>0</v>
      </c>
      <c r="AF52" s="2">
        <f t="shared" si="62"/>
        <v>0</v>
      </c>
      <c r="AG52" s="2">
        <f t="shared" si="43"/>
        <v>0</v>
      </c>
      <c r="AH52" s="2">
        <f t="shared" si="63"/>
        <v>0</v>
      </c>
      <c r="AI52" s="2">
        <f t="shared" si="61"/>
        <v>0</v>
      </c>
      <c r="AJ52" s="2">
        <f t="shared" si="45"/>
        <v>0</v>
      </c>
      <c r="AK52" s="2">
        <v>451.14</v>
      </c>
      <c r="AL52" s="2">
        <v>451.14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105</v>
      </c>
      <c r="AU52" s="2">
        <v>77</v>
      </c>
      <c r="AV52" s="2">
        <v>1.0469999999999999</v>
      </c>
      <c r="AW52" s="2">
        <v>1.0680000000000001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86</v>
      </c>
      <c r="BK52" s="2"/>
      <c r="BL52" s="2"/>
      <c r="BM52" s="2">
        <v>65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105</v>
      </c>
      <c r="CA52" s="2">
        <v>77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6"/>
        <v>449.17</v>
      </c>
      <c r="CQ52" s="2">
        <f t="shared" si="47"/>
        <v>481.82</v>
      </c>
      <c r="CR52" s="2">
        <f t="shared" si="48"/>
        <v>0</v>
      </c>
      <c r="CS52" s="2">
        <f t="shared" si="49"/>
        <v>0</v>
      </c>
      <c r="CT52" s="2">
        <f t="shared" si="50"/>
        <v>0</v>
      </c>
      <c r="CU52" s="2">
        <f t="shared" si="51"/>
        <v>0</v>
      </c>
      <c r="CV52" s="2">
        <f t="shared" si="52"/>
        <v>0</v>
      </c>
      <c r="CW52" s="2">
        <f t="shared" si="53"/>
        <v>0</v>
      </c>
      <c r="CX52" s="2">
        <f t="shared" si="54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1007</v>
      </c>
      <c r="DV52" s="2" t="s">
        <v>63</v>
      </c>
      <c r="DW52" s="2" t="s">
        <v>63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94151434</v>
      </c>
      <c r="EF52" s="2">
        <v>30</v>
      </c>
      <c r="EG52" s="2" t="s">
        <v>17</v>
      </c>
      <c r="EH52" s="2">
        <v>0</v>
      </c>
      <c r="EI52" s="2" t="s">
        <v>3</v>
      </c>
      <c r="EJ52" s="2">
        <v>1</v>
      </c>
      <c r="EK52" s="2">
        <v>65</v>
      </c>
      <c r="EL52" s="2" t="s">
        <v>81</v>
      </c>
      <c r="EM52" s="2" t="s">
        <v>82</v>
      </c>
      <c r="EN52" s="2"/>
      <c r="EO52" s="2" t="s">
        <v>3</v>
      </c>
      <c r="EP52" s="2"/>
      <c r="EQ52" s="2">
        <v>0</v>
      </c>
      <c r="ER52" s="2">
        <v>451.14</v>
      </c>
      <c r="ES52" s="2">
        <v>451.14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5"/>
        <v>0</v>
      </c>
      <c r="FS52" s="2">
        <v>0</v>
      </c>
      <c r="FT52" s="2"/>
      <c r="FU52" s="2"/>
      <c r="FV52" s="2"/>
      <c r="FW52" s="2"/>
      <c r="FX52" s="2">
        <v>105</v>
      </c>
      <c r="FY52" s="2">
        <v>77</v>
      </c>
      <c r="FZ52" s="2"/>
      <c r="GA52" s="2" t="s">
        <v>3</v>
      </c>
      <c r="GB52" s="2"/>
      <c r="GC52" s="2"/>
      <c r="GD52" s="2">
        <v>1</v>
      </c>
      <c r="GE52" s="2"/>
      <c r="GF52" s="2">
        <v>-718781615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6"/>
        <v>0</v>
      </c>
      <c r="GM52" s="2">
        <f>ROUND(O52+X52+Y52,2)+GX52</f>
        <v>449.17</v>
      </c>
      <c r="GN52" s="2">
        <f>IF(OR(BI52=0,BI52=1),ROUND(O52+X52+Y52,2),0)</f>
        <v>449.17</v>
      </c>
      <c r="GO52" s="2">
        <f>IF(BI52=2,ROUND(O52+X52+Y52,2),0)</f>
        <v>0</v>
      </c>
      <c r="GP52" s="2">
        <f>IF(BI52=4,ROUND(O52+X52+Y52,2)+GX52,0)</f>
        <v>0</v>
      </c>
      <c r="GQ52" s="2"/>
      <c r="GR52" s="2">
        <v>0</v>
      </c>
      <c r="GS52" s="2">
        <v>0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55</v>
      </c>
      <c r="E53" t="s">
        <v>83</v>
      </c>
      <c r="F53" t="s">
        <v>84</v>
      </c>
      <c r="G53" t="s">
        <v>85</v>
      </c>
      <c r="H53" t="s">
        <v>63</v>
      </c>
      <c r="I53">
        <f>I51*J53</f>
        <v>0.93225000000000002</v>
      </c>
      <c r="J53">
        <v>2.5</v>
      </c>
      <c r="K53">
        <v>2.5</v>
      </c>
      <c r="O53">
        <f t="shared" si="28"/>
        <v>3467.59</v>
      </c>
      <c r="P53">
        <f t="shared" si="29"/>
        <v>3467.59</v>
      </c>
      <c r="Q53">
        <f t="shared" si="30"/>
        <v>0</v>
      </c>
      <c r="R53">
        <f t="shared" si="31"/>
        <v>0</v>
      </c>
      <c r="S53">
        <f t="shared" si="32"/>
        <v>0</v>
      </c>
      <c r="T53">
        <f t="shared" si="33"/>
        <v>0</v>
      </c>
      <c r="U53">
        <f t="shared" si="34"/>
        <v>0</v>
      </c>
      <c r="V53">
        <f t="shared" si="35"/>
        <v>0</v>
      </c>
      <c r="W53">
        <f t="shared" si="36"/>
        <v>0</v>
      </c>
      <c r="X53">
        <f t="shared" si="37"/>
        <v>0</v>
      </c>
      <c r="Y53">
        <f t="shared" si="38"/>
        <v>0</v>
      </c>
      <c r="AA53">
        <v>109213897</v>
      </c>
      <c r="AB53">
        <f t="shared" si="39"/>
        <v>451.14</v>
      </c>
      <c r="AC53">
        <f t="shared" si="40"/>
        <v>451.14</v>
      </c>
      <c r="AD53">
        <f t="shared" si="41"/>
        <v>0</v>
      </c>
      <c r="AE53">
        <f t="shared" si="60"/>
        <v>0</v>
      </c>
      <c r="AF53">
        <f t="shared" si="62"/>
        <v>0</v>
      </c>
      <c r="AG53">
        <f t="shared" si="43"/>
        <v>0</v>
      </c>
      <c r="AH53">
        <f t="shared" si="63"/>
        <v>0</v>
      </c>
      <c r="AI53">
        <f t="shared" si="61"/>
        <v>0</v>
      </c>
      <c r="AJ53">
        <f t="shared" si="45"/>
        <v>0</v>
      </c>
      <c r="AK53">
        <v>451.14</v>
      </c>
      <c r="AL53">
        <v>451.14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1.0680000000000001</v>
      </c>
      <c r="AZ53">
        <v>1</v>
      </c>
      <c r="BA53">
        <v>1</v>
      </c>
      <c r="BB53">
        <v>1</v>
      </c>
      <c r="BC53">
        <v>7.72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86</v>
      </c>
      <c r="BM53">
        <v>65</v>
      </c>
      <c r="BN53">
        <v>0</v>
      </c>
      <c r="BO53" t="s">
        <v>84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6"/>
        <v>3467.59</v>
      </c>
      <c r="CQ53">
        <f t="shared" si="47"/>
        <v>3719.65</v>
      </c>
      <c r="CR53">
        <f t="shared" si="48"/>
        <v>0</v>
      </c>
      <c r="CS53">
        <f t="shared" si="49"/>
        <v>0</v>
      </c>
      <c r="CT53">
        <f t="shared" si="50"/>
        <v>0</v>
      </c>
      <c r="CU53">
        <f t="shared" si="51"/>
        <v>0</v>
      </c>
      <c r="CV53">
        <f t="shared" si="52"/>
        <v>0</v>
      </c>
      <c r="CW53">
        <f t="shared" si="53"/>
        <v>0</v>
      </c>
      <c r="CX53">
        <f t="shared" si="54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105</v>
      </c>
      <c r="DO53">
        <v>77</v>
      </c>
      <c r="DP53">
        <v>1.0469999999999999</v>
      </c>
      <c r="DQ53">
        <v>1.0680000000000001</v>
      </c>
      <c r="DU53">
        <v>1007</v>
      </c>
      <c r="DV53" t="s">
        <v>63</v>
      </c>
      <c r="DW53" t="s">
        <v>63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94151434</v>
      </c>
      <c r="EF53">
        <v>30</v>
      </c>
      <c r="EG53" t="s">
        <v>17</v>
      </c>
      <c r="EH53">
        <v>0</v>
      </c>
      <c r="EI53" t="s">
        <v>3</v>
      </c>
      <c r="EJ53">
        <v>1</v>
      </c>
      <c r="EK53">
        <v>65</v>
      </c>
      <c r="EL53" t="s">
        <v>81</v>
      </c>
      <c r="EM53" t="s">
        <v>82</v>
      </c>
      <c r="EO53" t="s">
        <v>3</v>
      </c>
      <c r="EQ53">
        <v>0</v>
      </c>
      <c r="ER53">
        <v>451.14</v>
      </c>
      <c r="ES53">
        <v>451.14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55"/>
        <v>0</v>
      </c>
      <c r="FS53">
        <v>0</v>
      </c>
      <c r="FX53">
        <v>105</v>
      </c>
      <c r="FY53">
        <v>77</v>
      </c>
      <c r="GA53" t="s">
        <v>3</v>
      </c>
      <c r="GD53">
        <v>0</v>
      </c>
      <c r="GF53">
        <v>-718781615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56"/>
        <v>0</v>
      </c>
      <c r="GM53">
        <f>ROUND(O53+X53+Y53+GK53,2)+GX53</f>
        <v>3467.59</v>
      </c>
      <c r="GN53">
        <f>IF(OR(BI53=0,BI53=1),ROUND(O53+X53+Y53+GK53,2),0)</f>
        <v>3467.59</v>
      </c>
      <c r="GO53">
        <f>IF(BI53=2,ROUND(O53+X53+Y53+GK53,2),0)</f>
        <v>0</v>
      </c>
      <c r="GP53">
        <f>IF(BI53=4,ROUND(O53+X53+Y53+GK53,2)+GX53,0)</f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18</v>
      </c>
      <c r="B54" s="2">
        <v>1</v>
      </c>
      <c r="C54" s="2">
        <v>47</v>
      </c>
      <c r="D54" s="2"/>
      <c r="E54" s="2" t="s">
        <v>87</v>
      </c>
      <c r="F54" s="2" t="s">
        <v>88</v>
      </c>
      <c r="G54" s="2" t="s">
        <v>89</v>
      </c>
      <c r="H54" s="2" t="s">
        <v>90</v>
      </c>
      <c r="I54" s="2">
        <f>I50*J54</f>
        <v>82.037999999999997</v>
      </c>
      <c r="J54" s="2">
        <v>219.99999999999997</v>
      </c>
      <c r="K54" s="2">
        <v>220</v>
      </c>
      <c r="L54" s="2"/>
      <c r="M54" s="2"/>
      <c r="N54" s="2"/>
      <c r="O54" s="2">
        <f t="shared" si="28"/>
        <v>4728.67</v>
      </c>
      <c r="P54" s="2">
        <f t="shared" si="29"/>
        <v>4728.67</v>
      </c>
      <c r="Q54" s="2">
        <f t="shared" si="30"/>
        <v>0</v>
      </c>
      <c r="R54" s="2">
        <f t="shared" si="31"/>
        <v>0</v>
      </c>
      <c r="S54" s="2">
        <f t="shared" si="32"/>
        <v>0</v>
      </c>
      <c r="T54" s="2">
        <f t="shared" si="33"/>
        <v>0</v>
      </c>
      <c r="U54" s="2">
        <f t="shared" si="34"/>
        <v>0</v>
      </c>
      <c r="V54" s="2">
        <f t="shared" si="35"/>
        <v>0</v>
      </c>
      <c r="W54" s="2">
        <f t="shared" si="36"/>
        <v>0</v>
      </c>
      <c r="X54" s="2">
        <f t="shared" si="37"/>
        <v>0</v>
      </c>
      <c r="Y54" s="2">
        <f t="shared" si="38"/>
        <v>0</v>
      </c>
      <c r="Z54" s="2"/>
      <c r="AA54" s="2">
        <v>109213899</v>
      </c>
      <c r="AB54" s="2">
        <f t="shared" si="39"/>
        <v>53.97</v>
      </c>
      <c r="AC54" s="2">
        <f t="shared" si="40"/>
        <v>53.97</v>
      </c>
      <c r="AD54" s="2">
        <f t="shared" si="41"/>
        <v>0</v>
      </c>
      <c r="AE54" s="2">
        <f t="shared" si="60"/>
        <v>0</v>
      </c>
      <c r="AF54" s="2">
        <f t="shared" si="62"/>
        <v>0</v>
      </c>
      <c r="AG54" s="2">
        <f t="shared" si="43"/>
        <v>0</v>
      </c>
      <c r="AH54" s="2">
        <f t="shared" si="63"/>
        <v>0</v>
      </c>
      <c r="AI54" s="2">
        <f t="shared" si="61"/>
        <v>0</v>
      </c>
      <c r="AJ54" s="2">
        <f t="shared" si="45"/>
        <v>0</v>
      </c>
      <c r="AK54" s="2">
        <v>53.97</v>
      </c>
      <c r="AL54" s="2">
        <v>53.97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105</v>
      </c>
      <c r="AU54" s="2">
        <v>77</v>
      </c>
      <c r="AV54" s="2">
        <v>1.0469999999999999</v>
      </c>
      <c r="AW54" s="2">
        <v>1.0680000000000001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91</v>
      </c>
      <c r="BK54" s="2"/>
      <c r="BL54" s="2"/>
      <c r="BM54" s="2">
        <v>65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105</v>
      </c>
      <c r="CA54" s="2">
        <v>77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6"/>
        <v>4728.67</v>
      </c>
      <c r="CQ54" s="2">
        <f t="shared" si="47"/>
        <v>57.64</v>
      </c>
      <c r="CR54" s="2">
        <f t="shared" si="48"/>
        <v>0</v>
      </c>
      <c r="CS54" s="2">
        <f t="shared" si="49"/>
        <v>0</v>
      </c>
      <c r="CT54" s="2">
        <f t="shared" si="50"/>
        <v>0</v>
      </c>
      <c r="CU54" s="2">
        <f t="shared" si="51"/>
        <v>0</v>
      </c>
      <c r="CV54" s="2">
        <f t="shared" si="52"/>
        <v>0</v>
      </c>
      <c r="CW54" s="2">
        <f t="shared" si="53"/>
        <v>0</v>
      </c>
      <c r="CX54" s="2">
        <f t="shared" si="54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1005</v>
      </c>
      <c r="DV54" s="2" t="s">
        <v>90</v>
      </c>
      <c r="DW54" s="2" t="s">
        <v>90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94151434</v>
      </c>
      <c r="EF54" s="2">
        <v>30</v>
      </c>
      <c r="EG54" s="2" t="s">
        <v>17</v>
      </c>
      <c r="EH54" s="2">
        <v>0</v>
      </c>
      <c r="EI54" s="2" t="s">
        <v>3</v>
      </c>
      <c r="EJ54" s="2">
        <v>1</v>
      </c>
      <c r="EK54" s="2">
        <v>65</v>
      </c>
      <c r="EL54" s="2" t="s">
        <v>81</v>
      </c>
      <c r="EM54" s="2" t="s">
        <v>82</v>
      </c>
      <c r="EN54" s="2"/>
      <c r="EO54" s="2" t="s">
        <v>3</v>
      </c>
      <c r="EP54" s="2"/>
      <c r="EQ54" s="2">
        <v>0</v>
      </c>
      <c r="ER54" s="2">
        <v>53.97</v>
      </c>
      <c r="ES54" s="2">
        <v>53.97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5"/>
        <v>0</v>
      </c>
      <c r="FS54" s="2">
        <v>0</v>
      </c>
      <c r="FT54" s="2"/>
      <c r="FU54" s="2"/>
      <c r="FV54" s="2"/>
      <c r="FW54" s="2"/>
      <c r="FX54" s="2">
        <v>105</v>
      </c>
      <c r="FY54" s="2">
        <v>77</v>
      </c>
      <c r="FZ54" s="2"/>
      <c r="GA54" s="2" t="s">
        <v>3</v>
      </c>
      <c r="GB54" s="2"/>
      <c r="GC54" s="2"/>
      <c r="GD54" s="2">
        <v>1</v>
      </c>
      <c r="GE54" s="2"/>
      <c r="GF54" s="2">
        <v>-196967320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56"/>
        <v>0</v>
      </c>
      <c r="GM54" s="2">
        <f>ROUND(O54+X54+Y54,2)+GX54</f>
        <v>4728.67</v>
      </c>
      <c r="GN54" s="2">
        <f>IF(OR(BI54=0,BI54=1),ROUND(O54+X54+Y54,2),0)</f>
        <v>4728.67</v>
      </c>
      <c r="GO54" s="2">
        <f>IF(BI54=2,ROUND(O54+X54+Y54,2),0)</f>
        <v>0</v>
      </c>
      <c r="GP54" s="2">
        <f>IF(BI54=4,ROUND(O54+X54+Y54,2)+GX54,0)</f>
        <v>0</v>
      </c>
      <c r="GQ54" s="2"/>
      <c r="GR54" s="2">
        <v>0</v>
      </c>
      <c r="GS54" s="2">
        <v>0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53</v>
      </c>
      <c r="E55" t="s">
        <v>87</v>
      </c>
      <c r="F55" t="s">
        <v>88</v>
      </c>
      <c r="G55" t="s">
        <v>89</v>
      </c>
      <c r="H55" t="s">
        <v>90</v>
      </c>
      <c r="I55">
        <f>I51*J55</f>
        <v>82.037999999999997</v>
      </c>
      <c r="J55">
        <v>219.99999999999997</v>
      </c>
      <c r="K55">
        <v>220</v>
      </c>
      <c r="O55">
        <f t="shared" si="28"/>
        <v>22366.61</v>
      </c>
      <c r="P55">
        <f t="shared" si="29"/>
        <v>22366.61</v>
      </c>
      <c r="Q55">
        <f t="shared" si="30"/>
        <v>0</v>
      </c>
      <c r="R55">
        <f t="shared" si="31"/>
        <v>0</v>
      </c>
      <c r="S55">
        <f t="shared" si="32"/>
        <v>0</v>
      </c>
      <c r="T55">
        <f t="shared" si="33"/>
        <v>0</v>
      </c>
      <c r="U55">
        <f t="shared" si="34"/>
        <v>0</v>
      </c>
      <c r="V55">
        <f t="shared" si="35"/>
        <v>0</v>
      </c>
      <c r="W55">
        <f t="shared" si="36"/>
        <v>0</v>
      </c>
      <c r="X55">
        <f t="shared" si="37"/>
        <v>0</v>
      </c>
      <c r="Y55">
        <f t="shared" si="38"/>
        <v>0</v>
      </c>
      <c r="AA55">
        <v>109213897</v>
      </c>
      <c r="AB55">
        <f t="shared" si="39"/>
        <v>53.97</v>
      </c>
      <c r="AC55">
        <f t="shared" si="40"/>
        <v>53.97</v>
      </c>
      <c r="AD55">
        <f t="shared" si="41"/>
        <v>0</v>
      </c>
      <c r="AE55">
        <f t="shared" si="60"/>
        <v>0</v>
      </c>
      <c r="AF55">
        <f t="shared" si="62"/>
        <v>0</v>
      </c>
      <c r="AG55">
        <f t="shared" si="43"/>
        <v>0</v>
      </c>
      <c r="AH55">
        <f t="shared" si="63"/>
        <v>0</v>
      </c>
      <c r="AI55">
        <f t="shared" si="61"/>
        <v>0</v>
      </c>
      <c r="AJ55">
        <f t="shared" si="45"/>
        <v>0</v>
      </c>
      <c r="AK55">
        <v>53.97</v>
      </c>
      <c r="AL55">
        <v>53.97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1.0680000000000001</v>
      </c>
      <c r="AZ55">
        <v>1</v>
      </c>
      <c r="BA55">
        <v>1</v>
      </c>
      <c r="BB55">
        <v>1</v>
      </c>
      <c r="BC55">
        <v>4.7300000000000004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91</v>
      </c>
      <c r="BM55">
        <v>65</v>
      </c>
      <c r="BN55">
        <v>0</v>
      </c>
      <c r="BO55" t="s">
        <v>88</v>
      </c>
      <c r="BP55">
        <v>1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6"/>
        <v>22366.61</v>
      </c>
      <c r="CQ55">
        <f t="shared" si="47"/>
        <v>272.64</v>
      </c>
      <c r="CR55">
        <f t="shared" si="48"/>
        <v>0</v>
      </c>
      <c r="CS55">
        <f t="shared" si="49"/>
        <v>0</v>
      </c>
      <c r="CT55">
        <f t="shared" si="50"/>
        <v>0</v>
      </c>
      <c r="CU55">
        <f t="shared" si="51"/>
        <v>0</v>
      </c>
      <c r="CV55">
        <f t="shared" si="52"/>
        <v>0</v>
      </c>
      <c r="CW55">
        <f t="shared" si="53"/>
        <v>0</v>
      </c>
      <c r="CX55">
        <f t="shared" si="54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105</v>
      </c>
      <c r="DO55">
        <v>77</v>
      </c>
      <c r="DP55">
        <v>1.0469999999999999</v>
      </c>
      <c r="DQ55">
        <v>1.0680000000000001</v>
      </c>
      <c r="DU55">
        <v>1005</v>
      </c>
      <c r="DV55" t="s">
        <v>90</v>
      </c>
      <c r="DW55" t="s">
        <v>90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94151434</v>
      </c>
      <c r="EF55">
        <v>30</v>
      </c>
      <c r="EG55" t="s">
        <v>17</v>
      </c>
      <c r="EH55">
        <v>0</v>
      </c>
      <c r="EI55" t="s">
        <v>3</v>
      </c>
      <c r="EJ55">
        <v>1</v>
      </c>
      <c r="EK55">
        <v>65</v>
      </c>
      <c r="EL55" t="s">
        <v>81</v>
      </c>
      <c r="EM55" t="s">
        <v>82</v>
      </c>
      <c r="EO55" t="s">
        <v>3</v>
      </c>
      <c r="EQ55">
        <v>0</v>
      </c>
      <c r="ER55">
        <v>53.97</v>
      </c>
      <c r="ES55">
        <v>53.97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55"/>
        <v>0</v>
      </c>
      <c r="FS55">
        <v>0</v>
      </c>
      <c r="FX55">
        <v>105</v>
      </c>
      <c r="FY55">
        <v>77</v>
      </c>
      <c r="GA55" t="s">
        <v>3</v>
      </c>
      <c r="GD55">
        <v>0</v>
      </c>
      <c r="GF55">
        <v>-196967320</v>
      </c>
      <c r="GG55">
        <v>2</v>
      </c>
      <c r="GH55">
        <v>1</v>
      </c>
      <c r="GI55">
        <v>2</v>
      </c>
      <c r="GJ55">
        <v>0</v>
      </c>
      <c r="GK55">
        <f>ROUND(R55*(S12)/100,2)</f>
        <v>0</v>
      </c>
      <c r="GL55">
        <f t="shared" si="56"/>
        <v>0</v>
      </c>
      <c r="GM55">
        <f>ROUND(O55+X55+Y55+GK55,2)+GX55</f>
        <v>22366.61</v>
      </c>
      <c r="GN55">
        <f>IF(OR(BI55=0,BI55=1),ROUND(O55+X55+Y55+GK55,2),0)</f>
        <v>22366.61</v>
      </c>
      <c r="GO55">
        <f>IF(BI55=2,ROUND(O55+X55+Y55+GK55,2),0)</f>
        <v>0</v>
      </c>
      <c r="GP55">
        <f>IF(BI55=4,ROUND(O55+X55+Y55+GK55,2)+GX55,0)</f>
        <v>0</v>
      </c>
      <c r="GR55">
        <v>0</v>
      </c>
      <c r="GS55">
        <v>3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55" x14ac:dyDescent="0.2">
      <c r="A56" s="2">
        <v>18</v>
      </c>
      <c r="B56" s="2">
        <v>1</v>
      </c>
      <c r="C56" s="2">
        <v>48</v>
      </c>
      <c r="D56" s="2"/>
      <c r="E56" s="2" t="s">
        <v>92</v>
      </c>
      <c r="F56" s="2" t="s">
        <v>93</v>
      </c>
      <c r="G56" s="2" t="s">
        <v>796</v>
      </c>
      <c r="H56" s="2" t="s">
        <v>94</v>
      </c>
      <c r="I56" s="2">
        <f>I50*J56</f>
        <v>0.15661800000000001</v>
      </c>
      <c r="J56" s="2">
        <v>0.42</v>
      </c>
      <c r="K56" s="2">
        <v>0.42</v>
      </c>
      <c r="L56" s="2"/>
      <c r="M56" s="2"/>
      <c r="N56" s="2"/>
      <c r="O56" s="2">
        <f t="shared" si="28"/>
        <v>1944.8</v>
      </c>
      <c r="P56" s="2">
        <f t="shared" si="29"/>
        <v>1944.8</v>
      </c>
      <c r="Q56" s="2">
        <f t="shared" si="30"/>
        <v>0</v>
      </c>
      <c r="R56" s="2">
        <f t="shared" si="31"/>
        <v>0</v>
      </c>
      <c r="S56" s="2">
        <f t="shared" si="32"/>
        <v>0</v>
      </c>
      <c r="T56" s="2">
        <f t="shared" si="33"/>
        <v>0</v>
      </c>
      <c r="U56" s="2">
        <f t="shared" si="34"/>
        <v>0</v>
      </c>
      <c r="V56" s="2">
        <f t="shared" si="35"/>
        <v>0</v>
      </c>
      <c r="W56" s="2">
        <f t="shared" si="36"/>
        <v>0</v>
      </c>
      <c r="X56" s="2">
        <f t="shared" si="37"/>
        <v>0</v>
      </c>
      <c r="Y56" s="2">
        <f t="shared" si="38"/>
        <v>0</v>
      </c>
      <c r="Z56" s="2"/>
      <c r="AA56" s="2">
        <v>109213899</v>
      </c>
      <c r="AB56" s="2">
        <f t="shared" si="39"/>
        <v>11626.84</v>
      </c>
      <c r="AC56" s="2">
        <f t="shared" si="40"/>
        <v>11626.84</v>
      </c>
      <c r="AD56" s="2">
        <f t="shared" si="41"/>
        <v>0</v>
      </c>
      <c r="AE56" s="2">
        <f t="shared" si="60"/>
        <v>0</v>
      </c>
      <c r="AF56" s="2">
        <f t="shared" si="62"/>
        <v>0</v>
      </c>
      <c r="AG56" s="2">
        <f t="shared" si="43"/>
        <v>0</v>
      </c>
      <c r="AH56" s="2">
        <f t="shared" si="63"/>
        <v>0</v>
      </c>
      <c r="AI56" s="2">
        <f t="shared" si="61"/>
        <v>0</v>
      </c>
      <c r="AJ56" s="2">
        <f t="shared" si="45"/>
        <v>0</v>
      </c>
      <c r="AK56" s="2">
        <v>11626.84</v>
      </c>
      <c r="AL56" s="2">
        <v>11626.84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105</v>
      </c>
      <c r="AU56" s="2">
        <v>77</v>
      </c>
      <c r="AV56" s="2">
        <v>1.0469999999999999</v>
      </c>
      <c r="AW56" s="2">
        <v>1.0680000000000001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95</v>
      </c>
      <c r="BK56" s="2"/>
      <c r="BL56" s="2"/>
      <c r="BM56" s="2">
        <v>65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105</v>
      </c>
      <c r="CA56" s="2">
        <v>77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6"/>
        <v>1944.8</v>
      </c>
      <c r="CQ56" s="2">
        <f t="shared" si="47"/>
        <v>12417.47</v>
      </c>
      <c r="CR56" s="2">
        <f t="shared" si="48"/>
        <v>0</v>
      </c>
      <c r="CS56" s="2">
        <f t="shared" si="49"/>
        <v>0</v>
      </c>
      <c r="CT56" s="2">
        <f t="shared" si="50"/>
        <v>0</v>
      </c>
      <c r="CU56" s="2">
        <f t="shared" si="51"/>
        <v>0</v>
      </c>
      <c r="CV56" s="2">
        <f t="shared" si="52"/>
        <v>0</v>
      </c>
      <c r="CW56" s="2">
        <f t="shared" si="53"/>
        <v>0</v>
      </c>
      <c r="CX56" s="2">
        <f t="shared" si="54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94</v>
      </c>
      <c r="DW56" s="2" t="s">
        <v>94</v>
      </c>
      <c r="DX56" s="2">
        <v>1000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94151434</v>
      </c>
      <c r="EF56" s="2">
        <v>30</v>
      </c>
      <c r="EG56" s="2" t="s">
        <v>17</v>
      </c>
      <c r="EH56" s="2">
        <v>0</v>
      </c>
      <c r="EI56" s="2" t="s">
        <v>3</v>
      </c>
      <c r="EJ56" s="2">
        <v>1</v>
      </c>
      <c r="EK56" s="2">
        <v>65</v>
      </c>
      <c r="EL56" s="2" t="s">
        <v>81</v>
      </c>
      <c r="EM56" s="2" t="s">
        <v>82</v>
      </c>
      <c r="EN56" s="2"/>
      <c r="EO56" s="2" t="s">
        <v>3</v>
      </c>
      <c r="EP56" s="2"/>
      <c r="EQ56" s="2">
        <v>0</v>
      </c>
      <c r="ER56" s="2">
        <v>11626.84</v>
      </c>
      <c r="ES56" s="2">
        <v>11626.84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55"/>
        <v>0</v>
      </c>
      <c r="FS56" s="2">
        <v>0</v>
      </c>
      <c r="FT56" s="2"/>
      <c r="FU56" s="2"/>
      <c r="FV56" s="2"/>
      <c r="FW56" s="2"/>
      <c r="FX56" s="2">
        <v>105</v>
      </c>
      <c r="FY56" s="2">
        <v>77</v>
      </c>
      <c r="FZ56" s="2"/>
      <c r="GA56" s="2" t="s">
        <v>3</v>
      </c>
      <c r="GB56" s="2"/>
      <c r="GC56" s="2"/>
      <c r="GD56" s="2">
        <v>1</v>
      </c>
      <c r="GE56" s="2"/>
      <c r="GF56" s="2">
        <v>-109214414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56"/>
        <v>0</v>
      </c>
      <c r="GM56" s="2">
        <f>ROUND(O56+X56+Y56,2)+GX56</f>
        <v>1944.8</v>
      </c>
      <c r="GN56" s="2">
        <f>IF(OR(BI56=0,BI56=1),ROUND(O56+X56+Y56,2),0)</f>
        <v>1944.8</v>
      </c>
      <c r="GO56" s="2">
        <f>IF(BI56=2,ROUND(O56+X56+Y56,2),0)</f>
        <v>0</v>
      </c>
      <c r="GP56" s="2">
        <f>IF(BI56=4,ROUND(O56+X56+Y56,2)+GX56,0)</f>
        <v>0</v>
      </c>
      <c r="GQ56" s="2"/>
      <c r="GR56" s="2">
        <v>0</v>
      </c>
      <c r="GS56" s="2">
        <v>0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54</v>
      </c>
      <c r="E57" t="s">
        <v>92</v>
      </c>
      <c r="F57" t="s">
        <v>93</v>
      </c>
      <c r="G57" t="s">
        <v>796</v>
      </c>
      <c r="H57" t="s">
        <v>94</v>
      </c>
      <c r="I57">
        <f>I51*J57</f>
        <v>0.15661800000000001</v>
      </c>
      <c r="J57">
        <v>0.42</v>
      </c>
      <c r="K57">
        <v>0.42</v>
      </c>
      <c r="O57">
        <f t="shared" si="28"/>
        <v>5367.65</v>
      </c>
      <c r="P57">
        <f t="shared" si="29"/>
        <v>5367.65</v>
      </c>
      <c r="Q57">
        <f t="shared" si="30"/>
        <v>0</v>
      </c>
      <c r="R57">
        <f t="shared" si="31"/>
        <v>0</v>
      </c>
      <c r="S57">
        <f t="shared" si="32"/>
        <v>0</v>
      </c>
      <c r="T57">
        <f t="shared" si="33"/>
        <v>0</v>
      </c>
      <c r="U57">
        <f t="shared" si="34"/>
        <v>0</v>
      </c>
      <c r="V57">
        <f t="shared" si="35"/>
        <v>0</v>
      </c>
      <c r="W57">
        <f t="shared" si="36"/>
        <v>0</v>
      </c>
      <c r="X57">
        <f t="shared" si="37"/>
        <v>0</v>
      </c>
      <c r="Y57">
        <f t="shared" si="38"/>
        <v>0</v>
      </c>
      <c r="AA57">
        <v>109213897</v>
      </c>
      <c r="AB57">
        <f t="shared" si="39"/>
        <v>11626.84</v>
      </c>
      <c r="AC57">
        <f t="shared" si="40"/>
        <v>11626.84</v>
      </c>
      <c r="AD57">
        <f t="shared" si="41"/>
        <v>0</v>
      </c>
      <c r="AE57">
        <f t="shared" si="60"/>
        <v>0</v>
      </c>
      <c r="AF57">
        <f t="shared" si="62"/>
        <v>0</v>
      </c>
      <c r="AG57">
        <f t="shared" si="43"/>
        <v>0</v>
      </c>
      <c r="AH57">
        <f t="shared" si="63"/>
        <v>0</v>
      </c>
      <c r="AI57">
        <f t="shared" si="61"/>
        <v>0</v>
      </c>
      <c r="AJ57">
        <f t="shared" si="45"/>
        <v>0</v>
      </c>
      <c r="AK57">
        <v>11626.84</v>
      </c>
      <c r="AL57">
        <v>11626.84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1.0680000000000001</v>
      </c>
      <c r="AZ57">
        <v>1</v>
      </c>
      <c r="BA57">
        <v>1</v>
      </c>
      <c r="BB57">
        <v>1</v>
      </c>
      <c r="BC57">
        <v>2.76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95</v>
      </c>
      <c r="BM57">
        <v>65</v>
      </c>
      <c r="BN57">
        <v>0</v>
      </c>
      <c r="BO57" t="s">
        <v>93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6"/>
        <v>5367.65</v>
      </c>
      <c r="CQ57">
        <f t="shared" si="47"/>
        <v>34272.22</v>
      </c>
      <c r="CR57">
        <f t="shared" si="48"/>
        <v>0</v>
      </c>
      <c r="CS57">
        <f t="shared" si="49"/>
        <v>0</v>
      </c>
      <c r="CT57">
        <f t="shared" si="50"/>
        <v>0</v>
      </c>
      <c r="CU57">
        <f t="shared" si="51"/>
        <v>0</v>
      </c>
      <c r="CV57">
        <f t="shared" si="52"/>
        <v>0</v>
      </c>
      <c r="CW57">
        <f t="shared" si="53"/>
        <v>0</v>
      </c>
      <c r="CX57">
        <f t="shared" si="54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105</v>
      </c>
      <c r="DO57">
        <v>77</v>
      </c>
      <c r="DP57">
        <v>1.0469999999999999</v>
      </c>
      <c r="DQ57">
        <v>1.0680000000000001</v>
      </c>
      <c r="DU57">
        <v>1009</v>
      </c>
      <c r="DV57" t="s">
        <v>94</v>
      </c>
      <c r="DW57" t="s">
        <v>94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94151434</v>
      </c>
      <c r="EF57">
        <v>30</v>
      </c>
      <c r="EG57" t="s">
        <v>17</v>
      </c>
      <c r="EH57">
        <v>0</v>
      </c>
      <c r="EI57" t="s">
        <v>3</v>
      </c>
      <c r="EJ57">
        <v>1</v>
      </c>
      <c r="EK57">
        <v>65</v>
      </c>
      <c r="EL57" t="s">
        <v>81</v>
      </c>
      <c r="EM57" t="s">
        <v>82</v>
      </c>
      <c r="EO57" t="s">
        <v>3</v>
      </c>
      <c r="EQ57">
        <v>0</v>
      </c>
      <c r="ER57">
        <v>11626.84</v>
      </c>
      <c r="ES57">
        <v>11626.84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55"/>
        <v>0</v>
      </c>
      <c r="FS57">
        <v>0</v>
      </c>
      <c r="FX57">
        <v>105</v>
      </c>
      <c r="FY57">
        <v>77</v>
      </c>
      <c r="GA57" t="s">
        <v>3</v>
      </c>
      <c r="GD57">
        <v>0</v>
      </c>
      <c r="GF57">
        <v>-109214414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56"/>
        <v>0</v>
      </c>
      <c r="GM57">
        <f>ROUND(O57+X57+Y57+GK57,2)+GX57</f>
        <v>5367.65</v>
      </c>
      <c r="GN57">
        <f>IF(OR(BI57=0,BI57=1),ROUND(O57+X57+Y57+GK57,2),0)</f>
        <v>5367.65</v>
      </c>
      <c r="GO57">
        <f>IF(BI57=2,ROUND(O57+X57+Y57+GK57,2),0)</f>
        <v>0</v>
      </c>
      <c r="GP57">
        <f>IF(BI57=4,ROUND(O57+X57+Y57+GK57,2)+GX57,0)</f>
        <v>0</v>
      </c>
      <c r="GR57">
        <v>0</v>
      </c>
      <c r="GS57">
        <v>3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55" x14ac:dyDescent="0.2">
      <c r="A58" s="2">
        <v>17</v>
      </c>
      <c r="B58" s="2">
        <v>1</v>
      </c>
      <c r="C58" s="2">
        <f>ROW(SmtRes!A73)</f>
        <v>73</v>
      </c>
      <c r="D58" s="2">
        <f>ROW(EtalonRes!A72)</f>
        <v>72</v>
      </c>
      <c r="E58" s="2" t="s">
        <v>96</v>
      </c>
      <c r="F58" s="2" t="s">
        <v>97</v>
      </c>
      <c r="G58" s="2" t="s">
        <v>98</v>
      </c>
      <c r="H58" s="2" t="s">
        <v>68</v>
      </c>
      <c r="I58" s="2">
        <v>9.2999999999999999E-2</v>
      </c>
      <c r="J58" s="2">
        <v>0</v>
      </c>
      <c r="K58" s="2">
        <v>9.2999999999999999E-2</v>
      </c>
      <c r="L58" s="2"/>
      <c r="M58" s="2"/>
      <c r="N58" s="2"/>
      <c r="O58" s="2">
        <f t="shared" si="28"/>
        <v>463.24</v>
      </c>
      <c r="P58" s="2">
        <f t="shared" si="29"/>
        <v>171.17</v>
      </c>
      <c r="Q58" s="2">
        <f t="shared" si="30"/>
        <v>97.21</v>
      </c>
      <c r="R58" s="2">
        <f t="shared" si="31"/>
        <v>8.43</v>
      </c>
      <c r="S58" s="2">
        <f t="shared" si="32"/>
        <v>194.86</v>
      </c>
      <c r="T58" s="2">
        <f t="shared" si="33"/>
        <v>0</v>
      </c>
      <c r="U58" s="2">
        <f t="shared" si="34"/>
        <v>17.429409</v>
      </c>
      <c r="V58" s="2">
        <f t="shared" si="35"/>
        <v>0</v>
      </c>
      <c r="W58" s="2">
        <f t="shared" si="36"/>
        <v>0</v>
      </c>
      <c r="X58" s="2">
        <f t="shared" si="37"/>
        <v>190.96</v>
      </c>
      <c r="Y58" s="2">
        <f t="shared" si="38"/>
        <v>136.4</v>
      </c>
      <c r="Z58" s="2"/>
      <c r="AA58" s="2">
        <v>109213899</v>
      </c>
      <c r="AB58" s="2">
        <f t="shared" si="39"/>
        <v>4800.49</v>
      </c>
      <c r="AC58" s="2">
        <f t="shared" si="40"/>
        <v>1800.88</v>
      </c>
      <c r="AD58" s="2">
        <f t="shared" si="41"/>
        <v>998.39</v>
      </c>
      <c r="AE58" s="2">
        <f t="shared" si="60"/>
        <v>86.59</v>
      </c>
      <c r="AF58" s="2">
        <f t="shared" si="62"/>
        <v>2001.22</v>
      </c>
      <c r="AG58" s="2">
        <f t="shared" si="43"/>
        <v>0</v>
      </c>
      <c r="AH58" s="2">
        <f t="shared" si="63"/>
        <v>179</v>
      </c>
      <c r="AI58" s="2">
        <f t="shared" si="61"/>
        <v>0</v>
      </c>
      <c r="AJ58" s="2">
        <f t="shared" si="45"/>
        <v>0</v>
      </c>
      <c r="AK58" s="2">
        <v>4800.49</v>
      </c>
      <c r="AL58" s="2">
        <v>1800.88</v>
      </c>
      <c r="AM58" s="2">
        <v>998.39</v>
      </c>
      <c r="AN58" s="2">
        <v>86.59</v>
      </c>
      <c r="AO58" s="2">
        <v>2001.22</v>
      </c>
      <c r="AP58" s="2">
        <v>0</v>
      </c>
      <c r="AQ58" s="2">
        <v>179</v>
      </c>
      <c r="AR58" s="2">
        <v>0</v>
      </c>
      <c r="AS58" s="2">
        <v>0</v>
      </c>
      <c r="AT58" s="2">
        <v>98</v>
      </c>
      <c r="AU58" s="2">
        <v>70</v>
      </c>
      <c r="AV58" s="2">
        <v>1.0469999999999999</v>
      </c>
      <c r="AW58" s="2">
        <v>1.022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99</v>
      </c>
      <c r="BK58" s="2"/>
      <c r="BL58" s="2"/>
      <c r="BM58" s="2">
        <v>47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98</v>
      </c>
      <c r="CA58" s="2">
        <v>70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6"/>
        <v>463.24</v>
      </c>
      <c r="CQ58" s="2">
        <f t="shared" si="47"/>
        <v>1840.5</v>
      </c>
      <c r="CR58" s="2">
        <f t="shared" si="48"/>
        <v>1045.31</v>
      </c>
      <c r="CS58" s="2">
        <f t="shared" si="49"/>
        <v>90.66</v>
      </c>
      <c r="CT58" s="2">
        <f t="shared" si="50"/>
        <v>2095.2800000000002</v>
      </c>
      <c r="CU58" s="2">
        <f t="shared" si="51"/>
        <v>0</v>
      </c>
      <c r="CV58" s="2">
        <f t="shared" si="52"/>
        <v>187.41299999999998</v>
      </c>
      <c r="CW58" s="2">
        <f t="shared" si="53"/>
        <v>0</v>
      </c>
      <c r="CX58" s="2">
        <f t="shared" si="54"/>
        <v>0</v>
      </c>
      <c r="CY58" s="2">
        <f>((S58*BZ58)/100)</f>
        <v>190.96280000000002</v>
      </c>
      <c r="CZ58" s="2">
        <f>((S58*CA58)/100)</f>
        <v>136.40200000000002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68</v>
      </c>
      <c r="DW58" s="2" t="s">
        <v>68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94151416</v>
      </c>
      <c r="EF58" s="2">
        <v>30</v>
      </c>
      <c r="EG58" s="2" t="s">
        <v>17</v>
      </c>
      <c r="EH58" s="2">
        <v>0</v>
      </c>
      <c r="EI58" s="2" t="s">
        <v>3</v>
      </c>
      <c r="EJ58" s="2">
        <v>1</v>
      </c>
      <c r="EK58" s="2">
        <v>47</v>
      </c>
      <c r="EL58" s="2" t="s">
        <v>70</v>
      </c>
      <c r="EM58" s="2" t="s">
        <v>71</v>
      </c>
      <c r="EN58" s="2"/>
      <c r="EO58" s="2" t="s">
        <v>3</v>
      </c>
      <c r="EP58" s="2"/>
      <c r="EQ58" s="2">
        <v>131072</v>
      </c>
      <c r="ER58" s="2">
        <v>4800.49</v>
      </c>
      <c r="ES58" s="2">
        <v>1800.88</v>
      </c>
      <c r="ET58" s="2">
        <v>998.39</v>
      </c>
      <c r="EU58" s="2">
        <v>86.59</v>
      </c>
      <c r="EV58" s="2">
        <v>2001.22</v>
      </c>
      <c r="EW58" s="2">
        <v>179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55"/>
        <v>0</v>
      </c>
      <c r="FS58" s="2">
        <v>0</v>
      </c>
      <c r="FT58" s="2"/>
      <c r="FU58" s="2"/>
      <c r="FV58" s="2"/>
      <c r="FW58" s="2"/>
      <c r="FX58" s="2">
        <v>98</v>
      </c>
      <c r="FY58" s="2">
        <v>70</v>
      </c>
      <c r="FZ58" s="2"/>
      <c r="GA58" s="2" t="s">
        <v>3</v>
      </c>
      <c r="GB58" s="2"/>
      <c r="GC58" s="2"/>
      <c r="GD58" s="2">
        <v>1</v>
      </c>
      <c r="GE58" s="2"/>
      <c r="GF58" s="2">
        <v>-1764873087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6"/>
        <v>0</v>
      </c>
      <c r="GM58" s="2">
        <f>ROUND(O58+X58+Y58,2)+GX58</f>
        <v>790.6</v>
      </c>
      <c r="GN58" s="2">
        <f>IF(OR(BI58=0,BI58=1),ROUND(O58+X58+Y58,2),0)</f>
        <v>790.6</v>
      </c>
      <c r="GO58" s="2">
        <f>IF(BI58=2,ROUND(O58+X58+Y58,2),0)</f>
        <v>0</v>
      </c>
      <c r="GP58" s="2">
        <f>IF(BI58=4,ROUND(O58+X58+Y58,2)+GX58,0)</f>
        <v>0</v>
      </c>
      <c r="GQ58" s="2"/>
      <c r="GR58" s="2">
        <v>0</v>
      </c>
      <c r="GS58" s="2">
        <v>0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ROW(SmtRes!A90)</f>
        <v>90</v>
      </c>
      <c r="D59">
        <f>ROW(EtalonRes!A88)</f>
        <v>88</v>
      </c>
      <c r="E59" t="s">
        <v>96</v>
      </c>
      <c r="F59" t="s">
        <v>97</v>
      </c>
      <c r="G59" t="s">
        <v>98</v>
      </c>
      <c r="H59" t="s">
        <v>68</v>
      </c>
      <c r="I59">
        <v>9.2999999999999999E-2</v>
      </c>
      <c r="J59">
        <v>0</v>
      </c>
      <c r="K59">
        <v>9.2999999999999999E-2</v>
      </c>
      <c r="O59">
        <f t="shared" si="28"/>
        <v>7920.1</v>
      </c>
      <c r="P59">
        <f t="shared" si="29"/>
        <v>1956.47</v>
      </c>
      <c r="Q59">
        <f t="shared" si="30"/>
        <v>885.58</v>
      </c>
      <c r="R59">
        <f t="shared" si="31"/>
        <v>219.69</v>
      </c>
      <c r="S59">
        <f t="shared" si="32"/>
        <v>5078.05</v>
      </c>
      <c r="T59">
        <f t="shared" si="33"/>
        <v>0</v>
      </c>
      <c r="U59">
        <f t="shared" si="34"/>
        <v>17.429409</v>
      </c>
      <c r="V59">
        <f t="shared" si="35"/>
        <v>0</v>
      </c>
      <c r="W59">
        <f t="shared" si="36"/>
        <v>0</v>
      </c>
      <c r="X59">
        <f t="shared" si="37"/>
        <v>4773.37</v>
      </c>
      <c r="Y59">
        <f t="shared" si="38"/>
        <v>3351.51</v>
      </c>
      <c r="AA59">
        <v>109213897</v>
      </c>
      <c r="AB59">
        <f t="shared" si="39"/>
        <v>4800.49</v>
      </c>
      <c r="AC59">
        <f t="shared" si="40"/>
        <v>1800.88</v>
      </c>
      <c r="AD59">
        <f t="shared" si="41"/>
        <v>998.39</v>
      </c>
      <c r="AE59">
        <f t="shared" si="60"/>
        <v>86.59</v>
      </c>
      <c r="AF59">
        <f t="shared" si="62"/>
        <v>2001.22</v>
      </c>
      <c r="AG59">
        <f t="shared" si="43"/>
        <v>0</v>
      </c>
      <c r="AH59">
        <f t="shared" si="63"/>
        <v>179</v>
      </c>
      <c r="AI59">
        <f t="shared" si="61"/>
        <v>0</v>
      </c>
      <c r="AJ59">
        <f t="shared" si="45"/>
        <v>0</v>
      </c>
      <c r="AK59">
        <v>4800.49</v>
      </c>
      <c r="AL59">
        <v>1800.88</v>
      </c>
      <c r="AM59">
        <v>998.39</v>
      </c>
      <c r="AN59">
        <v>86.59</v>
      </c>
      <c r="AO59">
        <v>2001.22</v>
      </c>
      <c r="AP59">
        <v>0</v>
      </c>
      <c r="AQ59">
        <v>179</v>
      </c>
      <c r="AR59">
        <v>0</v>
      </c>
      <c r="AS59">
        <v>0</v>
      </c>
      <c r="AT59">
        <v>94</v>
      </c>
      <c r="AU59">
        <v>66</v>
      </c>
      <c r="AV59">
        <v>1.0469999999999999</v>
      </c>
      <c r="AW59">
        <v>1.022</v>
      </c>
      <c r="AZ59">
        <v>1</v>
      </c>
      <c r="BA59">
        <v>26.06</v>
      </c>
      <c r="BB59">
        <v>9.11</v>
      </c>
      <c r="BC59">
        <v>11.43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99</v>
      </c>
      <c r="BM59">
        <v>47</v>
      </c>
      <c r="BN59">
        <v>0</v>
      </c>
      <c r="BO59" t="s">
        <v>97</v>
      </c>
      <c r="BP59">
        <v>1</v>
      </c>
      <c r="BQ59">
        <v>30</v>
      </c>
      <c r="BR59">
        <v>0</v>
      </c>
      <c r="BS59">
        <v>26.06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94</v>
      </c>
      <c r="CA59">
        <v>66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6"/>
        <v>7920.1</v>
      </c>
      <c r="CQ59">
        <f t="shared" si="47"/>
        <v>21036.92</v>
      </c>
      <c r="CR59">
        <f t="shared" si="48"/>
        <v>9522.77</v>
      </c>
      <c r="CS59">
        <f t="shared" si="49"/>
        <v>2362.6</v>
      </c>
      <c r="CT59">
        <f t="shared" si="50"/>
        <v>54603</v>
      </c>
      <c r="CU59">
        <f t="shared" si="51"/>
        <v>0</v>
      </c>
      <c r="CV59">
        <f t="shared" si="52"/>
        <v>187.41299999999998</v>
      </c>
      <c r="CW59">
        <f t="shared" si="53"/>
        <v>0</v>
      </c>
      <c r="CX59">
        <f t="shared" si="54"/>
        <v>0</v>
      </c>
      <c r="CY59">
        <f>S59*(BZ59/100)</f>
        <v>4773.3670000000002</v>
      </c>
      <c r="CZ59">
        <f>S59*(CA59/100)</f>
        <v>3351.5130000000004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98</v>
      </c>
      <c r="DO59">
        <v>70</v>
      </c>
      <c r="DP59">
        <v>1.0469999999999999</v>
      </c>
      <c r="DQ59">
        <v>1.022</v>
      </c>
      <c r="DU59">
        <v>1013</v>
      </c>
      <c r="DV59" t="s">
        <v>68</v>
      </c>
      <c r="DW59" t="s">
        <v>68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94151416</v>
      </c>
      <c r="EF59">
        <v>30</v>
      </c>
      <c r="EG59" t="s">
        <v>17</v>
      </c>
      <c r="EH59">
        <v>0</v>
      </c>
      <c r="EI59" t="s">
        <v>3</v>
      </c>
      <c r="EJ59">
        <v>1</v>
      </c>
      <c r="EK59">
        <v>47</v>
      </c>
      <c r="EL59" t="s">
        <v>70</v>
      </c>
      <c r="EM59" t="s">
        <v>71</v>
      </c>
      <c r="EO59" t="s">
        <v>3</v>
      </c>
      <c r="EQ59">
        <v>131072</v>
      </c>
      <c r="ER59">
        <v>4800.49</v>
      </c>
      <c r="ES59">
        <v>1800.88</v>
      </c>
      <c r="ET59">
        <v>998.39</v>
      </c>
      <c r="EU59">
        <v>86.59</v>
      </c>
      <c r="EV59">
        <v>2001.22</v>
      </c>
      <c r="EW59">
        <v>179</v>
      </c>
      <c r="EX59">
        <v>0</v>
      </c>
      <c r="EY59">
        <v>0</v>
      </c>
      <c r="FQ59">
        <v>0</v>
      </c>
      <c r="FR59">
        <f t="shared" si="55"/>
        <v>0</v>
      </c>
      <c r="FS59">
        <v>0</v>
      </c>
      <c r="FX59">
        <v>98</v>
      </c>
      <c r="FY59">
        <v>70</v>
      </c>
      <c r="GA59" t="s">
        <v>3</v>
      </c>
      <c r="GD59">
        <v>0</v>
      </c>
      <c r="GF59">
        <v>-1764873087</v>
      </c>
      <c r="GG59">
        <v>2</v>
      </c>
      <c r="GH59">
        <v>1</v>
      </c>
      <c r="GI59">
        <v>2</v>
      </c>
      <c r="GJ59">
        <v>0</v>
      </c>
      <c r="GK59">
        <f>ROUND(R59*(S12)/100,2)</f>
        <v>351.5</v>
      </c>
      <c r="GL59">
        <f t="shared" si="56"/>
        <v>0</v>
      </c>
      <c r="GM59">
        <f>ROUND(O59+X59+Y59+GK59,2)+GX59</f>
        <v>16396.48</v>
      </c>
      <c r="GN59">
        <f>IF(OR(BI59=0,BI59=1),ROUND(O59+X59+Y59+GK59,2),0)</f>
        <v>16396.48</v>
      </c>
      <c r="GO59">
        <f>IF(BI59=2,ROUND(O59+X59+Y59+GK59,2),0)</f>
        <v>0</v>
      </c>
      <c r="GP59">
        <f>IF(BI59=4,ROUND(O59+X59+Y59+GK59,2)+GX59,0)</f>
        <v>0</v>
      </c>
      <c r="GR59">
        <v>0</v>
      </c>
      <c r="GS59">
        <v>3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55" x14ac:dyDescent="0.2">
      <c r="A60" s="2">
        <v>18</v>
      </c>
      <c r="B60" s="2">
        <v>1</v>
      </c>
      <c r="C60" s="2">
        <v>72</v>
      </c>
      <c r="D60" s="2"/>
      <c r="E60" s="2" t="s">
        <v>100</v>
      </c>
      <c r="F60" s="2" t="s">
        <v>101</v>
      </c>
      <c r="G60" s="2" t="s">
        <v>102</v>
      </c>
      <c r="H60" s="2" t="s">
        <v>94</v>
      </c>
      <c r="I60" s="2">
        <f>I58*J60</f>
        <v>0.97440000000000004</v>
      </c>
      <c r="J60" s="2">
        <v>10.477419354838711</v>
      </c>
      <c r="K60" s="2">
        <v>10.477418999999999</v>
      </c>
      <c r="L60" s="2"/>
      <c r="M60" s="2"/>
      <c r="N60" s="2"/>
      <c r="O60" s="2">
        <f t="shared" si="28"/>
        <v>5728.46</v>
      </c>
      <c r="P60" s="2">
        <f t="shared" si="29"/>
        <v>5728.46</v>
      </c>
      <c r="Q60" s="2">
        <f t="shared" si="30"/>
        <v>0</v>
      </c>
      <c r="R60" s="2">
        <f t="shared" si="31"/>
        <v>0</v>
      </c>
      <c r="S60" s="2">
        <f t="shared" si="32"/>
        <v>0</v>
      </c>
      <c r="T60" s="2">
        <f t="shared" si="33"/>
        <v>0</v>
      </c>
      <c r="U60" s="2">
        <f t="shared" si="34"/>
        <v>0</v>
      </c>
      <c r="V60" s="2">
        <f t="shared" si="35"/>
        <v>0</v>
      </c>
      <c r="W60" s="2">
        <f t="shared" si="36"/>
        <v>0</v>
      </c>
      <c r="X60" s="2">
        <f t="shared" si="37"/>
        <v>0</v>
      </c>
      <c r="Y60" s="2">
        <f t="shared" si="38"/>
        <v>0</v>
      </c>
      <c r="Z60" s="2"/>
      <c r="AA60" s="2">
        <v>109213899</v>
      </c>
      <c r="AB60" s="2">
        <f t="shared" si="39"/>
        <v>5752.41</v>
      </c>
      <c r="AC60" s="2">
        <f t="shared" si="40"/>
        <v>5752.41</v>
      </c>
      <c r="AD60" s="2">
        <f t="shared" si="41"/>
        <v>0</v>
      </c>
      <c r="AE60" s="2">
        <f t="shared" si="60"/>
        <v>0</v>
      </c>
      <c r="AF60" s="2">
        <f t="shared" si="62"/>
        <v>0</v>
      </c>
      <c r="AG60" s="2">
        <f t="shared" si="43"/>
        <v>0</v>
      </c>
      <c r="AH60" s="2">
        <f t="shared" si="63"/>
        <v>0</v>
      </c>
      <c r="AI60" s="2">
        <f t="shared" si="61"/>
        <v>0</v>
      </c>
      <c r="AJ60" s="2">
        <f t="shared" si="45"/>
        <v>0</v>
      </c>
      <c r="AK60" s="2">
        <v>5752.41</v>
      </c>
      <c r="AL60" s="2">
        <v>5752.41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98</v>
      </c>
      <c r="AU60" s="2">
        <v>70</v>
      </c>
      <c r="AV60" s="2">
        <v>1.0469999999999999</v>
      </c>
      <c r="AW60" s="2">
        <v>1.022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103</v>
      </c>
      <c r="BK60" s="2"/>
      <c r="BL60" s="2"/>
      <c r="BM60" s="2">
        <v>47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98</v>
      </c>
      <c r="CA60" s="2">
        <v>70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46"/>
        <v>5728.46</v>
      </c>
      <c r="CQ60" s="2">
        <f t="shared" si="47"/>
        <v>5878.96</v>
      </c>
      <c r="CR60" s="2">
        <f t="shared" si="48"/>
        <v>0</v>
      </c>
      <c r="CS60" s="2">
        <f t="shared" si="49"/>
        <v>0</v>
      </c>
      <c r="CT60" s="2">
        <f t="shared" si="50"/>
        <v>0</v>
      </c>
      <c r="CU60" s="2">
        <f t="shared" si="51"/>
        <v>0</v>
      </c>
      <c r="CV60" s="2">
        <f t="shared" si="52"/>
        <v>0</v>
      </c>
      <c r="CW60" s="2">
        <f t="shared" si="53"/>
        <v>0</v>
      </c>
      <c r="CX60" s="2">
        <f t="shared" si="54"/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94</v>
      </c>
      <c r="DW60" s="2" t="s">
        <v>94</v>
      </c>
      <c r="DX60" s="2">
        <v>1000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94151416</v>
      </c>
      <c r="EF60" s="2">
        <v>30</v>
      </c>
      <c r="EG60" s="2" t="s">
        <v>17</v>
      </c>
      <c r="EH60" s="2">
        <v>0</v>
      </c>
      <c r="EI60" s="2" t="s">
        <v>3</v>
      </c>
      <c r="EJ60" s="2">
        <v>1</v>
      </c>
      <c r="EK60" s="2">
        <v>47</v>
      </c>
      <c r="EL60" s="2" t="s">
        <v>70</v>
      </c>
      <c r="EM60" s="2" t="s">
        <v>71</v>
      </c>
      <c r="EN60" s="2"/>
      <c r="EO60" s="2" t="s">
        <v>3</v>
      </c>
      <c r="EP60" s="2"/>
      <c r="EQ60" s="2">
        <v>0</v>
      </c>
      <c r="ER60" s="2">
        <v>5752.41</v>
      </c>
      <c r="ES60" s="2">
        <v>5752.41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f t="shared" si="55"/>
        <v>0</v>
      </c>
      <c r="FS60" s="2">
        <v>0</v>
      </c>
      <c r="FT60" s="2"/>
      <c r="FU60" s="2"/>
      <c r="FV60" s="2"/>
      <c r="FW60" s="2"/>
      <c r="FX60" s="2">
        <v>98</v>
      </c>
      <c r="FY60" s="2">
        <v>70</v>
      </c>
      <c r="FZ60" s="2"/>
      <c r="GA60" s="2" t="s">
        <v>3</v>
      </c>
      <c r="GB60" s="2"/>
      <c r="GC60" s="2"/>
      <c r="GD60" s="2">
        <v>1</v>
      </c>
      <c r="GE60" s="2"/>
      <c r="GF60" s="2">
        <v>1782850738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56"/>
        <v>0</v>
      </c>
      <c r="GM60" s="2">
        <f>ROUND(O60+X60+Y60,2)+GX60</f>
        <v>5728.46</v>
      </c>
      <c r="GN60" s="2">
        <f>IF(OR(BI60=0,BI60=1),ROUND(O60+X60+Y60,2),0)</f>
        <v>5728.46</v>
      </c>
      <c r="GO60" s="2">
        <f>IF(BI60=2,ROUND(O60+X60+Y60,2),0)</f>
        <v>0</v>
      </c>
      <c r="GP60" s="2">
        <f>IF(BI60=4,ROUND(O60+X60+Y60,2)+GX60,0)</f>
        <v>0</v>
      </c>
      <c r="GQ60" s="2"/>
      <c r="GR60" s="2">
        <v>0</v>
      </c>
      <c r="GS60" s="2">
        <v>0</v>
      </c>
      <c r="GT60" s="2">
        <v>0</v>
      </c>
      <c r="GU60" s="2" t="s">
        <v>3</v>
      </c>
      <c r="GV60" s="2">
        <f t="shared" si="57"/>
        <v>0</v>
      </c>
      <c r="GW60" s="2">
        <v>1</v>
      </c>
      <c r="GX60" s="2">
        <f t="shared" si="58"/>
        <v>0</v>
      </c>
      <c r="GY60" s="2"/>
      <c r="GZ60" s="2"/>
      <c r="HA60" s="2">
        <v>0</v>
      </c>
      <c r="HB60" s="2">
        <v>0</v>
      </c>
      <c r="HC60" s="2">
        <f t="shared" si="59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89</v>
      </c>
      <c r="E61" t="s">
        <v>100</v>
      </c>
      <c r="F61" t="s">
        <v>101</v>
      </c>
      <c r="G61" t="s">
        <v>102</v>
      </c>
      <c r="H61" t="s">
        <v>94</v>
      </c>
      <c r="I61">
        <f>I59*J61</f>
        <v>0.97440000000000004</v>
      </c>
      <c r="J61">
        <v>10.477419354838711</v>
      </c>
      <c r="K61">
        <v>10.477418999999999</v>
      </c>
      <c r="O61">
        <f t="shared" si="28"/>
        <v>96696.4</v>
      </c>
      <c r="P61">
        <f t="shared" si="29"/>
        <v>96696.4</v>
      </c>
      <c r="Q61">
        <f t="shared" si="30"/>
        <v>0</v>
      </c>
      <c r="R61">
        <f t="shared" si="31"/>
        <v>0</v>
      </c>
      <c r="S61">
        <f t="shared" si="32"/>
        <v>0</v>
      </c>
      <c r="T61">
        <f t="shared" si="33"/>
        <v>0</v>
      </c>
      <c r="U61">
        <f t="shared" si="34"/>
        <v>0</v>
      </c>
      <c r="V61">
        <f t="shared" si="35"/>
        <v>0</v>
      </c>
      <c r="W61">
        <f t="shared" si="36"/>
        <v>0</v>
      </c>
      <c r="X61">
        <f t="shared" si="37"/>
        <v>0</v>
      </c>
      <c r="Y61">
        <f t="shared" si="38"/>
        <v>0</v>
      </c>
      <c r="AA61">
        <v>109213897</v>
      </c>
      <c r="AB61">
        <f t="shared" si="39"/>
        <v>5752.41</v>
      </c>
      <c r="AC61">
        <f t="shared" si="40"/>
        <v>5752.41</v>
      </c>
      <c r="AD61">
        <f t="shared" si="41"/>
        <v>0</v>
      </c>
      <c r="AE61">
        <f t="shared" si="60"/>
        <v>0</v>
      </c>
      <c r="AF61">
        <f t="shared" si="62"/>
        <v>0</v>
      </c>
      <c r="AG61">
        <f t="shared" si="43"/>
        <v>0</v>
      </c>
      <c r="AH61">
        <f t="shared" si="63"/>
        <v>0</v>
      </c>
      <c r="AI61">
        <f t="shared" si="61"/>
        <v>0</v>
      </c>
      <c r="AJ61">
        <f t="shared" si="45"/>
        <v>0</v>
      </c>
      <c r="AK61">
        <v>5752.41</v>
      </c>
      <c r="AL61">
        <v>5752.41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1.022</v>
      </c>
      <c r="AZ61">
        <v>1</v>
      </c>
      <c r="BA61">
        <v>1</v>
      </c>
      <c r="BB61">
        <v>1</v>
      </c>
      <c r="BC61">
        <v>16.88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103</v>
      </c>
      <c r="BM61">
        <v>47</v>
      </c>
      <c r="BN61">
        <v>0</v>
      </c>
      <c r="BO61" t="s">
        <v>101</v>
      </c>
      <c r="BP61">
        <v>1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6"/>
        <v>96696.4</v>
      </c>
      <c r="CQ61">
        <f t="shared" si="47"/>
        <v>99236.84</v>
      </c>
      <c r="CR61">
        <f t="shared" si="48"/>
        <v>0</v>
      </c>
      <c r="CS61">
        <f t="shared" si="49"/>
        <v>0</v>
      </c>
      <c r="CT61">
        <f t="shared" si="50"/>
        <v>0</v>
      </c>
      <c r="CU61">
        <f t="shared" si="51"/>
        <v>0</v>
      </c>
      <c r="CV61">
        <f t="shared" si="52"/>
        <v>0</v>
      </c>
      <c r="CW61">
        <f t="shared" si="53"/>
        <v>0</v>
      </c>
      <c r="CX61">
        <f t="shared" si="54"/>
        <v>0</v>
      </c>
      <c r="CY61">
        <f>S61*(BZ61/100)</f>
        <v>0</v>
      </c>
      <c r="CZ61">
        <f>S61*(CA61/100)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98</v>
      </c>
      <c r="DO61">
        <v>70</v>
      </c>
      <c r="DP61">
        <v>1.0469999999999999</v>
      </c>
      <c r="DQ61">
        <v>1.022</v>
      </c>
      <c r="DU61">
        <v>1009</v>
      </c>
      <c r="DV61" t="s">
        <v>94</v>
      </c>
      <c r="DW61" t="s">
        <v>94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94151416</v>
      </c>
      <c r="EF61">
        <v>30</v>
      </c>
      <c r="EG61" t="s">
        <v>17</v>
      </c>
      <c r="EH61">
        <v>0</v>
      </c>
      <c r="EI61" t="s">
        <v>3</v>
      </c>
      <c r="EJ61">
        <v>1</v>
      </c>
      <c r="EK61">
        <v>47</v>
      </c>
      <c r="EL61" t="s">
        <v>70</v>
      </c>
      <c r="EM61" t="s">
        <v>71</v>
      </c>
      <c r="EO61" t="s">
        <v>3</v>
      </c>
      <c r="EQ61">
        <v>0</v>
      </c>
      <c r="ER61">
        <v>5752.41</v>
      </c>
      <c r="ES61">
        <v>5752.41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f t="shared" si="55"/>
        <v>0</v>
      </c>
      <c r="FS61">
        <v>0</v>
      </c>
      <c r="FX61">
        <v>98</v>
      </c>
      <c r="FY61">
        <v>70</v>
      </c>
      <c r="GA61" t="s">
        <v>3</v>
      </c>
      <c r="GD61">
        <v>0</v>
      </c>
      <c r="GF61">
        <v>1782850738</v>
      </c>
      <c r="GG61">
        <v>2</v>
      </c>
      <c r="GH61">
        <v>1</v>
      </c>
      <c r="GI61">
        <v>2</v>
      </c>
      <c r="GJ61">
        <v>0</v>
      </c>
      <c r="GK61">
        <f>ROUND(R61*(S12)/100,2)</f>
        <v>0</v>
      </c>
      <c r="GL61">
        <f t="shared" si="56"/>
        <v>0</v>
      </c>
      <c r="GM61">
        <f>ROUND(O61+X61+Y61+GK61,2)+GX61</f>
        <v>96696.4</v>
      </c>
      <c r="GN61">
        <f>IF(OR(BI61=0,BI61=1),ROUND(O61+X61+Y61+GK61,2),0)</f>
        <v>96696.4</v>
      </c>
      <c r="GO61">
        <f>IF(BI61=2,ROUND(O61+X61+Y61+GK61,2),0)</f>
        <v>0</v>
      </c>
      <c r="GP61">
        <f>IF(BI61=4,ROUND(O61+X61+Y61+GK61,2)+GX61,0)</f>
        <v>0</v>
      </c>
      <c r="GR61">
        <v>0</v>
      </c>
      <c r="GS61">
        <v>3</v>
      </c>
      <c r="GT61">
        <v>0</v>
      </c>
      <c r="GU61" t="s">
        <v>3</v>
      </c>
      <c r="GV61">
        <f t="shared" si="57"/>
        <v>0</v>
      </c>
      <c r="GW61">
        <v>1</v>
      </c>
      <c r="GX61">
        <f t="shared" si="58"/>
        <v>0</v>
      </c>
      <c r="HA61">
        <v>0</v>
      </c>
      <c r="HB61">
        <v>0</v>
      </c>
      <c r="HC61">
        <f t="shared" si="59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55" x14ac:dyDescent="0.2">
      <c r="A62" s="2">
        <v>18</v>
      </c>
      <c r="B62" s="2">
        <v>1</v>
      </c>
      <c r="C62" s="2">
        <v>71</v>
      </c>
      <c r="D62" s="2"/>
      <c r="E62" s="2" t="s">
        <v>104</v>
      </c>
      <c r="F62" s="2" t="s">
        <v>105</v>
      </c>
      <c r="G62" s="2" t="s">
        <v>106</v>
      </c>
      <c r="H62" s="2" t="s">
        <v>94</v>
      </c>
      <c r="I62" s="2">
        <f>I58*J62</f>
        <v>4.8599999999999997E-2</v>
      </c>
      <c r="J62" s="2">
        <v>0.52258064516129032</v>
      </c>
      <c r="K62" s="2">
        <v>0.52258099999999996</v>
      </c>
      <c r="L62" s="2"/>
      <c r="M62" s="2"/>
      <c r="N62" s="2"/>
      <c r="O62" s="2">
        <f t="shared" si="28"/>
        <v>285.72000000000003</v>
      </c>
      <c r="P62" s="2">
        <f t="shared" si="29"/>
        <v>285.72000000000003</v>
      </c>
      <c r="Q62" s="2">
        <f t="shared" si="30"/>
        <v>0</v>
      </c>
      <c r="R62" s="2">
        <f t="shared" si="31"/>
        <v>0</v>
      </c>
      <c r="S62" s="2">
        <f t="shared" si="32"/>
        <v>0</v>
      </c>
      <c r="T62" s="2">
        <f t="shared" si="33"/>
        <v>0</v>
      </c>
      <c r="U62" s="2">
        <f t="shared" si="34"/>
        <v>0</v>
      </c>
      <c r="V62" s="2">
        <f t="shared" si="35"/>
        <v>0</v>
      </c>
      <c r="W62" s="2">
        <f t="shared" si="36"/>
        <v>0</v>
      </c>
      <c r="X62" s="2">
        <f t="shared" si="37"/>
        <v>0</v>
      </c>
      <c r="Y62" s="2">
        <f t="shared" si="38"/>
        <v>0</v>
      </c>
      <c r="Z62" s="2"/>
      <c r="AA62" s="2">
        <v>109213899</v>
      </c>
      <c r="AB62" s="2">
        <f t="shared" si="39"/>
        <v>5752.41</v>
      </c>
      <c r="AC62" s="2">
        <f t="shared" si="40"/>
        <v>5752.41</v>
      </c>
      <c r="AD62" s="2">
        <f t="shared" si="41"/>
        <v>0</v>
      </c>
      <c r="AE62" s="2">
        <f t="shared" si="60"/>
        <v>0</v>
      </c>
      <c r="AF62" s="2">
        <f t="shared" si="62"/>
        <v>0</v>
      </c>
      <c r="AG62" s="2">
        <f t="shared" si="43"/>
        <v>0</v>
      </c>
      <c r="AH62" s="2">
        <f t="shared" si="63"/>
        <v>0</v>
      </c>
      <c r="AI62" s="2">
        <f t="shared" si="61"/>
        <v>0</v>
      </c>
      <c r="AJ62" s="2">
        <f t="shared" si="45"/>
        <v>0</v>
      </c>
      <c r="AK62" s="2">
        <v>5752.41</v>
      </c>
      <c r="AL62" s="2">
        <v>5752.41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98</v>
      </c>
      <c r="AU62" s="2">
        <v>70</v>
      </c>
      <c r="AV62" s="2">
        <v>1.0469999999999999</v>
      </c>
      <c r="AW62" s="2">
        <v>1.022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107</v>
      </c>
      <c r="BK62" s="2"/>
      <c r="BL62" s="2"/>
      <c r="BM62" s="2">
        <v>47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98</v>
      </c>
      <c r="CA62" s="2">
        <v>70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46"/>
        <v>285.72000000000003</v>
      </c>
      <c r="CQ62" s="2">
        <f t="shared" si="47"/>
        <v>5878.96</v>
      </c>
      <c r="CR62" s="2">
        <f t="shared" si="48"/>
        <v>0</v>
      </c>
      <c r="CS62" s="2">
        <f t="shared" si="49"/>
        <v>0</v>
      </c>
      <c r="CT62" s="2">
        <f t="shared" si="50"/>
        <v>0</v>
      </c>
      <c r="CU62" s="2">
        <f t="shared" si="51"/>
        <v>0</v>
      </c>
      <c r="CV62" s="2">
        <f t="shared" si="52"/>
        <v>0</v>
      </c>
      <c r="CW62" s="2">
        <f t="shared" si="53"/>
        <v>0</v>
      </c>
      <c r="CX62" s="2">
        <f t="shared" si="54"/>
        <v>0</v>
      </c>
      <c r="CY62" s="2">
        <f>((S62*BZ62)/100)</f>
        <v>0</v>
      </c>
      <c r="CZ62" s="2">
        <f>((S62*CA62)/100)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1009</v>
      </c>
      <c r="DV62" s="2" t="s">
        <v>94</v>
      </c>
      <c r="DW62" s="2" t="s">
        <v>94</v>
      </c>
      <c r="DX62" s="2">
        <v>1000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94151416</v>
      </c>
      <c r="EF62" s="2">
        <v>30</v>
      </c>
      <c r="EG62" s="2" t="s">
        <v>17</v>
      </c>
      <c r="EH62" s="2">
        <v>0</v>
      </c>
      <c r="EI62" s="2" t="s">
        <v>3</v>
      </c>
      <c r="EJ62" s="2">
        <v>1</v>
      </c>
      <c r="EK62" s="2">
        <v>47</v>
      </c>
      <c r="EL62" s="2" t="s">
        <v>70</v>
      </c>
      <c r="EM62" s="2" t="s">
        <v>71</v>
      </c>
      <c r="EN62" s="2"/>
      <c r="EO62" s="2" t="s">
        <v>3</v>
      </c>
      <c r="EP62" s="2"/>
      <c r="EQ62" s="2">
        <v>0</v>
      </c>
      <c r="ER62" s="2">
        <v>5752.41</v>
      </c>
      <c r="ES62" s="2">
        <v>5752.41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f t="shared" si="55"/>
        <v>0</v>
      </c>
      <c r="FS62" s="2">
        <v>0</v>
      </c>
      <c r="FT62" s="2"/>
      <c r="FU62" s="2"/>
      <c r="FV62" s="2"/>
      <c r="FW62" s="2"/>
      <c r="FX62" s="2">
        <v>98</v>
      </c>
      <c r="FY62" s="2">
        <v>70</v>
      </c>
      <c r="FZ62" s="2"/>
      <c r="GA62" s="2" t="s">
        <v>3</v>
      </c>
      <c r="GB62" s="2"/>
      <c r="GC62" s="2"/>
      <c r="GD62" s="2">
        <v>1</v>
      </c>
      <c r="GE62" s="2"/>
      <c r="GF62" s="2">
        <v>1902322933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56"/>
        <v>0</v>
      </c>
      <c r="GM62" s="2">
        <f>ROUND(O62+X62+Y62,2)+GX62</f>
        <v>285.72000000000003</v>
      </c>
      <c r="GN62" s="2">
        <f>IF(OR(BI62=0,BI62=1),ROUND(O62+X62+Y62,2),0)</f>
        <v>285.72000000000003</v>
      </c>
      <c r="GO62" s="2">
        <f>IF(BI62=2,ROUND(O62+X62+Y62,2),0)</f>
        <v>0</v>
      </c>
      <c r="GP62" s="2">
        <f>IF(BI62=4,ROUND(O62+X62+Y62,2)+GX62,0)</f>
        <v>0</v>
      </c>
      <c r="GQ62" s="2"/>
      <c r="GR62" s="2">
        <v>0</v>
      </c>
      <c r="GS62" s="2">
        <v>0</v>
      </c>
      <c r="GT62" s="2">
        <v>0</v>
      </c>
      <c r="GU62" s="2" t="s">
        <v>3</v>
      </c>
      <c r="GV62" s="2">
        <f t="shared" si="57"/>
        <v>0</v>
      </c>
      <c r="GW62" s="2">
        <v>1</v>
      </c>
      <c r="GX62" s="2">
        <f t="shared" si="58"/>
        <v>0</v>
      </c>
      <c r="GY62" s="2"/>
      <c r="GZ62" s="2"/>
      <c r="HA62" s="2">
        <v>0</v>
      </c>
      <c r="HB62" s="2">
        <v>0</v>
      </c>
      <c r="HC62" s="2">
        <f t="shared" si="59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88</v>
      </c>
      <c r="E63" t="s">
        <v>104</v>
      </c>
      <c r="F63" t="s">
        <v>105</v>
      </c>
      <c r="G63" t="s">
        <v>106</v>
      </c>
      <c r="H63" t="s">
        <v>94</v>
      </c>
      <c r="I63">
        <f>I59*J63</f>
        <v>4.8599999999999997E-2</v>
      </c>
      <c r="J63">
        <v>0.52258064516129032</v>
      </c>
      <c r="K63">
        <v>0.52258099999999996</v>
      </c>
      <c r="O63">
        <f t="shared" si="28"/>
        <v>4822.95</v>
      </c>
      <c r="P63">
        <f t="shared" si="29"/>
        <v>4822.95</v>
      </c>
      <c r="Q63">
        <f t="shared" si="30"/>
        <v>0</v>
      </c>
      <c r="R63">
        <f t="shared" si="31"/>
        <v>0</v>
      </c>
      <c r="S63">
        <f t="shared" si="32"/>
        <v>0</v>
      </c>
      <c r="T63">
        <f t="shared" si="33"/>
        <v>0</v>
      </c>
      <c r="U63">
        <f t="shared" si="34"/>
        <v>0</v>
      </c>
      <c r="V63">
        <f t="shared" si="35"/>
        <v>0</v>
      </c>
      <c r="W63">
        <f t="shared" si="36"/>
        <v>0</v>
      </c>
      <c r="X63">
        <f t="shared" si="37"/>
        <v>0</v>
      </c>
      <c r="Y63">
        <f t="shared" si="38"/>
        <v>0</v>
      </c>
      <c r="AA63">
        <v>109213897</v>
      </c>
      <c r="AB63">
        <f t="shared" si="39"/>
        <v>5752.41</v>
      </c>
      <c r="AC63">
        <f t="shared" si="40"/>
        <v>5752.41</v>
      </c>
      <c r="AD63">
        <f t="shared" si="41"/>
        <v>0</v>
      </c>
      <c r="AE63">
        <f t="shared" si="60"/>
        <v>0</v>
      </c>
      <c r="AF63">
        <f t="shared" si="62"/>
        <v>0</v>
      </c>
      <c r="AG63">
        <f t="shared" si="43"/>
        <v>0</v>
      </c>
      <c r="AH63">
        <f t="shared" si="63"/>
        <v>0</v>
      </c>
      <c r="AI63">
        <f t="shared" si="61"/>
        <v>0</v>
      </c>
      <c r="AJ63">
        <f t="shared" si="45"/>
        <v>0</v>
      </c>
      <c r="AK63">
        <v>5752.41</v>
      </c>
      <c r="AL63">
        <v>5752.41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1.022</v>
      </c>
      <c r="AZ63">
        <v>1</v>
      </c>
      <c r="BA63">
        <v>1</v>
      </c>
      <c r="BB63">
        <v>1</v>
      </c>
      <c r="BC63">
        <v>16.88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107</v>
      </c>
      <c r="BM63">
        <v>47</v>
      </c>
      <c r="BN63">
        <v>0</v>
      </c>
      <c r="BO63" t="s">
        <v>105</v>
      </c>
      <c r="BP63">
        <v>1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46"/>
        <v>4822.95</v>
      </c>
      <c r="CQ63">
        <f t="shared" si="47"/>
        <v>99236.84</v>
      </c>
      <c r="CR63">
        <f t="shared" si="48"/>
        <v>0</v>
      </c>
      <c r="CS63">
        <f t="shared" si="49"/>
        <v>0</v>
      </c>
      <c r="CT63">
        <f t="shared" si="50"/>
        <v>0</v>
      </c>
      <c r="CU63">
        <f t="shared" si="51"/>
        <v>0</v>
      </c>
      <c r="CV63">
        <f t="shared" si="52"/>
        <v>0</v>
      </c>
      <c r="CW63">
        <f t="shared" si="53"/>
        <v>0</v>
      </c>
      <c r="CX63">
        <f t="shared" si="54"/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98</v>
      </c>
      <c r="DO63">
        <v>70</v>
      </c>
      <c r="DP63">
        <v>1.0469999999999999</v>
      </c>
      <c r="DQ63">
        <v>1.022</v>
      </c>
      <c r="DU63">
        <v>1009</v>
      </c>
      <c r="DV63" t="s">
        <v>94</v>
      </c>
      <c r="DW63" t="s">
        <v>94</v>
      </c>
      <c r="DX63">
        <v>1000</v>
      </c>
      <c r="DZ63" t="s">
        <v>3</v>
      </c>
      <c r="EA63" t="s">
        <v>3</v>
      </c>
      <c r="EB63" t="s">
        <v>3</v>
      </c>
      <c r="EC63" t="s">
        <v>3</v>
      </c>
      <c r="EE63">
        <v>94151416</v>
      </c>
      <c r="EF63">
        <v>30</v>
      </c>
      <c r="EG63" t="s">
        <v>17</v>
      </c>
      <c r="EH63">
        <v>0</v>
      </c>
      <c r="EI63" t="s">
        <v>3</v>
      </c>
      <c r="EJ63">
        <v>1</v>
      </c>
      <c r="EK63">
        <v>47</v>
      </c>
      <c r="EL63" t="s">
        <v>70</v>
      </c>
      <c r="EM63" t="s">
        <v>71</v>
      </c>
      <c r="EO63" t="s">
        <v>3</v>
      </c>
      <c r="EQ63">
        <v>0</v>
      </c>
      <c r="ER63">
        <v>5752.41</v>
      </c>
      <c r="ES63">
        <v>5752.41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f t="shared" si="55"/>
        <v>0</v>
      </c>
      <c r="FS63">
        <v>0</v>
      </c>
      <c r="FX63">
        <v>98</v>
      </c>
      <c r="FY63">
        <v>70</v>
      </c>
      <c r="GA63" t="s">
        <v>3</v>
      </c>
      <c r="GD63">
        <v>0</v>
      </c>
      <c r="GF63">
        <v>1902322933</v>
      </c>
      <c r="GG63">
        <v>2</v>
      </c>
      <c r="GH63">
        <v>1</v>
      </c>
      <c r="GI63">
        <v>2</v>
      </c>
      <c r="GJ63">
        <v>0</v>
      </c>
      <c r="GK63">
        <f>ROUND(R63*(S12)/100,2)</f>
        <v>0</v>
      </c>
      <c r="GL63">
        <f t="shared" si="56"/>
        <v>0</v>
      </c>
      <c r="GM63">
        <f>ROUND(O63+X63+Y63+GK63,2)+GX63</f>
        <v>4822.95</v>
      </c>
      <c r="GN63">
        <f>IF(OR(BI63=0,BI63=1),ROUND(O63+X63+Y63+GK63,2),0)</f>
        <v>4822.95</v>
      </c>
      <c r="GO63">
        <f>IF(BI63=2,ROUND(O63+X63+Y63+GK63,2),0)</f>
        <v>0</v>
      </c>
      <c r="GP63">
        <f>IF(BI63=4,ROUND(O63+X63+Y63+GK63,2)+GX63,0)</f>
        <v>0</v>
      </c>
      <c r="GR63">
        <v>0</v>
      </c>
      <c r="GS63">
        <v>3</v>
      </c>
      <c r="GT63">
        <v>0</v>
      </c>
      <c r="GU63" t="s">
        <v>3</v>
      </c>
      <c r="GV63">
        <f t="shared" si="57"/>
        <v>0</v>
      </c>
      <c r="GW63">
        <v>1</v>
      </c>
      <c r="GX63">
        <f t="shared" si="58"/>
        <v>0</v>
      </c>
      <c r="HA63">
        <v>0</v>
      </c>
      <c r="HB63">
        <v>0</v>
      </c>
      <c r="HC63">
        <f t="shared" si="59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55" x14ac:dyDescent="0.2">
      <c r="A64" s="2">
        <v>18</v>
      </c>
      <c r="B64" s="2">
        <v>1</v>
      </c>
      <c r="C64" s="2">
        <v>70</v>
      </c>
      <c r="D64" s="2"/>
      <c r="E64" s="2" t="s">
        <v>108</v>
      </c>
      <c r="F64" s="2" t="s">
        <v>109</v>
      </c>
      <c r="G64" s="2" t="s">
        <v>110</v>
      </c>
      <c r="H64" s="2" t="s">
        <v>63</v>
      </c>
      <c r="I64" s="2">
        <f>I58*J64</f>
        <v>9.4395000000000007</v>
      </c>
      <c r="J64" s="2">
        <v>101.50000000000001</v>
      </c>
      <c r="K64" s="2">
        <v>101.5</v>
      </c>
      <c r="L64" s="2"/>
      <c r="M64" s="2"/>
      <c r="N64" s="2"/>
      <c r="O64" s="2">
        <f t="shared" si="28"/>
        <v>7093.27</v>
      </c>
      <c r="P64" s="2">
        <f t="shared" si="29"/>
        <v>7093.27</v>
      </c>
      <c r="Q64" s="2">
        <f t="shared" si="30"/>
        <v>0</v>
      </c>
      <c r="R64" s="2">
        <f t="shared" si="31"/>
        <v>0</v>
      </c>
      <c r="S64" s="2">
        <f t="shared" si="32"/>
        <v>0</v>
      </c>
      <c r="T64" s="2">
        <f t="shared" si="33"/>
        <v>0</v>
      </c>
      <c r="U64" s="2">
        <f t="shared" si="34"/>
        <v>0</v>
      </c>
      <c r="V64" s="2">
        <f t="shared" si="35"/>
        <v>0</v>
      </c>
      <c r="W64" s="2">
        <f t="shared" si="36"/>
        <v>0</v>
      </c>
      <c r="X64" s="2">
        <f t="shared" si="37"/>
        <v>0</v>
      </c>
      <c r="Y64" s="2">
        <f t="shared" si="38"/>
        <v>0</v>
      </c>
      <c r="Z64" s="2"/>
      <c r="AA64" s="2">
        <v>109213899</v>
      </c>
      <c r="AB64" s="2">
        <f t="shared" si="39"/>
        <v>735.27</v>
      </c>
      <c r="AC64" s="2">
        <f t="shared" si="40"/>
        <v>735.27</v>
      </c>
      <c r="AD64" s="2">
        <f t="shared" si="41"/>
        <v>0</v>
      </c>
      <c r="AE64" s="2">
        <f t="shared" si="60"/>
        <v>0</v>
      </c>
      <c r="AF64" s="2">
        <f t="shared" si="62"/>
        <v>0</v>
      </c>
      <c r="AG64" s="2">
        <f t="shared" si="43"/>
        <v>0</v>
      </c>
      <c r="AH64" s="2">
        <f t="shared" si="63"/>
        <v>0</v>
      </c>
      <c r="AI64" s="2">
        <f t="shared" si="61"/>
        <v>0</v>
      </c>
      <c r="AJ64" s="2">
        <f t="shared" si="45"/>
        <v>0</v>
      </c>
      <c r="AK64" s="2">
        <v>735.27</v>
      </c>
      <c r="AL64" s="2">
        <v>735.27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98</v>
      </c>
      <c r="AU64" s="2">
        <v>70</v>
      </c>
      <c r="AV64" s="2">
        <v>1.0469999999999999</v>
      </c>
      <c r="AW64" s="2">
        <v>1.022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111</v>
      </c>
      <c r="BK64" s="2"/>
      <c r="BL64" s="2"/>
      <c r="BM64" s="2">
        <v>47</v>
      </c>
      <c r="BN64" s="2">
        <v>0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98</v>
      </c>
      <c r="CA64" s="2">
        <v>70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46"/>
        <v>7093.27</v>
      </c>
      <c r="CQ64" s="2">
        <f t="shared" si="47"/>
        <v>751.45</v>
      </c>
      <c r="CR64" s="2">
        <f t="shared" si="48"/>
        <v>0</v>
      </c>
      <c r="CS64" s="2">
        <f t="shared" si="49"/>
        <v>0</v>
      </c>
      <c r="CT64" s="2">
        <f t="shared" si="50"/>
        <v>0</v>
      </c>
      <c r="CU64" s="2">
        <f t="shared" si="51"/>
        <v>0</v>
      </c>
      <c r="CV64" s="2">
        <f t="shared" si="52"/>
        <v>0</v>
      </c>
      <c r="CW64" s="2">
        <f t="shared" si="53"/>
        <v>0</v>
      </c>
      <c r="CX64" s="2">
        <f t="shared" si="54"/>
        <v>0</v>
      </c>
      <c r="CY64" s="2">
        <f>((S64*BZ64)/100)</f>
        <v>0</v>
      </c>
      <c r="CZ64" s="2">
        <f>((S64*CA64)/100)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1007</v>
      </c>
      <c r="DV64" s="2" t="s">
        <v>63</v>
      </c>
      <c r="DW64" s="2" t="s">
        <v>63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94151416</v>
      </c>
      <c r="EF64" s="2">
        <v>30</v>
      </c>
      <c r="EG64" s="2" t="s">
        <v>17</v>
      </c>
      <c r="EH64" s="2">
        <v>0</v>
      </c>
      <c r="EI64" s="2" t="s">
        <v>3</v>
      </c>
      <c r="EJ64" s="2">
        <v>1</v>
      </c>
      <c r="EK64" s="2">
        <v>47</v>
      </c>
      <c r="EL64" s="2" t="s">
        <v>70</v>
      </c>
      <c r="EM64" s="2" t="s">
        <v>71</v>
      </c>
      <c r="EN64" s="2"/>
      <c r="EO64" s="2" t="s">
        <v>3</v>
      </c>
      <c r="EP64" s="2"/>
      <c r="EQ64" s="2">
        <v>0</v>
      </c>
      <c r="ER64" s="2">
        <v>735.27</v>
      </c>
      <c r="ES64" s="2">
        <v>735.27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f t="shared" si="55"/>
        <v>0</v>
      </c>
      <c r="FS64" s="2">
        <v>0</v>
      </c>
      <c r="FT64" s="2"/>
      <c r="FU64" s="2"/>
      <c r="FV64" s="2"/>
      <c r="FW64" s="2"/>
      <c r="FX64" s="2">
        <v>98</v>
      </c>
      <c r="FY64" s="2">
        <v>70</v>
      </c>
      <c r="FZ64" s="2"/>
      <c r="GA64" s="2" t="s">
        <v>3</v>
      </c>
      <c r="GB64" s="2"/>
      <c r="GC64" s="2"/>
      <c r="GD64" s="2">
        <v>1</v>
      </c>
      <c r="GE64" s="2"/>
      <c r="GF64" s="2">
        <v>1991589196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56"/>
        <v>0</v>
      </c>
      <c r="GM64" s="2">
        <f>ROUND(O64+X64+Y64,2)+GX64</f>
        <v>7093.27</v>
      </c>
      <c r="GN64" s="2">
        <f>IF(OR(BI64=0,BI64=1),ROUND(O64+X64+Y64,2),0)</f>
        <v>7093.27</v>
      </c>
      <c r="GO64" s="2">
        <f>IF(BI64=2,ROUND(O64+X64+Y64,2),0)</f>
        <v>0</v>
      </c>
      <c r="GP64" s="2">
        <f>IF(BI64=4,ROUND(O64+X64+Y64,2)+GX64,0)</f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57"/>
        <v>0</v>
      </c>
      <c r="GW64" s="2">
        <v>1</v>
      </c>
      <c r="GX64" s="2">
        <f t="shared" si="58"/>
        <v>0</v>
      </c>
      <c r="GY64" s="2"/>
      <c r="GZ64" s="2"/>
      <c r="HA64" s="2">
        <v>0</v>
      </c>
      <c r="HB64" s="2">
        <v>0</v>
      </c>
      <c r="HC64" s="2">
        <f t="shared" si="59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87</v>
      </c>
      <c r="E65" t="s">
        <v>108</v>
      </c>
      <c r="F65" t="s">
        <v>109</v>
      </c>
      <c r="G65" t="s">
        <v>110</v>
      </c>
      <c r="H65" t="s">
        <v>63</v>
      </c>
      <c r="I65">
        <f>I59*J65</f>
        <v>9.4395000000000007</v>
      </c>
      <c r="J65">
        <v>101.50000000000001</v>
      </c>
      <c r="K65">
        <v>101.5</v>
      </c>
      <c r="O65">
        <f t="shared" si="28"/>
        <v>51213.41</v>
      </c>
      <c r="P65">
        <f t="shared" si="29"/>
        <v>51213.41</v>
      </c>
      <c r="Q65">
        <f t="shared" si="30"/>
        <v>0</v>
      </c>
      <c r="R65">
        <f t="shared" si="31"/>
        <v>0</v>
      </c>
      <c r="S65">
        <f t="shared" si="32"/>
        <v>0</v>
      </c>
      <c r="T65">
        <f t="shared" si="33"/>
        <v>0</v>
      </c>
      <c r="U65">
        <f t="shared" si="34"/>
        <v>0</v>
      </c>
      <c r="V65">
        <f t="shared" si="35"/>
        <v>0</v>
      </c>
      <c r="W65">
        <f t="shared" si="36"/>
        <v>0</v>
      </c>
      <c r="X65">
        <f t="shared" si="37"/>
        <v>0</v>
      </c>
      <c r="Y65">
        <f t="shared" si="38"/>
        <v>0</v>
      </c>
      <c r="AA65">
        <v>109213897</v>
      </c>
      <c r="AB65">
        <f t="shared" si="39"/>
        <v>735.27</v>
      </c>
      <c r="AC65">
        <f t="shared" si="40"/>
        <v>735.27</v>
      </c>
      <c r="AD65">
        <f t="shared" si="41"/>
        <v>0</v>
      </c>
      <c r="AE65">
        <f t="shared" si="60"/>
        <v>0</v>
      </c>
      <c r="AF65">
        <f t="shared" si="62"/>
        <v>0</v>
      </c>
      <c r="AG65">
        <f t="shared" si="43"/>
        <v>0</v>
      </c>
      <c r="AH65">
        <f t="shared" si="63"/>
        <v>0</v>
      </c>
      <c r="AI65">
        <f t="shared" si="61"/>
        <v>0</v>
      </c>
      <c r="AJ65">
        <f t="shared" si="45"/>
        <v>0</v>
      </c>
      <c r="AK65">
        <v>735.27</v>
      </c>
      <c r="AL65">
        <v>735.27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1.022</v>
      </c>
      <c r="AZ65">
        <v>1</v>
      </c>
      <c r="BA65">
        <v>1</v>
      </c>
      <c r="BB65">
        <v>1</v>
      </c>
      <c r="BC65">
        <v>7.22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111</v>
      </c>
      <c r="BM65">
        <v>47</v>
      </c>
      <c r="BN65">
        <v>0</v>
      </c>
      <c r="BO65" t="s">
        <v>109</v>
      </c>
      <c r="BP65">
        <v>1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6"/>
        <v>51213.41</v>
      </c>
      <c r="CQ65">
        <f t="shared" si="47"/>
        <v>5425.47</v>
      </c>
      <c r="CR65">
        <f t="shared" si="48"/>
        <v>0</v>
      </c>
      <c r="CS65">
        <f t="shared" si="49"/>
        <v>0</v>
      </c>
      <c r="CT65">
        <f t="shared" si="50"/>
        <v>0</v>
      </c>
      <c r="CU65">
        <f t="shared" si="51"/>
        <v>0</v>
      </c>
      <c r="CV65">
        <f t="shared" si="52"/>
        <v>0</v>
      </c>
      <c r="CW65">
        <f t="shared" si="53"/>
        <v>0</v>
      </c>
      <c r="CX65">
        <f t="shared" si="54"/>
        <v>0</v>
      </c>
      <c r="CY65">
        <f>S65*(BZ65/100)</f>
        <v>0</v>
      </c>
      <c r="CZ65">
        <f>S65*(CA65/100)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98</v>
      </c>
      <c r="DO65">
        <v>70</v>
      </c>
      <c r="DP65">
        <v>1.0469999999999999</v>
      </c>
      <c r="DQ65">
        <v>1.022</v>
      </c>
      <c r="DU65">
        <v>1007</v>
      </c>
      <c r="DV65" t="s">
        <v>63</v>
      </c>
      <c r="DW65" t="s">
        <v>63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94151416</v>
      </c>
      <c r="EF65">
        <v>30</v>
      </c>
      <c r="EG65" t="s">
        <v>17</v>
      </c>
      <c r="EH65">
        <v>0</v>
      </c>
      <c r="EI65" t="s">
        <v>3</v>
      </c>
      <c r="EJ65">
        <v>1</v>
      </c>
      <c r="EK65">
        <v>47</v>
      </c>
      <c r="EL65" t="s">
        <v>70</v>
      </c>
      <c r="EM65" t="s">
        <v>71</v>
      </c>
      <c r="EO65" t="s">
        <v>3</v>
      </c>
      <c r="EQ65">
        <v>0</v>
      </c>
      <c r="ER65">
        <v>735.27</v>
      </c>
      <c r="ES65">
        <v>735.27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55"/>
        <v>0</v>
      </c>
      <c r="FS65">
        <v>0</v>
      </c>
      <c r="FX65">
        <v>98</v>
      </c>
      <c r="FY65">
        <v>70</v>
      </c>
      <c r="GA65" t="s">
        <v>3</v>
      </c>
      <c r="GD65">
        <v>0</v>
      </c>
      <c r="GF65">
        <v>1991589196</v>
      </c>
      <c r="GG65">
        <v>2</v>
      </c>
      <c r="GH65">
        <v>1</v>
      </c>
      <c r="GI65">
        <v>2</v>
      </c>
      <c r="GJ65">
        <v>0</v>
      </c>
      <c r="GK65">
        <f>ROUND(R65*(S12)/100,2)</f>
        <v>0</v>
      </c>
      <c r="GL65">
        <f t="shared" si="56"/>
        <v>0</v>
      </c>
      <c r="GM65">
        <f>ROUND(O65+X65+Y65+GK65,2)+GX65</f>
        <v>51213.41</v>
      </c>
      <c r="GN65">
        <f>IF(OR(BI65=0,BI65=1),ROUND(O65+X65+Y65+GK65,2),0)</f>
        <v>51213.41</v>
      </c>
      <c r="GO65">
        <f>IF(BI65=2,ROUND(O65+X65+Y65+GK65,2),0)</f>
        <v>0</v>
      </c>
      <c r="GP65">
        <f>IF(BI65=4,ROUND(O65+X65+Y65+GK65,2)+GX65,0)</f>
        <v>0</v>
      </c>
      <c r="GR65">
        <v>0</v>
      </c>
      <c r="GS65">
        <v>3</v>
      </c>
      <c r="GT65">
        <v>0</v>
      </c>
      <c r="GU65" t="s">
        <v>3</v>
      </c>
      <c r="GV65">
        <f t="shared" si="57"/>
        <v>0</v>
      </c>
      <c r="GW65">
        <v>1</v>
      </c>
      <c r="GX65">
        <f t="shared" si="58"/>
        <v>0</v>
      </c>
      <c r="HA65">
        <v>0</v>
      </c>
      <c r="HB65">
        <v>0</v>
      </c>
      <c r="HC65">
        <f t="shared" si="59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55" x14ac:dyDescent="0.2">
      <c r="A66" s="2">
        <v>17</v>
      </c>
      <c r="B66" s="2">
        <v>1</v>
      </c>
      <c r="C66" s="2">
        <f>ROW(SmtRes!A96)</f>
        <v>96</v>
      </c>
      <c r="D66" s="2">
        <f>ROW(EtalonRes!A94)</f>
        <v>94</v>
      </c>
      <c r="E66" s="2" t="s">
        <v>112</v>
      </c>
      <c r="F66" s="2" t="s">
        <v>54</v>
      </c>
      <c r="G66" s="2" t="s">
        <v>55</v>
      </c>
      <c r="H66" s="2" t="s">
        <v>56</v>
      </c>
      <c r="I66" s="2">
        <v>1.23</v>
      </c>
      <c r="J66" s="2">
        <v>0</v>
      </c>
      <c r="K66" s="2">
        <v>1.23</v>
      </c>
      <c r="L66" s="2"/>
      <c r="M66" s="2"/>
      <c r="N66" s="2"/>
      <c r="O66" s="2">
        <f t="shared" si="28"/>
        <v>31.31</v>
      </c>
      <c r="P66" s="2">
        <f t="shared" si="29"/>
        <v>1.31</v>
      </c>
      <c r="Q66" s="2">
        <f t="shared" si="30"/>
        <v>19.54</v>
      </c>
      <c r="R66" s="2">
        <f t="shared" si="31"/>
        <v>4.87</v>
      </c>
      <c r="S66" s="2">
        <f t="shared" si="32"/>
        <v>10.46</v>
      </c>
      <c r="T66" s="2">
        <f t="shared" si="33"/>
        <v>0</v>
      </c>
      <c r="U66" s="2">
        <f t="shared" si="34"/>
        <v>1.0044917999999998</v>
      </c>
      <c r="V66" s="2">
        <f t="shared" si="35"/>
        <v>0</v>
      </c>
      <c r="W66" s="2">
        <f t="shared" si="36"/>
        <v>0</v>
      </c>
      <c r="X66" s="2">
        <f t="shared" si="37"/>
        <v>10.98</v>
      </c>
      <c r="Y66" s="2">
        <f t="shared" si="38"/>
        <v>8.0500000000000007</v>
      </c>
      <c r="Z66" s="2"/>
      <c r="AA66" s="2">
        <v>109213899</v>
      </c>
      <c r="AB66" s="2">
        <f t="shared" si="39"/>
        <v>24.35</v>
      </c>
      <c r="AC66" s="2">
        <f t="shared" si="40"/>
        <v>1.06</v>
      </c>
      <c r="AD66" s="2">
        <f t="shared" si="41"/>
        <v>15.17</v>
      </c>
      <c r="AE66" s="2">
        <f t="shared" si="60"/>
        <v>3.78</v>
      </c>
      <c r="AF66" s="2">
        <f t="shared" si="62"/>
        <v>8.1199999999999992</v>
      </c>
      <c r="AG66" s="2">
        <f t="shared" si="43"/>
        <v>0</v>
      </c>
      <c r="AH66" s="2">
        <f t="shared" si="63"/>
        <v>0.78</v>
      </c>
      <c r="AI66" s="2">
        <f t="shared" si="61"/>
        <v>0</v>
      </c>
      <c r="AJ66" s="2">
        <f t="shared" si="45"/>
        <v>0</v>
      </c>
      <c r="AK66" s="2">
        <v>24.35</v>
      </c>
      <c r="AL66" s="2">
        <v>1.06</v>
      </c>
      <c r="AM66" s="2">
        <v>15.17</v>
      </c>
      <c r="AN66" s="2">
        <v>3.78</v>
      </c>
      <c r="AO66" s="2">
        <v>8.1199999999999992</v>
      </c>
      <c r="AP66" s="2">
        <v>0</v>
      </c>
      <c r="AQ66" s="2">
        <v>0.78</v>
      </c>
      <c r="AR66" s="2">
        <v>0</v>
      </c>
      <c r="AS66" s="2">
        <v>0</v>
      </c>
      <c r="AT66" s="2">
        <v>105</v>
      </c>
      <c r="AU66" s="2">
        <v>77</v>
      </c>
      <c r="AV66" s="2">
        <v>1.0469999999999999</v>
      </c>
      <c r="AW66" s="2">
        <v>1.0029999999999999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1</v>
      </c>
      <c r="BJ66" s="2" t="s">
        <v>57</v>
      </c>
      <c r="BK66" s="2"/>
      <c r="BL66" s="2"/>
      <c r="BM66" s="2">
        <v>64</v>
      </c>
      <c r="BN66" s="2">
        <v>0</v>
      </c>
      <c r="BO66" s="2" t="s">
        <v>3</v>
      </c>
      <c r="BP66" s="2">
        <v>0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105</v>
      </c>
      <c r="CA66" s="2">
        <v>77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46"/>
        <v>31.31</v>
      </c>
      <c r="CQ66" s="2">
        <f t="shared" si="47"/>
        <v>1.06</v>
      </c>
      <c r="CR66" s="2">
        <f t="shared" si="48"/>
        <v>15.88</v>
      </c>
      <c r="CS66" s="2">
        <f t="shared" si="49"/>
        <v>3.96</v>
      </c>
      <c r="CT66" s="2">
        <f t="shared" si="50"/>
        <v>8.5</v>
      </c>
      <c r="CU66" s="2">
        <f t="shared" si="51"/>
        <v>0</v>
      </c>
      <c r="CV66" s="2">
        <f t="shared" si="52"/>
        <v>0.81665999999999994</v>
      </c>
      <c r="CW66" s="2">
        <f t="shared" si="53"/>
        <v>0</v>
      </c>
      <c r="CX66" s="2">
        <f t="shared" si="54"/>
        <v>0</v>
      </c>
      <c r="CY66" s="2">
        <f>((S66*BZ66)/100)</f>
        <v>10.983000000000002</v>
      </c>
      <c r="CZ66" s="2">
        <f>((S66*CA66)/100)</f>
        <v>8.0542000000000016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56</v>
      </c>
      <c r="DW66" s="2" t="s">
        <v>56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94151433</v>
      </c>
      <c r="EF66" s="2">
        <v>30</v>
      </c>
      <c r="EG66" s="2" t="s">
        <v>17</v>
      </c>
      <c r="EH66" s="2">
        <v>0</v>
      </c>
      <c r="EI66" s="2" t="s">
        <v>3</v>
      </c>
      <c r="EJ66" s="2">
        <v>1</v>
      </c>
      <c r="EK66" s="2">
        <v>64</v>
      </c>
      <c r="EL66" s="2" t="s">
        <v>58</v>
      </c>
      <c r="EM66" s="2" t="s">
        <v>59</v>
      </c>
      <c r="EN66" s="2"/>
      <c r="EO66" s="2" t="s">
        <v>3</v>
      </c>
      <c r="EP66" s="2"/>
      <c r="EQ66" s="2">
        <v>131072</v>
      </c>
      <c r="ER66" s="2">
        <v>24.35</v>
      </c>
      <c r="ES66" s="2">
        <v>1.06</v>
      </c>
      <c r="ET66" s="2">
        <v>15.17</v>
      </c>
      <c r="EU66" s="2">
        <v>3.78</v>
      </c>
      <c r="EV66" s="2">
        <v>8.1199999999999992</v>
      </c>
      <c r="EW66" s="2">
        <v>0.78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f t="shared" si="55"/>
        <v>0</v>
      </c>
      <c r="FS66" s="2">
        <v>0</v>
      </c>
      <c r="FT66" s="2"/>
      <c r="FU66" s="2"/>
      <c r="FV66" s="2"/>
      <c r="FW66" s="2"/>
      <c r="FX66" s="2">
        <v>105</v>
      </c>
      <c r="FY66" s="2">
        <v>77</v>
      </c>
      <c r="FZ66" s="2"/>
      <c r="GA66" s="2" t="s">
        <v>3</v>
      </c>
      <c r="GB66" s="2"/>
      <c r="GC66" s="2"/>
      <c r="GD66" s="2">
        <v>1</v>
      </c>
      <c r="GE66" s="2"/>
      <c r="GF66" s="2">
        <v>1350600209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56"/>
        <v>0</v>
      </c>
      <c r="GM66" s="2">
        <f>ROUND(O66+X66+Y66,2)+GX66</f>
        <v>50.34</v>
      </c>
      <c r="GN66" s="2">
        <f>IF(OR(BI66=0,BI66=1),ROUND(O66+X66+Y66,2),0)</f>
        <v>50.34</v>
      </c>
      <c r="GO66" s="2">
        <f>IF(BI66=2,ROUND(O66+X66+Y66,2),0)</f>
        <v>0</v>
      </c>
      <c r="GP66" s="2">
        <f>IF(BI66=4,ROUND(O66+X66+Y66,2)+GX66,0)</f>
        <v>0</v>
      </c>
      <c r="GQ66" s="2"/>
      <c r="GR66" s="2">
        <v>0</v>
      </c>
      <c r="GS66" s="2">
        <v>0</v>
      </c>
      <c r="GT66" s="2">
        <v>0</v>
      </c>
      <c r="GU66" s="2" t="s">
        <v>3</v>
      </c>
      <c r="GV66" s="2">
        <f t="shared" si="57"/>
        <v>0</v>
      </c>
      <c r="GW66" s="2">
        <v>1</v>
      </c>
      <c r="GX66" s="2">
        <f t="shared" si="58"/>
        <v>0</v>
      </c>
      <c r="GY66" s="2"/>
      <c r="GZ66" s="2"/>
      <c r="HA66" s="2">
        <v>0</v>
      </c>
      <c r="HB66" s="2">
        <v>0</v>
      </c>
      <c r="HC66" s="2">
        <f t="shared" si="59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ROW(SmtRes!A102)</f>
        <v>102</v>
      </c>
      <c r="D67">
        <f>ROW(EtalonRes!A100)</f>
        <v>100</v>
      </c>
      <c r="E67" t="s">
        <v>112</v>
      </c>
      <c r="F67" t="s">
        <v>54</v>
      </c>
      <c r="G67" t="s">
        <v>55</v>
      </c>
      <c r="H67" t="s">
        <v>56</v>
      </c>
      <c r="I67">
        <v>1.23</v>
      </c>
      <c r="J67">
        <v>0</v>
      </c>
      <c r="K67">
        <v>1.23</v>
      </c>
      <c r="O67">
        <f t="shared" si="28"/>
        <v>509.31</v>
      </c>
      <c r="P67">
        <f t="shared" si="29"/>
        <v>6.73</v>
      </c>
      <c r="Q67">
        <f t="shared" si="30"/>
        <v>229.99</v>
      </c>
      <c r="R67">
        <f t="shared" si="31"/>
        <v>126.91</v>
      </c>
      <c r="S67">
        <f t="shared" si="32"/>
        <v>272.58999999999997</v>
      </c>
      <c r="T67">
        <f t="shared" si="33"/>
        <v>0</v>
      </c>
      <c r="U67">
        <f t="shared" si="34"/>
        <v>1.0044917999999998</v>
      </c>
      <c r="V67">
        <f t="shared" si="35"/>
        <v>0</v>
      </c>
      <c r="W67">
        <f t="shared" si="36"/>
        <v>0</v>
      </c>
      <c r="X67">
        <f t="shared" si="37"/>
        <v>237.15</v>
      </c>
      <c r="Y67">
        <f t="shared" si="38"/>
        <v>111.76</v>
      </c>
      <c r="AA67">
        <v>109213897</v>
      </c>
      <c r="AB67">
        <f t="shared" si="39"/>
        <v>24.35</v>
      </c>
      <c r="AC67">
        <f t="shared" si="40"/>
        <v>1.06</v>
      </c>
      <c r="AD67">
        <f t="shared" si="41"/>
        <v>15.17</v>
      </c>
      <c r="AE67">
        <f t="shared" si="60"/>
        <v>3.78</v>
      </c>
      <c r="AF67">
        <f t="shared" si="62"/>
        <v>8.1199999999999992</v>
      </c>
      <c r="AG67">
        <f t="shared" si="43"/>
        <v>0</v>
      </c>
      <c r="AH67">
        <f t="shared" si="63"/>
        <v>0.78</v>
      </c>
      <c r="AI67">
        <f t="shared" si="61"/>
        <v>0</v>
      </c>
      <c r="AJ67">
        <f t="shared" si="45"/>
        <v>0</v>
      </c>
      <c r="AK67">
        <v>24.35</v>
      </c>
      <c r="AL67">
        <v>1.06</v>
      </c>
      <c r="AM67">
        <v>15.17</v>
      </c>
      <c r="AN67">
        <v>3.78</v>
      </c>
      <c r="AO67">
        <v>8.1199999999999992</v>
      </c>
      <c r="AP67">
        <v>0</v>
      </c>
      <c r="AQ67">
        <v>0.78</v>
      </c>
      <c r="AR67">
        <v>0</v>
      </c>
      <c r="AS67">
        <v>0</v>
      </c>
      <c r="AT67">
        <v>87</v>
      </c>
      <c r="AU67">
        <v>41</v>
      </c>
      <c r="AV67">
        <v>1.0469999999999999</v>
      </c>
      <c r="AW67">
        <v>1.0029999999999999</v>
      </c>
      <c r="AZ67">
        <v>1</v>
      </c>
      <c r="BA67">
        <v>26.06</v>
      </c>
      <c r="BB67">
        <v>11.77</v>
      </c>
      <c r="BC67">
        <v>5.14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57</v>
      </c>
      <c r="BM67">
        <v>64</v>
      </c>
      <c r="BN67">
        <v>0</v>
      </c>
      <c r="BO67" t="s">
        <v>54</v>
      </c>
      <c r="BP67">
        <v>1</v>
      </c>
      <c r="BQ67">
        <v>30</v>
      </c>
      <c r="BR67">
        <v>0</v>
      </c>
      <c r="BS67">
        <v>26.06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87</v>
      </c>
      <c r="CA67">
        <v>41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6"/>
        <v>509.30999999999995</v>
      </c>
      <c r="CQ67">
        <f t="shared" si="47"/>
        <v>5.45</v>
      </c>
      <c r="CR67">
        <f t="shared" si="48"/>
        <v>186.91</v>
      </c>
      <c r="CS67">
        <f t="shared" si="49"/>
        <v>103.2</v>
      </c>
      <c r="CT67">
        <f t="shared" si="50"/>
        <v>221.51</v>
      </c>
      <c r="CU67">
        <f t="shared" si="51"/>
        <v>0</v>
      </c>
      <c r="CV67">
        <f t="shared" si="52"/>
        <v>0.81665999999999994</v>
      </c>
      <c r="CW67">
        <f t="shared" si="53"/>
        <v>0</v>
      </c>
      <c r="CX67">
        <f t="shared" si="54"/>
        <v>0</v>
      </c>
      <c r="CY67">
        <f>S67*(BZ67/100)</f>
        <v>237.15329999999997</v>
      </c>
      <c r="CZ67">
        <f>S67*(CA67/100)</f>
        <v>111.76189999999998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105</v>
      </c>
      <c r="DO67">
        <v>77</v>
      </c>
      <c r="DP67">
        <v>1.0469999999999999</v>
      </c>
      <c r="DQ67">
        <v>1.0029999999999999</v>
      </c>
      <c r="DU67">
        <v>1013</v>
      </c>
      <c r="DV67" t="s">
        <v>56</v>
      </c>
      <c r="DW67" t="s">
        <v>56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94151433</v>
      </c>
      <c r="EF67">
        <v>30</v>
      </c>
      <c r="EG67" t="s">
        <v>17</v>
      </c>
      <c r="EH67">
        <v>0</v>
      </c>
      <c r="EI67" t="s">
        <v>3</v>
      </c>
      <c r="EJ67">
        <v>1</v>
      </c>
      <c r="EK67">
        <v>64</v>
      </c>
      <c r="EL67" t="s">
        <v>58</v>
      </c>
      <c r="EM67" t="s">
        <v>59</v>
      </c>
      <c r="EO67" t="s">
        <v>3</v>
      </c>
      <c r="EQ67">
        <v>131072</v>
      </c>
      <c r="ER67">
        <v>24.35</v>
      </c>
      <c r="ES67">
        <v>1.06</v>
      </c>
      <c r="ET67">
        <v>15.17</v>
      </c>
      <c r="EU67">
        <v>3.78</v>
      </c>
      <c r="EV67">
        <v>8.1199999999999992</v>
      </c>
      <c r="EW67">
        <v>0.78</v>
      </c>
      <c r="EX67">
        <v>0</v>
      </c>
      <c r="EY67">
        <v>0</v>
      </c>
      <c r="FQ67">
        <v>0</v>
      </c>
      <c r="FR67">
        <f t="shared" si="55"/>
        <v>0</v>
      </c>
      <c r="FS67">
        <v>0</v>
      </c>
      <c r="FX67">
        <v>105</v>
      </c>
      <c r="FY67">
        <v>77</v>
      </c>
      <c r="GA67" t="s">
        <v>3</v>
      </c>
      <c r="GD67">
        <v>0</v>
      </c>
      <c r="GF67">
        <v>1350600209</v>
      </c>
      <c r="GG67">
        <v>2</v>
      </c>
      <c r="GH67">
        <v>1</v>
      </c>
      <c r="GI67">
        <v>2</v>
      </c>
      <c r="GJ67">
        <v>0</v>
      </c>
      <c r="GK67">
        <f>ROUND(R67*(S12)/100,2)</f>
        <v>203.06</v>
      </c>
      <c r="GL67">
        <f t="shared" si="56"/>
        <v>0</v>
      </c>
      <c r="GM67">
        <f>ROUND(O67+X67+Y67+GK67,2)+GX67</f>
        <v>1061.28</v>
      </c>
      <c r="GN67">
        <f>IF(OR(BI67=0,BI67=1),ROUND(O67+X67+Y67+GK67,2),0)</f>
        <v>1061.28</v>
      </c>
      <c r="GO67">
        <f>IF(BI67=2,ROUND(O67+X67+Y67+GK67,2),0)</f>
        <v>0</v>
      </c>
      <c r="GP67">
        <f>IF(BI67=4,ROUND(O67+X67+Y67+GK67,2)+GX67,0)</f>
        <v>0</v>
      </c>
      <c r="GR67">
        <v>0</v>
      </c>
      <c r="GS67">
        <v>3</v>
      </c>
      <c r="GT67">
        <v>0</v>
      </c>
      <c r="GU67" t="s">
        <v>3</v>
      </c>
      <c r="GV67">
        <f t="shared" si="57"/>
        <v>0</v>
      </c>
      <c r="GW67">
        <v>1</v>
      </c>
      <c r="GX67">
        <f t="shared" si="58"/>
        <v>0</v>
      </c>
      <c r="HA67">
        <v>0</v>
      </c>
      <c r="HB67">
        <v>0</v>
      </c>
      <c r="HC67">
        <f t="shared" si="59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55" x14ac:dyDescent="0.2">
      <c r="A68" s="2">
        <v>18</v>
      </c>
      <c r="B68" s="2">
        <v>1</v>
      </c>
      <c r="C68" s="2">
        <v>96</v>
      </c>
      <c r="D68" s="2"/>
      <c r="E68" s="2" t="s">
        <v>113</v>
      </c>
      <c r="F68" s="2" t="s">
        <v>61</v>
      </c>
      <c r="G68" s="2" t="s">
        <v>62</v>
      </c>
      <c r="H68" s="2" t="s">
        <v>63</v>
      </c>
      <c r="I68" s="2">
        <f>I66*J68</f>
        <v>1.353</v>
      </c>
      <c r="J68" s="2">
        <v>1.1000000000000001</v>
      </c>
      <c r="K68" s="2">
        <v>1.1000000000000001</v>
      </c>
      <c r="L68" s="2"/>
      <c r="M68" s="2"/>
      <c r="N68" s="2"/>
      <c r="O68" s="2">
        <f t="shared" si="28"/>
        <v>142.47999999999999</v>
      </c>
      <c r="P68" s="2">
        <f t="shared" si="29"/>
        <v>142.47999999999999</v>
      </c>
      <c r="Q68" s="2">
        <f t="shared" si="30"/>
        <v>0</v>
      </c>
      <c r="R68" s="2">
        <f t="shared" si="31"/>
        <v>0</v>
      </c>
      <c r="S68" s="2">
        <f t="shared" si="32"/>
        <v>0</v>
      </c>
      <c r="T68" s="2">
        <f t="shared" si="33"/>
        <v>0</v>
      </c>
      <c r="U68" s="2">
        <f t="shared" si="34"/>
        <v>0</v>
      </c>
      <c r="V68" s="2">
        <f t="shared" si="35"/>
        <v>0</v>
      </c>
      <c r="W68" s="2">
        <f t="shared" si="36"/>
        <v>0</v>
      </c>
      <c r="X68" s="2">
        <f t="shared" si="37"/>
        <v>0</v>
      </c>
      <c r="Y68" s="2">
        <f t="shared" si="38"/>
        <v>0</v>
      </c>
      <c r="Z68" s="2"/>
      <c r="AA68" s="2">
        <v>109213899</v>
      </c>
      <c r="AB68" s="2">
        <f t="shared" si="39"/>
        <v>104.99</v>
      </c>
      <c r="AC68" s="2">
        <f t="shared" si="40"/>
        <v>104.99</v>
      </c>
      <c r="AD68" s="2">
        <f t="shared" si="41"/>
        <v>0</v>
      </c>
      <c r="AE68" s="2">
        <f t="shared" si="60"/>
        <v>0</v>
      </c>
      <c r="AF68" s="2">
        <f t="shared" si="62"/>
        <v>0</v>
      </c>
      <c r="AG68" s="2">
        <f t="shared" si="43"/>
        <v>0</v>
      </c>
      <c r="AH68" s="2">
        <f t="shared" si="63"/>
        <v>0</v>
      </c>
      <c r="AI68" s="2">
        <f t="shared" si="61"/>
        <v>0</v>
      </c>
      <c r="AJ68" s="2">
        <f t="shared" si="45"/>
        <v>0</v>
      </c>
      <c r="AK68" s="2">
        <v>104.99</v>
      </c>
      <c r="AL68" s="2">
        <v>104.99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105</v>
      </c>
      <c r="AU68" s="2">
        <v>77</v>
      </c>
      <c r="AV68" s="2">
        <v>1.0469999999999999</v>
      </c>
      <c r="AW68" s="2">
        <v>1.0029999999999999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64</v>
      </c>
      <c r="BK68" s="2"/>
      <c r="BL68" s="2"/>
      <c r="BM68" s="2">
        <v>64</v>
      </c>
      <c r="BN68" s="2">
        <v>0</v>
      </c>
      <c r="BO68" s="2" t="s">
        <v>3</v>
      </c>
      <c r="BP68" s="2">
        <v>0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105</v>
      </c>
      <c r="CA68" s="2">
        <v>77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46"/>
        <v>142.47999999999999</v>
      </c>
      <c r="CQ68" s="2">
        <f t="shared" si="47"/>
        <v>105.3</v>
      </c>
      <c r="CR68" s="2">
        <f t="shared" si="48"/>
        <v>0</v>
      </c>
      <c r="CS68" s="2">
        <f t="shared" si="49"/>
        <v>0</v>
      </c>
      <c r="CT68" s="2">
        <f t="shared" si="50"/>
        <v>0</v>
      </c>
      <c r="CU68" s="2">
        <f t="shared" si="51"/>
        <v>0</v>
      </c>
      <c r="CV68" s="2">
        <f t="shared" si="52"/>
        <v>0</v>
      </c>
      <c r="CW68" s="2">
        <f t="shared" si="53"/>
        <v>0</v>
      </c>
      <c r="CX68" s="2">
        <f t="shared" si="54"/>
        <v>0</v>
      </c>
      <c r="CY68" s="2">
        <f>((S68*BZ68)/100)</f>
        <v>0</v>
      </c>
      <c r="CZ68" s="2">
        <f>((S68*CA68)/100)</f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1007</v>
      </c>
      <c r="DV68" s="2" t="s">
        <v>63</v>
      </c>
      <c r="DW68" s="2" t="s">
        <v>63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94151433</v>
      </c>
      <c r="EF68" s="2">
        <v>30</v>
      </c>
      <c r="EG68" s="2" t="s">
        <v>17</v>
      </c>
      <c r="EH68" s="2">
        <v>0</v>
      </c>
      <c r="EI68" s="2" t="s">
        <v>3</v>
      </c>
      <c r="EJ68" s="2">
        <v>1</v>
      </c>
      <c r="EK68" s="2">
        <v>64</v>
      </c>
      <c r="EL68" s="2" t="s">
        <v>58</v>
      </c>
      <c r="EM68" s="2" t="s">
        <v>59</v>
      </c>
      <c r="EN68" s="2"/>
      <c r="EO68" s="2" t="s">
        <v>3</v>
      </c>
      <c r="EP68" s="2"/>
      <c r="EQ68" s="2">
        <v>0</v>
      </c>
      <c r="ER68" s="2">
        <v>104.99</v>
      </c>
      <c r="ES68" s="2">
        <v>104.99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f t="shared" si="55"/>
        <v>0</v>
      </c>
      <c r="FS68" s="2">
        <v>0</v>
      </c>
      <c r="FT68" s="2"/>
      <c r="FU68" s="2"/>
      <c r="FV68" s="2"/>
      <c r="FW68" s="2"/>
      <c r="FX68" s="2">
        <v>105</v>
      </c>
      <c r="FY68" s="2">
        <v>77</v>
      </c>
      <c r="FZ68" s="2"/>
      <c r="GA68" s="2" t="s">
        <v>3</v>
      </c>
      <c r="GB68" s="2"/>
      <c r="GC68" s="2"/>
      <c r="GD68" s="2">
        <v>1</v>
      </c>
      <c r="GE68" s="2"/>
      <c r="GF68" s="2">
        <v>2069056849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56"/>
        <v>0</v>
      </c>
      <c r="GM68" s="2">
        <f>ROUND(O68+X68+Y68,2)+GX68</f>
        <v>142.47999999999999</v>
      </c>
      <c r="GN68" s="2">
        <f>IF(OR(BI68=0,BI68=1),ROUND(O68+X68+Y68,2),0)</f>
        <v>142.47999999999999</v>
      </c>
      <c r="GO68" s="2">
        <f>IF(BI68=2,ROUND(O68+X68+Y68,2),0)</f>
        <v>0</v>
      </c>
      <c r="GP68" s="2">
        <f>IF(BI68=4,ROUND(O68+X68+Y68,2)+GX68,0)</f>
        <v>0</v>
      </c>
      <c r="GQ68" s="2"/>
      <c r="GR68" s="2">
        <v>0</v>
      </c>
      <c r="GS68" s="2">
        <v>0</v>
      </c>
      <c r="GT68" s="2">
        <v>0</v>
      </c>
      <c r="GU68" s="2" t="s">
        <v>3</v>
      </c>
      <c r="GV68" s="2">
        <f t="shared" si="57"/>
        <v>0</v>
      </c>
      <c r="GW68" s="2">
        <v>1</v>
      </c>
      <c r="GX68" s="2">
        <f t="shared" si="58"/>
        <v>0</v>
      </c>
      <c r="GY68" s="2"/>
      <c r="GZ68" s="2"/>
      <c r="HA68" s="2">
        <v>0</v>
      </c>
      <c r="HB68" s="2">
        <v>0</v>
      </c>
      <c r="HC68" s="2">
        <f t="shared" si="59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18</v>
      </c>
      <c r="B69">
        <v>1</v>
      </c>
      <c r="C69">
        <v>102</v>
      </c>
      <c r="E69" t="s">
        <v>113</v>
      </c>
      <c r="F69" t="s">
        <v>61</v>
      </c>
      <c r="G69" t="s">
        <v>62</v>
      </c>
      <c r="H69" t="s">
        <v>63</v>
      </c>
      <c r="I69">
        <f>I67*J69</f>
        <v>1.353</v>
      </c>
      <c r="J69">
        <v>1.1000000000000001</v>
      </c>
      <c r="K69">
        <v>1.1000000000000001</v>
      </c>
      <c r="O69">
        <f t="shared" si="28"/>
        <v>864.85</v>
      </c>
      <c r="P69">
        <f t="shared" si="29"/>
        <v>864.85</v>
      </c>
      <c r="Q69">
        <f t="shared" si="30"/>
        <v>0</v>
      </c>
      <c r="R69">
        <f t="shared" si="31"/>
        <v>0</v>
      </c>
      <c r="S69">
        <f t="shared" si="32"/>
        <v>0</v>
      </c>
      <c r="T69">
        <f t="shared" si="33"/>
        <v>0</v>
      </c>
      <c r="U69">
        <f t="shared" si="34"/>
        <v>0</v>
      </c>
      <c r="V69">
        <f t="shared" si="35"/>
        <v>0</v>
      </c>
      <c r="W69">
        <f t="shared" si="36"/>
        <v>0</v>
      </c>
      <c r="X69">
        <f t="shared" si="37"/>
        <v>0</v>
      </c>
      <c r="Y69">
        <f t="shared" si="38"/>
        <v>0</v>
      </c>
      <c r="AA69">
        <v>109213897</v>
      </c>
      <c r="AB69">
        <f t="shared" si="39"/>
        <v>104.99</v>
      </c>
      <c r="AC69">
        <f t="shared" si="40"/>
        <v>104.99</v>
      </c>
      <c r="AD69">
        <f t="shared" si="41"/>
        <v>0</v>
      </c>
      <c r="AE69">
        <f t="shared" si="60"/>
        <v>0</v>
      </c>
      <c r="AF69">
        <f t="shared" si="62"/>
        <v>0</v>
      </c>
      <c r="AG69">
        <f t="shared" si="43"/>
        <v>0</v>
      </c>
      <c r="AH69">
        <f t="shared" si="63"/>
        <v>0</v>
      </c>
      <c r="AI69">
        <f t="shared" si="61"/>
        <v>0</v>
      </c>
      <c r="AJ69">
        <f t="shared" si="45"/>
        <v>0</v>
      </c>
      <c r="AK69">
        <v>104.99</v>
      </c>
      <c r="AL69">
        <v>104.99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1.0029999999999999</v>
      </c>
      <c r="AZ69">
        <v>1</v>
      </c>
      <c r="BA69">
        <v>1</v>
      </c>
      <c r="BB69">
        <v>1</v>
      </c>
      <c r="BC69">
        <v>6.07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64</v>
      </c>
      <c r="BM69">
        <v>64</v>
      </c>
      <c r="BN69">
        <v>0</v>
      </c>
      <c r="BO69" t="s">
        <v>61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6"/>
        <v>864.85</v>
      </c>
      <c r="CQ69">
        <f t="shared" si="47"/>
        <v>639.16999999999996</v>
      </c>
      <c r="CR69">
        <f t="shared" si="48"/>
        <v>0</v>
      </c>
      <c r="CS69">
        <f t="shared" si="49"/>
        <v>0</v>
      </c>
      <c r="CT69">
        <f t="shared" si="50"/>
        <v>0</v>
      </c>
      <c r="CU69">
        <f t="shared" si="51"/>
        <v>0</v>
      </c>
      <c r="CV69">
        <f t="shared" si="52"/>
        <v>0</v>
      </c>
      <c r="CW69">
        <f t="shared" si="53"/>
        <v>0</v>
      </c>
      <c r="CX69">
        <f t="shared" si="54"/>
        <v>0</v>
      </c>
      <c r="CY69">
        <f>S69*(BZ69/100)</f>
        <v>0</v>
      </c>
      <c r="CZ69">
        <f>S69*(CA69/100)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105</v>
      </c>
      <c r="DO69">
        <v>77</v>
      </c>
      <c r="DP69">
        <v>1.0469999999999999</v>
      </c>
      <c r="DQ69">
        <v>1.0029999999999999</v>
      </c>
      <c r="DU69">
        <v>1007</v>
      </c>
      <c r="DV69" t="s">
        <v>63</v>
      </c>
      <c r="DW69" t="s">
        <v>63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94151433</v>
      </c>
      <c r="EF69">
        <v>30</v>
      </c>
      <c r="EG69" t="s">
        <v>17</v>
      </c>
      <c r="EH69">
        <v>0</v>
      </c>
      <c r="EI69" t="s">
        <v>3</v>
      </c>
      <c r="EJ69">
        <v>1</v>
      </c>
      <c r="EK69">
        <v>64</v>
      </c>
      <c r="EL69" t="s">
        <v>58</v>
      </c>
      <c r="EM69" t="s">
        <v>59</v>
      </c>
      <c r="EO69" t="s">
        <v>3</v>
      </c>
      <c r="EQ69">
        <v>0</v>
      </c>
      <c r="ER69">
        <v>104.99</v>
      </c>
      <c r="ES69">
        <v>104.99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55"/>
        <v>0</v>
      </c>
      <c r="FS69">
        <v>0</v>
      </c>
      <c r="FX69">
        <v>105</v>
      </c>
      <c r="FY69">
        <v>77</v>
      </c>
      <c r="GA69" t="s">
        <v>3</v>
      </c>
      <c r="GD69">
        <v>0</v>
      </c>
      <c r="GF69">
        <v>2069056849</v>
      </c>
      <c r="GG69">
        <v>2</v>
      </c>
      <c r="GH69">
        <v>1</v>
      </c>
      <c r="GI69">
        <v>2</v>
      </c>
      <c r="GJ69">
        <v>0</v>
      </c>
      <c r="GK69">
        <f>ROUND(R69*(S12)/100,2)</f>
        <v>0</v>
      </c>
      <c r="GL69">
        <f t="shared" si="56"/>
        <v>0</v>
      </c>
      <c r="GM69">
        <f>ROUND(O69+X69+Y69+GK69,2)+GX69</f>
        <v>864.85</v>
      </c>
      <c r="GN69">
        <f>IF(OR(BI69=0,BI69=1),ROUND(O69+X69+Y69+GK69,2),0)</f>
        <v>864.85</v>
      </c>
      <c r="GO69">
        <f>IF(BI69=2,ROUND(O69+X69+Y69+GK69,2),0)</f>
        <v>0</v>
      </c>
      <c r="GP69">
        <f>IF(BI69=4,ROUND(O69+X69+Y69+GK69,2)+GX69,0)</f>
        <v>0</v>
      </c>
      <c r="GR69">
        <v>0</v>
      </c>
      <c r="GS69">
        <v>3</v>
      </c>
      <c r="GT69">
        <v>0</v>
      </c>
      <c r="GU69" t="s">
        <v>3</v>
      </c>
      <c r="GV69">
        <f t="shared" si="57"/>
        <v>0</v>
      </c>
      <c r="GW69">
        <v>1</v>
      </c>
      <c r="GX69">
        <f t="shared" si="58"/>
        <v>0</v>
      </c>
      <c r="HA69">
        <v>0</v>
      </c>
      <c r="HB69">
        <v>0</v>
      </c>
      <c r="HC69">
        <f t="shared" si="59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55" x14ac:dyDescent="0.2">
      <c r="A70" s="2">
        <v>17</v>
      </c>
      <c r="B70" s="2">
        <v>1</v>
      </c>
      <c r="C70" s="2">
        <f>ROW(SmtRes!A107)</f>
        <v>107</v>
      </c>
      <c r="D70" s="2">
        <f>ROW(EtalonRes!A105)</f>
        <v>105</v>
      </c>
      <c r="E70" s="2" t="s">
        <v>114</v>
      </c>
      <c r="F70" s="2" t="s">
        <v>115</v>
      </c>
      <c r="G70" s="2" t="s">
        <v>116</v>
      </c>
      <c r="H70" s="2" t="s">
        <v>79</v>
      </c>
      <c r="I70" s="2">
        <v>0.42530000000000001</v>
      </c>
      <c r="J70" s="2">
        <v>0</v>
      </c>
      <c r="K70" s="2">
        <v>0.42530000000000001</v>
      </c>
      <c r="L70" s="2"/>
      <c r="M70" s="2"/>
      <c r="N70" s="2"/>
      <c r="O70" s="2">
        <f t="shared" si="28"/>
        <v>425.18</v>
      </c>
      <c r="P70" s="2">
        <f t="shared" si="29"/>
        <v>42.57</v>
      </c>
      <c r="Q70" s="2">
        <f t="shared" si="30"/>
        <v>65.599999999999994</v>
      </c>
      <c r="R70" s="2">
        <f t="shared" si="31"/>
        <v>12.64</v>
      </c>
      <c r="S70" s="2">
        <f t="shared" si="32"/>
        <v>317.01</v>
      </c>
      <c r="T70" s="2">
        <f t="shared" si="33"/>
        <v>0</v>
      </c>
      <c r="U70" s="2">
        <f t="shared" si="34"/>
        <v>25.381478699999999</v>
      </c>
      <c r="V70" s="2">
        <f t="shared" si="35"/>
        <v>0</v>
      </c>
      <c r="W70" s="2">
        <f t="shared" si="36"/>
        <v>0</v>
      </c>
      <c r="X70" s="2">
        <f t="shared" si="37"/>
        <v>332.86</v>
      </c>
      <c r="Y70" s="2">
        <f t="shared" si="38"/>
        <v>244.1</v>
      </c>
      <c r="Z70" s="2"/>
      <c r="AA70" s="2">
        <v>109213899</v>
      </c>
      <c r="AB70" s="2">
        <f t="shared" si="39"/>
        <v>952.97</v>
      </c>
      <c r="AC70" s="2">
        <f t="shared" si="40"/>
        <v>93.73</v>
      </c>
      <c r="AD70" s="2">
        <f t="shared" si="41"/>
        <v>147.31</v>
      </c>
      <c r="AE70" s="2">
        <f t="shared" si="60"/>
        <v>28.38</v>
      </c>
      <c r="AF70" s="2">
        <f t="shared" si="62"/>
        <v>711.93</v>
      </c>
      <c r="AG70" s="2">
        <f t="shared" si="43"/>
        <v>0</v>
      </c>
      <c r="AH70" s="2">
        <f t="shared" si="63"/>
        <v>57</v>
      </c>
      <c r="AI70" s="2">
        <f t="shared" si="61"/>
        <v>0</v>
      </c>
      <c r="AJ70" s="2">
        <f t="shared" si="45"/>
        <v>0</v>
      </c>
      <c r="AK70" s="2">
        <v>952.97</v>
      </c>
      <c r="AL70" s="2">
        <v>93.73</v>
      </c>
      <c r="AM70" s="2">
        <v>147.31</v>
      </c>
      <c r="AN70" s="2">
        <v>28.38</v>
      </c>
      <c r="AO70" s="2">
        <v>711.93</v>
      </c>
      <c r="AP70" s="2">
        <v>0</v>
      </c>
      <c r="AQ70" s="2">
        <v>57</v>
      </c>
      <c r="AR70" s="2">
        <v>0</v>
      </c>
      <c r="AS70" s="2">
        <v>0</v>
      </c>
      <c r="AT70" s="2">
        <v>105</v>
      </c>
      <c r="AU70" s="2">
        <v>77</v>
      </c>
      <c r="AV70" s="2">
        <v>1.0469999999999999</v>
      </c>
      <c r="AW70" s="2">
        <v>1.0680000000000001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117</v>
      </c>
      <c r="BK70" s="2"/>
      <c r="BL70" s="2"/>
      <c r="BM70" s="2">
        <v>65</v>
      </c>
      <c r="BN70" s="2">
        <v>0</v>
      </c>
      <c r="BO70" s="2" t="s">
        <v>3</v>
      </c>
      <c r="BP70" s="2">
        <v>0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105</v>
      </c>
      <c r="CA70" s="2">
        <v>77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46"/>
        <v>425.17999999999995</v>
      </c>
      <c r="CQ70" s="2">
        <f t="shared" si="47"/>
        <v>100.1</v>
      </c>
      <c r="CR70" s="2">
        <f t="shared" si="48"/>
        <v>154.22999999999999</v>
      </c>
      <c r="CS70" s="2">
        <f t="shared" si="49"/>
        <v>29.71</v>
      </c>
      <c r="CT70" s="2">
        <f t="shared" si="50"/>
        <v>745.39</v>
      </c>
      <c r="CU70" s="2">
        <f t="shared" si="51"/>
        <v>0</v>
      </c>
      <c r="CV70" s="2">
        <f t="shared" si="52"/>
        <v>59.678999999999995</v>
      </c>
      <c r="CW70" s="2">
        <f t="shared" si="53"/>
        <v>0</v>
      </c>
      <c r="CX70" s="2">
        <f t="shared" si="54"/>
        <v>0</v>
      </c>
      <c r="CY70" s="2">
        <f>((S70*BZ70)/100)</f>
        <v>332.86049999999994</v>
      </c>
      <c r="CZ70" s="2">
        <f>((S70*CA70)/100)</f>
        <v>244.0977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1005</v>
      </c>
      <c r="DV70" s="2" t="s">
        <v>79</v>
      </c>
      <c r="DW70" s="2" t="s">
        <v>79</v>
      </c>
      <c r="DX70" s="2">
        <v>100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94151434</v>
      </c>
      <c r="EF70" s="2">
        <v>30</v>
      </c>
      <c r="EG70" s="2" t="s">
        <v>17</v>
      </c>
      <c r="EH70" s="2">
        <v>0</v>
      </c>
      <c r="EI70" s="2" t="s">
        <v>3</v>
      </c>
      <c r="EJ70" s="2">
        <v>1</v>
      </c>
      <c r="EK70" s="2">
        <v>65</v>
      </c>
      <c r="EL70" s="2" t="s">
        <v>81</v>
      </c>
      <c r="EM70" s="2" t="s">
        <v>82</v>
      </c>
      <c r="EN70" s="2"/>
      <c r="EO70" s="2" t="s">
        <v>3</v>
      </c>
      <c r="EP70" s="2"/>
      <c r="EQ70" s="2">
        <v>131072</v>
      </c>
      <c r="ER70" s="2">
        <v>952.97</v>
      </c>
      <c r="ES70" s="2">
        <v>93.73</v>
      </c>
      <c r="ET70" s="2">
        <v>147.31</v>
      </c>
      <c r="EU70" s="2">
        <v>28.38</v>
      </c>
      <c r="EV70" s="2">
        <v>711.93</v>
      </c>
      <c r="EW70" s="2">
        <v>57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f t="shared" si="55"/>
        <v>0</v>
      </c>
      <c r="FS70" s="2">
        <v>0</v>
      </c>
      <c r="FT70" s="2"/>
      <c r="FU70" s="2"/>
      <c r="FV70" s="2"/>
      <c r="FW70" s="2"/>
      <c r="FX70" s="2">
        <v>105</v>
      </c>
      <c r="FY70" s="2">
        <v>77</v>
      </c>
      <c r="FZ70" s="2"/>
      <c r="GA70" s="2" t="s">
        <v>3</v>
      </c>
      <c r="GB70" s="2"/>
      <c r="GC70" s="2"/>
      <c r="GD70" s="2">
        <v>1</v>
      </c>
      <c r="GE70" s="2"/>
      <c r="GF70" s="2">
        <v>-460372935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56"/>
        <v>0</v>
      </c>
      <c r="GM70" s="2">
        <f>ROUND(O70+X70+Y70,2)+GX70</f>
        <v>1002.14</v>
      </c>
      <c r="GN70" s="2">
        <f>IF(OR(BI70=0,BI70=1),ROUND(O70+X70+Y70,2),0)</f>
        <v>1002.14</v>
      </c>
      <c r="GO70" s="2">
        <f>IF(BI70=2,ROUND(O70+X70+Y70,2),0)</f>
        <v>0</v>
      </c>
      <c r="GP70" s="2">
        <f>IF(BI70=4,ROUND(O70+X70+Y70,2)+GX70,0)</f>
        <v>0</v>
      </c>
      <c r="GQ70" s="2"/>
      <c r="GR70" s="2">
        <v>0</v>
      </c>
      <c r="GS70" s="2">
        <v>0</v>
      </c>
      <c r="GT70" s="2">
        <v>0</v>
      </c>
      <c r="GU70" s="2" t="s">
        <v>3</v>
      </c>
      <c r="GV70" s="2">
        <f t="shared" si="57"/>
        <v>0</v>
      </c>
      <c r="GW70" s="2">
        <v>1</v>
      </c>
      <c r="GX70" s="2">
        <f t="shared" si="58"/>
        <v>0</v>
      </c>
      <c r="GY70" s="2"/>
      <c r="GZ70" s="2"/>
      <c r="HA70" s="2">
        <v>0</v>
      </c>
      <c r="HB70" s="2">
        <v>0</v>
      </c>
      <c r="HC70" s="2">
        <f t="shared" si="59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ROW(SmtRes!A112)</f>
        <v>112</v>
      </c>
      <c r="D71">
        <f>ROW(EtalonRes!A110)</f>
        <v>110</v>
      </c>
      <c r="E71" t="s">
        <v>114</v>
      </c>
      <c r="F71" t="s">
        <v>115</v>
      </c>
      <c r="G71" t="s">
        <v>116</v>
      </c>
      <c r="H71" t="s">
        <v>79</v>
      </c>
      <c r="I71">
        <v>0.42530000000000001</v>
      </c>
      <c r="J71">
        <v>0</v>
      </c>
      <c r="K71">
        <v>0.42530000000000001</v>
      </c>
      <c r="O71">
        <f t="shared" si="28"/>
        <v>9238.69</v>
      </c>
      <c r="P71">
        <f t="shared" si="29"/>
        <v>297.14</v>
      </c>
      <c r="Q71">
        <f t="shared" si="30"/>
        <v>680.27</v>
      </c>
      <c r="R71">
        <f t="shared" si="31"/>
        <v>329.4</v>
      </c>
      <c r="S71">
        <f t="shared" si="32"/>
        <v>8261.2800000000007</v>
      </c>
      <c r="T71">
        <f t="shared" si="33"/>
        <v>0</v>
      </c>
      <c r="U71">
        <f t="shared" si="34"/>
        <v>25.381478699999999</v>
      </c>
      <c r="V71">
        <f t="shared" si="35"/>
        <v>0</v>
      </c>
      <c r="W71">
        <f t="shared" si="36"/>
        <v>0</v>
      </c>
      <c r="X71">
        <f t="shared" si="37"/>
        <v>7187.31</v>
      </c>
      <c r="Y71">
        <f t="shared" si="38"/>
        <v>3387.12</v>
      </c>
      <c r="AA71">
        <v>109213897</v>
      </c>
      <c r="AB71">
        <f t="shared" si="39"/>
        <v>952.97</v>
      </c>
      <c r="AC71">
        <f t="shared" si="40"/>
        <v>93.73</v>
      </c>
      <c r="AD71">
        <f t="shared" si="41"/>
        <v>147.31</v>
      </c>
      <c r="AE71">
        <f t="shared" si="60"/>
        <v>28.38</v>
      </c>
      <c r="AF71">
        <f t="shared" si="62"/>
        <v>711.93</v>
      </c>
      <c r="AG71">
        <f t="shared" si="43"/>
        <v>0</v>
      </c>
      <c r="AH71">
        <f t="shared" si="63"/>
        <v>57</v>
      </c>
      <c r="AI71">
        <f t="shared" si="61"/>
        <v>0</v>
      </c>
      <c r="AJ71">
        <f t="shared" si="45"/>
        <v>0</v>
      </c>
      <c r="AK71">
        <v>952.97</v>
      </c>
      <c r="AL71">
        <v>93.73</v>
      </c>
      <c r="AM71">
        <v>147.31</v>
      </c>
      <c r="AN71">
        <v>28.38</v>
      </c>
      <c r="AO71">
        <v>711.93</v>
      </c>
      <c r="AP71">
        <v>0</v>
      </c>
      <c r="AQ71">
        <v>57</v>
      </c>
      <c r="AR71">
        <v>0</v>
      </c>
      <c r="AS71">
        <v>0</v>
      </c>
      <c r="AT71">
        <v>87</v>
      </c>
      <c r="AU71">
        <v>41</v>
      </c>
      <c r="AV71">
        <v>1.0469999999999999</v>
      </c>
      <c r="AW71">
        <v>1.0680000000000001</v>
      </c>
      <c r="AZ71">
        <v>1</v>
      </c>
      <c r="BA71">
        <v>26.06</v>
      </c>
      <c r="BB71">
        <v>10.37</v>
      </c>
      <c r="BC71">
        <v>6.98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117</v>
      </c>
      <c r="BM71">
        <v>65</v>
      </c>
      <c r="BN71">
        <v>0</v>
      </c>
      <c r="BO71" t="s">
        <v>115</v>
      </c>
      <c r="BP71">
        <v>1</v>
      </c>
      <c r="BQ71">
        <v>30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87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6"/>
        <v>9238.69</v>
      </c>
      <c r="CQ71">
        <f t="shared" si="47"/>
        <v>698.7</v>
      </c>
      <c r="CR71">
        <f t="shared" si="48"/>
        <v>1599.37</v>
      </c>
      <c r="CS71">
        <f t="shared" si="49"/>
        <v>774.24</v>
      </c>
      <c r="CT71">
        <f t="shared" si="50"/>
        <v>19424.86</v>
      </c>
      <c r="CU71">
        <f t="shared" si="51"/>
        <v>0</v>
      </c>
      <c r="CV71">
        <f t="shared" si="52"/>
        <v>59.678999999999995</v>
      </c>
      <c r="CW71">
        <f t="shared" si="53"/>
        <v>0</v>
      </c>
      <c r="CX71">
        <f t="shared" si="54"/>
        <v>0</v>
      </c>
      <c r="CY71">
        <f>S71*(BZ71/100)</f>
        <v>7187.3136000000004</v>
      </c>
      <c r="CZ71">
        <f>S71*(CA71/100)</f>
        <v>3387.1248000000001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105</v>
      </c>
      <c r="DO71">
        <v>77</v>
      </c>
      <c r="DP71">
        <v>1.0469999999999999</v>
      </c>
      <c r="DQ71">
        <v>1.0680000000000001</v>
      </c>
      <c r="DU71">
        <v>1005</v>
      </c>
      <c r="DV71" t="s">
        <v>79</v>
      </c>
      <c r="DW71" t="s">
        <v>79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94151434</v>
      </c>
      <c r="EF71">
        <v>30</v>
      </c>
      <c r="EG71" t="s">
        <v>17</v>
      </c>
      <c r="EH71">
        <v>0</v>
      </c>
      <c r="EI71" t="s">
        <v>3</v>
      </c>
      <c r="EJ71">
        <v>1</v>
      </c>
      <c r="EK71">
        <v>65</v>
      </c>
      <c r="EL71" t="s">
        <v>81</v>
      </c>
      <c r="EM71" t="s">
        <v>82</v>
      </c>
      <c r="EO71" t="s">
        <v>3</v>
      </c>
      <c r="EQ71">
        <v>131072</v>
      </c>
      <c r="ER71">
        <v>952.97</v>
      </c>
      <c r="ES71">
        <v>93.73</v>
      </c>
      <c r="ET71">
        <v>147.31</v>
      </c>
      <c r="EU71">
        <v>28.38</v>
      </c>
      <c r="EV71">
        <v>711.93</v>
      </c>
      <c r="EW71">
        <v>57</v>
      </c>
      <c r="EX71">
        <v>0</v>
      </c>
      <c r="EY71">
        <v>0</v>
      </c>
      <c r="FQ71">
        <v>0</v>
      </c>
      <c r="FR71">
        <f t="shared" si="55"/>
        <v>0</v>
      </c>
      <c r="FS71">
        <v>0</v>
      </c>
      <c r="FX71">
        <v>105</v>
      </c>
      <c r="FY71">
        <v>77</v>
      </c>
      <c r="GA71" t="s">
        <v>3</v>
      </c>
      <c r="GD71">
        <v>0</v>
      </c>
      <c r="GF71">
        <v>-460372935</v>
      </c>
      <c r="GG71">
        <v>2</v>
      </c>
      <c r="GH71">
        <v>1</v>
      </c>
      <c r="GI71">
        <v>2</v>
      </c>
      <c r="GJ71">
        <v>0</v>
      </c>
      <c r="GK71">
        <f>ROUND(R71*(S12)/100,2)</f>
        <v>527.04</v>
      </c>
      <c r="GL71">
        <f t="shared" si="56"/>
        <v>0</v>
      </c>
      <c r="GM71">
        <f>ROUND(O71+X71+Y71+GK71,2)+GX71</f>
        <v>20340.16</v>
      </c>
      <c r="GN71">
        <f>IF(OR(BI71=0,BI71=1),ROUND(O71+X71+Y71+GK71,2),0)</f>
        <v>20340.16</v>
      </c>
      <c r="GO71">
        <f>IF(BI71=2,ROUND(O71+X71+Y71+GK71,2),0)</f>
        <v>0</v>
      </c>
      <c r="GP71">
        <f>IF(BI71=4,ROUND(O71+X71+Y71+GK71,2)+GX71,0)</f>
        <v>0</v>
      </c>
      <c r="GR71">
        <v>0</v>
      </c>
      <c r="GS71">
        <v>3</v>
      </c>
      <c r="GT71">
        <v>0</v>
      </c>
      <c r="GU71" t="s">
        <v>3</v>
      </c>
      <c r="GV71">
        <f t="shared" si="57"/>
        <v>0</v>
      </c>
      <c r="GW71">
        <v>1</v>
      </c>
      <c r="GX71">
        <f t="shared" si="58"/>
        <v>0</v>
      </c>
      <c r="HA71">
        <v>0</v>
      </c>
      <c r="HB71">
        <v>0</v>
      </c>
      <c r="HC71">
        <f t="shared" si="5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55" x14ac:dyDescent="0.2">
      <c r="A72" s="2">
        <v>18</v>
      </c>
      <c r="B72" s="2">
        <v>1</v>
      </c>
      <c r="C72" s="2">
        <v>105</v>
      </c>
      <c r="D72" s="2"/>
      <c r="E72" s="2" t="s">
        <v>118</v>
      </c>
      <c r="F72" s="2" t="s">
        <v>88</v>
      </c>
      <c r="G72" s="2" t="s">
        <v>89</v>
      </c>
      <c r="H72" s="2" t="s">
        <v>90</v>
      </c>
      <c r="I72" s="2">
        <f>I70*J72</f>
        <v>97.819000000000003</v>
      </c>
      <c r="J72" s="2">
        <v>230</v>
      </c>
      <c r="K72" s="2">
        <v>230</v>
      </c>
      <c r="L72" s="2"/>
      <c r="M72" s="2"/>
      <c r="N72" s="2"/>
      <c r="O72" s="2">
        <f t="shared" si="28"/>
        <v>5638.28</v>
      </c>
      <c r="P72" s="2">
        <f t="shared" si="29"/>
        <v>5638.28</v>
      </c>
      <c r="Q72" s="2">
        <f t="shared" si="30"/>
        <v>0</v>
      </c>
      <c r="R72" s="2">
        <f t="shared" si="31"/>
        <v>0</v>
      </c>
      <c r="S72" s="2">
        <f t="shared" si="32"/>
        <v>0</v>
      </c>
      <c r="T72" s="2">
        <f t="shared" si="33"/>
        <v>0</v>
      </c>
      <c r="U72" s="2">
        <f t="shared" si="34"/>
        <v>0</v>
      </c>
      <c r="V72" s="2">
        <f t="shared" si="35"/>
        <v>0</v>
      </c>
      <c r="W72" s="2">
        <f t="shared" si="36"/>
        <v>0</v>
      </c>
      <c r="X72" s="2">
        <f t="shared" si="37"/>
        <v>0</v>
      </c>
      <c r="Y72" s="2">
        <f t="shared" si="38"/>
        <v>0</v>
      </c>
      <c r="Z72" s="2"/>
      <c r="AA72" s="2">
        <v>109213899</v>
      </c>
      <c r="AB72" s="2">
        <f t="shared" si="39"/>
        <v>53.97</v>
      </c>
      <c r="AC72" s="2">
        <f t="shared" si="40"/>
        <v>53.97</v>
      </c>
      <c r="AD72" s="2">
        <f t="shared" si="41"/>
        <v>0</v>
      </c>
      <c r="AE72" s="2">
        <f t="shared" si="60"/>
        <v>0</v>
      </c>
      <c r="AF72" s="2">
        <f t="shared" si="62"/>
        <v>0</v>
      </c>
      <c r="AG72" s="2">
        <f t="shared" si="43"/>
        <v>0</v>
      </c>
      <c r="AH72" s="2">
        <f t="shared" si="63"/>
        <v>0</v>
      </c>
      <c r="AI72" s="2">
        <f t="shared" si="61"/>
        <v>0</v>
      </c>
      <c r="AJ72" s="2">
        <f t="shared" si="45"/>
        <v>0</v>
      </c>
      <c r="AK72" s="2">
        <v>53.97</v>
      </c>
      <c r="AL72" s="2">
        <v>53.97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105</v>
      </c>
      <c r="AU72" s="2">
        <v>77</v>
      </c>
      <c r="AV72" s="2">
        <v>1.0469999999999999</v>
      </c>
      <c r="AW72" s="2">
        <v>1.0680000000000001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91</v>
      </c>
      <c r="BK72" s="2"/>
      <c r="BL72" s="2"/>
      <c r="BM72" s="2">
        <v>65</v>
      </c>
      <c r="BN72" s="2">
        <v>0</v>
      </c>
      <c r="BO72" s="2" t="s">
        <v>3</v>
      </c>
      <c r="BP72" s="2">
        <v>0</v>
      </c>
      <c r="BQ72" s="2">
        <v>30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105</v>
      </c>
      <c r="CA72" s="2">
        <v>77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46"/>
        <v>5638.28</v>
      </c>
      <c r="CQ72" s="2">
        <f t="shared" si="47"/>
        <v>57.64</v>
      </c>
      <c r="CR72" s="2">
        <f t="shared" si="48"/>
        <v>0</v>
      </c>
      <c r="CS72" s="2">
        <f t="shared" si="49"/>
        <v>0</v>
      </c>
      <c r="CT72" s="2">
        <f t="shared" si="50"/>
        <v>0</v>
      </c>
      <c r="CU72" s="2">
        <f t="shared" si="51"/>
        <v>0</v>
      </c>
      <c r="CV72" s="2">
        <f t="shared" si="52"/>
        <v>0</v>
      </c>
      <c r="CW72" s="2">
        <f t="shared" si="53"/>
        <v>0</v>
      </c>
      <c r="CX72" s="2">
        <f t="shared" si="54"/>
        <v>0</v>
      </c>
      <c r="CY72" s="2">
        <f>((S72*BZ72)/100)</f>
        <v>0</v>
      </c>
      <c r="CZ72" s="2">
        <f>((S72*CA72)/100)</f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1005</v>
      </c>
      <c r="DV72" s="2" t="s">
        <v>90</v>
      </c>
      <c r="DW72" s="2" t="s">
        <v>90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94151434</v>
      </c>
      <c r="EF72" s="2">
        <v>30</v>
      </c>
      <c r="EG72" s="2" t="s">
        <v>17</v>
      </c>
      <c r="EH72" s="2">
        <v>0</v>
      </c>
      <c r="EI72" s="2" t="s">
        <v>3</v>
      </c>
      <c r="EJ72" s="2">
        <v>1</v>
      </c>
      <c r="EK72" s="2">
        <v>65</v>
      </c>
      <c r="EL72" s="2" t="s">
        <v>81</v>
      </c>
      <c r="EM72" s="2" t="s">
        <v>82</v>
      </c>
      <c r="EN72" s="2"/>
      <c r="EO72" s="2" t="s">
        <v>3</v>
      </c>
      <c r="EP72" s="2"/>
      <c r="EQ72" s="2">
        <v>0</v>
      </c>
      <c r="ER72" s="2">
        <v>53.97</v>
      </c>
      <c r="ES72" s="2">
        <v>53.97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f t="shared" si="55"/>
        <v>0</v>
      </c>
      <c r="FS72" s="2">
        <v>0</v>
      </c>
      <c r="FT72" s="2"/>
      <c r="FU72" s="2"/>
      <c r="FV72" s="2"/>
      <c r="FW72" s="2"/>
      <c r="FX72" s="2">
        <v>105</v>
      </c>
      <c r="FY72" s="2">
        <v>77</v>
      </c>
      <c r="FZ72" s="2"/>
      <c r="GA72" s="2" t="s">
        <v>3</v>
      </c>
      <c r="GB72" s="2"/>
      <c r="GC72" s="2"/>
      <c r="GD72" s="2">
        <v>1</v>
      </c>
      <c r="GE72" s="2"/>
      <c r="GF72" s="2">
        <v>-196967320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56"/>
        <v>0</v>
      </c>
      <c r="GM72" s="2">
        <f>ROUND(O72+X72+Y72,2)+GX72</f>
        <v>5638.28</v>
      </c>
      <c r="GN72" s="2">
        <f>IF(OR(BI72=0,BI72=1),ROUND(O72+X72+Y72,2),0)</f>
        <v>5638.28</v>
      </c>
      <c r="GO72" s="2">
        <f>IF(BI72=2,ROUND(O72+X72+Y72,2),0)</f>
        <v>0</v>
      </c>
      <c r="GP72" s="2">
        <f>IF(BI72=4,ROUND(O72+X72+Y72,2)+GX72,0)</f>
        <v>0</v>
      </c>
      <c r="GQ72" s="2"/>
      <c r="GR72" s="2">
        <v>0</v>
      </c>
      <c r="GS72" s="2">
        <v>0</v>
      </c>
      <c r="GT72" s="2">
        <v>0</v>
      </c>
      <c r="GU72" s="2" t="s">
        <v>3</v>
      </c>
      <c r="GV72" s="2">
        <f t="shared" si="57"/>
        <v>0</v>
      </c>
      <c r="GW72" s="2">
        <v>1</v>
      </c>
      <c r="GX72" s="2">
        <f t="shared" si="58"/>
        <v>0</v>
      </c>
      <c r="GY72" s="2"/>
      <c r="GZ72" s="2"/>
      <c r="HA72" s="2">
        <v>0</v>
      </c>
      <c r="HB72" s="2">
        <v>0</v>
      </c>
      <c r="HC72" s="2">
        <f t="shared" si="59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18</v>
      </c>
      <c r="B73">
        <v>1</v>
      </c>
      <c r="C73">
        <v>110</v>
      </c>
      <c r="E73" t="s">
        <v>118</v>
      </c>
      <c r="F73" t="s">
        <v>88</v>
      </c>
      <c r="G73" t="s">
        <v>89</v>
      </c>
      <c r="H73" t="s">
        <v>90</v>
      </c>
      <c r="I73">
        <f>I71*J73</f>
        <v>97.819000000000003</v>
      </c>
      <c r="J73">
        <v>230</v>
      </c>
      <c r="K73">
        <v>230</v>
      </c>
      <c r="O73">
        <f t="shared" si="28"/>
        <v>26669.06</v>
      </c>
      <c r="P73">
        <f t="shared" si="29"/>
        <v>26669.06</v>
      </c>
      <c r="Q73">
        <f t="shared" si="30"/>
        <v>0</v>
      </c>
      <c r="R73">
        <f t="shared" si="31"/>
        <v>0</v>
      </c>
      <c r="S73">
        <f t="shared" si="32"/>
        <v>0</v>
      </c>
      <c r="T73">
        <f t="shared" si="33"/>
        <v>0</v>
      </c>
      <c r="U73">
        <f t="shared" si="34"/>
        <v>0</v>
      </c>
      <c r="V73">
        <f t="shared" si="35"/>
        <v>0</v>
      </c>
      <c r="W73">
        <f t="shared" si="36"/>
        <v>0</v>
      </c>
      <c r="X73">
        <f t="shared" si="37"/>
        <v>0</v>
      </c>
      <c r="Y73">
        <f t="shared" si="38"/>
        <v>0</v>
      </c>
      <c r="AA73">
        <v>109213897</v>
      </c>
      <c r="AB73">
        <f t="shared" si="39"/>
        <v>53.97</v>
      </c>
      <c r="AC73">
        <f t="shared" si="40"/>
        <v>53.97</v>
      </c>
      <c r="AD73">
        <f t="shared" si="41"/>
        <v>0</v>
      </c>
      <c r="AE73">
        <f t="shared" si="60"/>
        <v>0</v>
      </c>
      <c r="AF73">
        <f t="shared" si="62"/>
        <v>0</v>
      </c>
      <c r="AG73">
        <f t="shared" si="43"/>
        <v>0</v>
      </c>
      <c r="AH73">
        <f t="shared" si="63"/>
        <v>0</v>
      </c>
      <c r="AI73">
        <f t="shared" si="61"/>
        <v>0</v>
      </c>
      <c r="AJ73">
        <f t="shared" si="45"/>
        <v>0</v>
      </c>
      <c r="AK73">
        <v>53.97</v>
      </c>
      <c r="AL73">
        <v>53.97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1.0680000000000001</v>
      </c>
      <c r="AZ73">
        <v>1</v>
      </c>
      <c r="BA73">
        <v>1</v>
      </c>
      <c r="BB73">
        <v>1</v>
      </c>
      <c r="BC73">
        <v>4.7300000000000004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91</v>
      </c>
      <c r="BM73">
        <v>65</v>
      </c>
      <c r="BN73">
        <v>0</v>
      </c>
      <c r="BO73" t="s">
        <v>88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6"/>
        <v>26669.06</v>
      </c>
      <c r="CQ73">
        <f t="shared" si="47"/>
        <v>272.64</v>
      </c>
      <c r="CR73">
        <f t="shared" si="48"/>
        <v>0</v>
      </c>
      <c r="CS73">
        <f t="shared" si="49"/>
        <v>0</v>
      </c>
      <c r="CT73">
        <f t="shared" si="50"/>
        <v>0</v>
      </c>
      <c r="CU73">
        <f t="shared" si="51"/>
        <v>0</v>
      </c>
      <c r="CV73">
        <f t="shared" si="52"/>
        <v>0</v>
      </c>
      <c r="CW73">
        <f t="shared" si="53"/>
        <v>0</v>
      </c>
      <c r="CX73">
        <f t="shared" si="54"/>
        <v>0</v>
      </c>
      <c r="CY73">
        <f>S73*(BZ73/100)</f>
        <v>0</v>
      </c>
      <c r="CZ73">
        <f>S73*(CA73/100)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105</v>
      </c>
      <c r="DO73">
        <v>77</v>
      </c>
      <c r="DP73">
        <v>1.0469999999999999</v>
      </c>
      <c r="DQ73">
        <v>1.0680000000000001</v>
      </c>
      <c r="DU73">
        <v>1005</v>
      </c>
      <c r="DV73" t="s">
        <v>90</v>
      </c>
      <c r="DW73" t="s">
        <v>90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94151434</v>
      </c>
      <c r="EF73">
        <v>30</v>
      </c>
      <c r="EG73" t="s">
        <v>17</v>
      </c>
      <c r="EH73">
        <v>0</v>
      </c>
      <c r="EI73" t="s">
        <v>3</v>
      </c>
      <c r="EJ73">
        <v>1</v>
      </c>
      <c r="EK73">
        <v>65</v>
      </c>
      <c r="EL73" t="s">
        <v>81</v>
      </c>
      <c r="EM73" t="s">
        <v>82</v>
      </c>
      <c r="EO73" t="s">
        <v>3</v>
      </c>
      <c r="EQ73">
        <v>0</v>
      </c>
      <c r="ER73">
        <v>53.97</v>
      </c>
      <c r="ES73">
        <v>53.97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55"/>
        <v>0</v>
      </c>
      <c r="FS73">
        <v>0</v>
      </c>
      <c r="FX73">
        <v>105</v>
      </c>
      <c r="FY73">
        <v>77</v>
      </c>
      <c r="GA73" t="s">
        <v>3</v>
      </c>
      <c r="GD73">
        <v>0</v>
      </c>
      <c r="GF73">
        <v>-196967320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56"/>
        <v>0</v>
      </c>
      <c r="GM73">
        <f>ROUND(O73+X73+Y73+GK73,2)+GX73</f>
        <v>26669.06</v>
      </c>
      <c r="GN73">
        <f>IF(OR(BI73=0,BI73=1),ROUND(O73+X73+Y73+GK73,2),0)</f>
        <v>26669.06</v>
      </c>
      <c r="GO73">
        <f>IF(BI73=2,ROUND(O73+X73+Y73+GK73,2),0)</f>
        <v>0</v>
      </c>
      <c r="GP73">
        <f>IF(BI73=4,ROUND(O73+X73+Y73+GK73,2)+GX73,0)</f>
        <v>0</v>
      </c>
      <c r="GR73">
        <v>0</v>
      </c>
      <c r="GS73">
        <v>3</v>
      </c>
      <c r="GT73">
        <v>0</v>
      </c>
      <c r="GU73" t="s">
        <v>3</v>
      </c>
      <c r="GV73">
        <f t="shared" si="57"/>
        <v>0</v>
      </c>
      <c r="GW73">
        <v>1</v>
      </c>
      <c r="GX73">
        <f t="shared" si="58"/>
        <v>0</v>
      </c>
      <c r="HA73">
        <v>0</v>
      </c>
      <c r="HB73">
        <v>0</v>
      </c>
      <c r="HC73">
        <f t="shared" si="5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55" x14ac:dyDescent="0.2">
      <c r="A74" s="2">
        <v>18</v>
      </c>
      <c r="B74" s="2">
        <v>1</v>
      </c>
      <c r="C74" s="2">
        <v>106</v>
      </c>
      <c r="D74" s="2"/>
      <c r="E74" s="2" t="s">
        <v>119</v>
      </c>
      <c r="F74" s="2" t="s">
        <v>93</v>
      </c>
      <c r="G74" s="2" t="s">
        <v>796</v>
      </c>
      <c r="H74" s="2" t="s">
        <v>94</v>
      </c>
      <c r="I74" s="2">
        <f>I70*J74</f>
        <v>0.18713199999999999</v>
      </c>
      <c r="J74" s="2">
        <v>0.43999999999999995</v>
      </c>
      <c r="K74" s="2">
        <v>0.44</v>
      </c>
      <c r="L74" s="2"/>
      <c r="M74" s="2"/>
      <c r="N74" s="2"/>
      <c r="O74" s="2">
        <f t="shared" si="28"/>
        <v>2323.71</v>
      </c>
      <c r="P74" s="2">
        <f t="shared" si="29"/>
        <v>2323.71</v>
      </c>
      <c r="Q74" s="2">
        <f t="shared" si="30"/>
        <v>0</v>
      </c>
      <c r="R74" s="2">
        <f t="shared" si="31"/>
        <v>0</v>
      </c>
      <c r="S74" s="2">
        <f t="shared" si="32"/>
        <v>0</v>
      </c>
      <c r="T74" s="2">
        <f t="shared" si="33"/>
        <v>0</v>
      </c>
      <c r="U74" s="2">
        <f t="shared" si="34"/>
        <v>0</v>
      </c>
      <c r="V74" s="2">
        <f t="shared" si="35"/>
        <v>0</v>
      </c>
      <c r="W74" s="2">
        <f t="shared" si="36"/>
        <v>0</v>
      </c>
      <c r="X74" s="2">
        <f t="shared" si="37"/>
        <v>0</v>
      </c>
      <c r="Y74" s="2">
        <f t="shared" si="38"/>
        <v>0</v>
      </c>
      <c r="Z74" s="2"/>
      <c r="AA74" s="2">
        <v>109213899</v>
      </c>
      <c r="AB74" s="2">
        <f t="shared" si="39"/>
        <v>11626.84</v>
      </c>
      <c r="AC74" s="2">
        <f t="shared" si="40"/>
        <v>11626.84</v>
      </c>
      <c r="AD74" s="2">
        <f t="shared" si="41"/>
        <v>0</v>
      </c>
      <c r="AE74" s="2">
        <f t="shared" si="60"/>
        <v>0</v>
      </c>
      <c r="AF74" s="2">
        <f t="shared" si="62"/>
        <v>0</v>
      </c>
      <c r="AG74" s="2">
        <f t="shared" si="43"/>
        <v>0</v>
      </c>
      <c r="AH74" s="2">
        <f t="shared" si="63"/>
        <v>0</v>
      </c>
      <c r="AI74" s="2">
        <f t="shared" si="61"/>
        <v>0</v>
      </c>
      <c r="AJ74" s="2">
        <f t="shared" si="45"/>
        <v>0</v>
      </c>
      <c r="AK74" s="2">
        <v>11626.84</v>
      </c>
      <c r="AL74" s="2">
        <v>11626.84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105</v>
      </c>
      <c r="AU74" s="2">
        <v>77</v>
      </c>
      <c r="AV74" s="2">
        <v>1.0469999999999999</v>
      </c>
      <c r="AW74" s="2">
        <v>1.0680000000000001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95</v>
      </c>
      <c r="BK74" s="2"/>
      <c r="BL74" s="2"/>
      <c r="BM74" s="2">
        <v>65</v>
      </c>
      <c r="BN74" s="2">
        <v>0</v>
      </c>
      <c r="BO74" s="2" t="s">
        <v>3</v>
      </c>
      <c r="BP74" s="2">
        <v>0</v>
      </c>
      <c r="BQ74" s="2">
        <v>30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105</v>
      </c>
      <c r="CA74" s="2">
        <v>77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46"/>
        <v>2323.71</v>
      </c>
      <c r="CQ74" s="2">
        <f t="shared" si="47"/>
        <v>12417.47</v>
      </c>
      <c r="CR74" s="2">
        <f t="shared" si="48"/>
        <v>0</v>
      </c>
      <c r="CS74" s="2">
        <f t="shared" si="49"/>
        <v>0</v>
      </c>
      <c r="CT74" s="2">
        <f t="shared" si="50"/>
        <v>0</v>
      </c>
      <c r="CU74" s="2">
        <f t="shared" si="51"/>
        <v>0</v>
      </c>
      <c r="CV74" s="2">
        <f t="shared" si="52"/>
        <v>0</v>
      </c>
      <c r="CW74" s="2">
        <f t="shared" si="53"/>
        <v>0</v>
      </c>
      <c r="CX74" s="2">
        <f t="shared" si="54"/>
        <v>0</v>
      </c>
      <c r="CY74" s="2">
        <f>((S74*BZ74)/100)</f>
        <v>0</v>
      </c>
      <c r="CZ74" s="2">
        <f>((S74*CA74)/100)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1009</v>
      </c>
      <c r="DV74" s="2" t="s">
        <v>94</v>
      </c>
      <c r="DW74" s="2" t="s">
        <v>94</v>
      </c>
      <c r="DX74" s="2">
        <v>1000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94151434</v>
      </c>
      <c r="EF74" s="2">
        <v>30</v>
      </c>
      <c r="EG74" s="2" t="s">
        <v>17</v>
      </c>
      <c r="EH74" s="2">
        <v>0</v>
      </c>
      <c r="EI74" s="2" t="s">
        <v>3</v>
      </c>
      <c r="EJ74" s="2">
        <v>1</v>
      </c>
      <c r="EK74" s="2">
        <v>65</v>
      </c>
      <c r="EL74" s="2" t="s">
        <v>81</v>
      </c>
      <c r="EM74" s="2" t="s">
        <v>82</v>
      </c>
      <c r="EN74" s="2"/>
      <c r="EO74" s="2" t="s">
        <v>3</v>
      </c>
      <c r="EP74" s="2"/>
      <c r="EQ74" s="2">
        <v>0</v>
      </c>
      <c r="ER74" s="2">
        <v>11626.84</v>
      </c>
      <c r="ES74" s="2">
        <v>11626.84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si="55"/>
        <v>0</v>
      </c>
      <c r="FS74" s="2">
        <v>0</v>
      </c>
      <c r="FT74" s="2"/>
      <c r="FU74" s="2"/>
      <c r="FV74" s="2"/>
      <c r="FW74" s="2"/>
      <c r="FX74" s="2">
        <v>105</v>
      </c>
      <c r="FY74" s="2">
        <v>77</v>
      </c>
      <c r="FZ74" s="2"/>
      <c r="GA74" s="2" t="s">
        <v>3</v>
      </c>
      <c r="GB74" s="2"/>
      <c r="GC74" s="2"/>
      <c r="GD74" s="2">
        <v>1</v>
      </c>
      <c r="GE74" s="2"/>
      <c r="GF74" s="2">
        <v>-109214414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56"/>
        <v>0</v>
      </c>
      <c r="GM74" s="2">
        <f>ROUND(O74+X74+Y74,2)+GX74</f>
        <v>2323.71</v>
      </c>
      <c r="GN74" s="2">
        <f>IF(OR(BI74=0,BI74=1),ROUND(O74+X74+Y74,2),0)</f>
        <v>2323.71</v>
      </c>
      <c r="GO74" s="2">
        <f>IF(BI74=2,ROUND(O74+X74+Y74,2),0)</f>
        <v>0</v>
      </c>
      <c r="GP74" s="2">
        <f>IF(BI74=4,ROUND(O74+X74+Y74,2)+GX74,0)</f>
        <v>0</v>
      </c>
      <c r="GQ74" s="2"/>
      <c r="GR74" s="2">
        <v>0</v>
      </c>
      <c r="GS74" s="2">
        <v>0</v>
      </c>
      <c r="GT74" s="2">
        <v>0</v>
      </c>
      <c r="GU74" s="2" t="s">
        <v>3</v>
      </c>
      <c r="GV74" s="2">
        <f t="shared" si="57"/>
        <v>0</v>
      </c>
      <c r="GW74" s="2">
        <v>1</v>
      </c>
      <c r="GX74" s="2">
        <f t="shared" si="58"/>
        <v>0</v>
      </c>
      <c r="GY74" s="2"/>
      <c r="GZ74" s="2"/>
      <c r="HA74" s="2">
        <v>0</v>
      </c>
      <c r="HB74" s="2">
        <v>0</v>
      </c>
      <c r="HC74" s="2">
        <f t="shared" si="59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18</v>
      </c>
      <c r="B75">
        <v>1</v>
      </c>
      <c r="C75">
        <v>111</v>
      </c>
      <c r="E75" t="s">
        <v>119</v>
      </c>
      <c r="F75" t="s">
        <v>93</v>
      </c>
      <c r="G75" t="s">
        <v>796</v>
      </c>
      <c r="H75" t="s">
        <v>94</v>
      </c>
      <c r="I75">
        <f>I71*J75</f>
        <v>0.18713199999999999</v>
      </c>
      <c r="J75">
        <v>0.43999999999999995</v>
      </c>
      <c r="K75">
        <v>0.44</v>
      </c>
      <c r="O75">
        <f t="shared" si="28"/>
        <v>6413.44</v>
      </c>
      <c r="P75">
        <f t="shared" si="29"/>
        <v>6413.44</v>
      </c>
      <c r="Q75">
        <f t="shared" si="30"/>
        <v>0</v>
      </c>
      <c r="R75">
        <f t="shared" si="31"/>
        <v>0</v>
      </c>
      <c r="S75">
        <f t="shared" si="32"/>
        <v>0</v>
      </c>
      <c r="T75">
        <f t="shared" si="33"/>
        <v>0</v>
      </c>
      <c r="U75">
        <f t="shared" si="34"/>
        <v>0</v>
      </c>
      <c r="V75">
        <f t="shared" si="35"/>
        <v>0</v>
      </c>
      <c r="W75">
        <f t="shared" si="36"/>
        <v>0</v>
      </c>
      <c r="X75">
        <f t="shared" si="37"/>
        <v>0</v>
      </c>
      <c r="Y75">
        <f t="shared" si="38"/>
        <v>0</v>
      </c>
      <c r="AA75">
        <v>109213897</v>
      </c>
      <c r="AB75">
        <f t="shared" si="39"/>
        <v>11626.84</v>
      </c>
      <c r="AC75">
        <f t="shared" si="40"/>
        <v>11626.84</v>
      </c>
      <c r="AD75">
        <f t="shared" si="41"/>
        <v>0</v>
      </c>
      <c r="AE75">
        <f t="shared" si="60"/>
        <v>0</v>
      </c>
      <c r="AF75">
        <f t="shared" si="62"/>
        <v>0</v>
      </c>
      <c r="AG75">
        <f t="shared" si="43"/>
        <v>0</v>
      </c>
      <c r="AH75">
        <f t="shared" si="63"/>
        <v>0</v>
      </c>
      <c r="AI75">
        <f t="shared" si="61"/>
        <v>0</v>
      </c>
      <c r="AJ75">
        <f t="shared" si="45"/>
        <v>0</v>
      </c>
      <c r="AK75">
        <v>11626.84</v>
      </c>
      <c r="AL75">
        <v>11626.84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1.0680000000000001</v>
      </c>
      <c r="AZ75">
        <v>1</v>
      </c>
      <c r="BA75">
        <v>1</v>
      </c>
      <c r="BB75">
        <v>1</v>
      </c>
      <c r="BC75">
        <v>2.76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95</v>
      </c>
      <c r="BM75">
        <v>65</v>
      </c>
      <c r="BN75">
        <v>0</v>
      </c>
      <c r="BO75" t="s">
        <v>93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6"/>
        <v>6413.44</v>
      </c>
      <c r="CQ75">
        <f t="shared" si="47"/>
        <v>34272.22</v>
      </c>
      <c r="CR75">
        <f t="shared" si="48"/>
        <v>0</v>
      </c>
      <c r="CS75">
        <f t="shared" si="49"/>
        <v>0</v>
      </c>
      <c r="CT75">
        <f t="shared" si="50"/>
        <v>0</v>
      </c>
      <c r="CU75">
        <f t="shared" si="51"/>
        <v>0</v>
      </c>
      <c r="CV75">
        <f t="shared" si="52"/>
        <v>0</v>
      </c>
      <c r="CW75">
        <f t="shared" si="53"/>
        <v>0</v>
      </c>
      <c r="CX75">
        <f t="shared" si="54"/>
        <v>0</v>
      </c>
      <c r="CY75">
        <f>S75*(BZ75/100)</f>
        <v>0</v>
      </c>
      <c r="CZ75">
        <f>S75*(CA75/100)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105</v>
      </c>
      <c r="DO75">
        <v>77</v>
      </c>
      <c r="DP75">
        <v>1.0469999999999999</v>
      </c>
      <c r="DQ75">
        <v>1.0680000000000001</v>
      </c>
      <c r="DU75">
        <v>1009</v>
      </c>
      <c r="DV75" t="s">
        <v>94</v>
      </c>
      <c r="DW75" t="s">
        <v>94</v>
      </c>
      <c r="DX75">
        <v>1000</v>
      </c>
      <c r="DZ75" t="s">
        <v>3</v>
      </c>
      <c r="EA75" t="s">
        <v>3</v>
      </c>
      <c r="EB75" t="s">
        <v>3</v>
      </c>
      <c r="EC75" t="s">
        <v>3</v>
      </c>
      <c r="EE75">
        <v>94151434</v>
      </c>
      <c r="EF75">
        <v>30</v>
      </c>
      <c r="EG75" t="s">
        <v>17</v>
      </c>
      <c r="EH75">
        <v>0</v>
      </c>
      <c r="EI75" t="s">
        <v>3</v>
      </c>
      <c r="EJ75">
        <v>1</v>
      </c>
      <c r="EK75">
        <v>65</v>
      </c>
      <c r="EL75" t="s">
        <v>81</v>
      </c>
      <c r="EM75" t="s">
        <v>82</v>
      </c>
      <c r="EO75" t="s">
        <v>3</v>
      </c>
      <c r="EQ75">
        <v>0</v>
      </c>
      <c r="ER75">
        <v>11626.84</v>
      </c>
      <c r="ES75">
        <v>11626.84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55"/>
        <v>0</v>
      </c>
      <c r="FS75">
        <v>0</v>
      </c>
      <c r="FX75">
        <v>105</v>
      </c>
      <c r="FY75">
        <v>77</v>
      </c>
      <c r="GA75" t="s">
        <v>3</v>
      </c>
      <c r="GD75">
        <v>0</v>
      </c>
      <c r="GF75">
        <v>-109214414</v>
      </c>
      <c r="GG75">
        <v>2</v>
      </c>
      <c r="GH75">
        <v>1</v>
      </c>
      <c r="GI75">
        <v>2</v>
      </c>
      <c r="GJ75">
        <v>0</v>
      </c>
      <c r="GK75">
        <f>ROUND(R75*(S12)/100,2)</f>
        <v>0</v>
      </c>
      <c r="GL75">
        <f t="shared" si="56"/>
        <v>0</v>
      </c>
      <c r="GM75">
        <f>ROUND(O75+X75+Y75+GK75,2)+GX75</f>
        <v>6413.44</v>
      </c>
      <c r="GN75">
        <f>IF(OR(BI75=0,BI75=1),ROUND(O75+X75+Y75+GK75,2),0)</f>
        <v>6413.44</v>
      </c>
      <c r="GO75">
        <f>IF(BI75=2,ROUND(O75+X75+Y75+GK75,2),0)</f>
        <v>0</v>
      </c>
      <c r="GP75">
        <f>IF(BI75=4,ROUND(O75+X75+Y75+GK75,2)+GX75,0)</f>
        <v>0</v>
      </c>
      <c r="GR75">
        <v>0</v>
      </c>
      <c r="GS75">
        <v>3</v>
      </c>
      <c r="GT75">
        <v>0</v>
      </c>
      <c r="GU75" t="s">
        <v>3</v>
      </c>
      <c r="GV75">
        <f t="shared" si="57"/>
        <v>0</v>
      </c>
      <c r="GW75">
        <v>1</v>
      </c>
      <c r="GX75">
        <f t="shared" si="58"/>
        <v>0</v>
      </c>
      <c r="HA75">
        <v>0</v>
      </c>
      <c r="HB75">
        <v>0</v>
      </c>
      <c r="HC75">
        <f t="shared" si="59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7" spans="1:255" x14ac:dyDescent="0.2">
      <c r="A77" s="3">
        <v>51</v>
      </c>
      <c r="B77" s="3">
        <f>B28</f>
        <v>1</v>
      </c>
      <c r="C77" s="3">
        <f>A28</f>
        <v>5</v>
      </c>
      <c r="D77" s="3">
        <f>ROW(A28)</f>
        <v>28</v>
      </c>
      <c r="E77" s="3"/>
      <c r="F77" s="3" t="str">
        <f>IF(F28&lt;&gt;"",F28,"")</f>
        <v>Новый подраздел</v>
      </c>
      <c r="G77" s="3" t="str">
        <f>IF(G28&lt;&gt;"",G28,"")</f>
        <v>Устройство фундаментной плиты</v>
      </c>
      <c r="H77" s="3">
        <v>0</v>
      </c>
      <c r="I77" s="3"/>
      <c r="J77" s="3"/>
      <c r="K77" s="3"/>
      <c r="L77" s="3"/>
      <c r="M77" s="3"/>
      <c r="N77" s="3"/>
      <c r="O77" s="3">
        <f t="shared" ref="O77:T77" si="64">ROUND(AB77,2)</f>
        <v>35375.32</v>
      </c>
      <c r="P77" s="3">
        <f t="shared" si="64"/>
        <v>32654.82</v>
      </c>
      <c r="Q77" s="3">
        <f t="shared" si="64"/>
        <v>1690.22</v>
      </c>
      <c r="R77" s="3">
        <f t="shared" si="64"/>
        <v>352.8</v>
      </c>
      <c r="S77" s="3">
        <f t="shared" si="64"/>
        <v>1030.28</v>
      </c>
      <c r="T77" s="3">
        <f t="shared" si="64"/>
        <v>0</v>
      </c>
      <c r="U77" s="3">
        <f>AH77</f>
        <v>91.056715907999987</v>
      </c>
      <c r="V77" s="3">
        <f>AI77</f>
        <v>0</v>
      </c>
      <c r="W77" s="3">
        <f>ROUND(AJ77,2)</f>
        <v>0</v>
      </c>
      <c r="X77" s="3">
        <f>ROUND(AK77,2)</f>
        <v>1060.8399999999999</v>
      </c>
      <c r="Y77" s="3">
        <f>ROUND(AL77,2)</f>
        <v>777.15</v>
      </c>
      <c r="Z77" s="3"/>
      <c r="AA77" s="3"/>
      <c r="AB77" s="3">
        <f>ROUND(SUMIF(AA32:AA75,"=109213899",O32:O75),2)</f>
        <v>35375.32</v>
      </c>
      <c r="AC77" s="3">
        <f>ROUND(SUMIF(AA32:AA75,"=109213899",P32:P75),2)</f>
        <v>32654.82</v>
      </c>
      <c r="AD77" s="3">
        <f>ROUND(SUMIF(AA32:AA75,"=109213899",Q32:Q75),2)</f>
        <v>1690.22</v>
      </c>
      <c r="AE77" s="3">
        <f>ROUND(SUMIF(AA32:AA75,"=109213899",R32:R75),2)</f>
        <v>352.8</v>
      </c>
      <c r="AF77" s="3">
        <f>ROUND(SUMIF(AA32:AA75,"=109213899",S32:S75),2)</f>
        <v>1030.28</v>
      </c>
      <c r="AG77" s="3">
        <f>ROUND(SUMIF(AA32:AA75,"=109213899",T32:T75),2)</f>
        <v>0</v>
      </c>
      <c r="AH77" s="3">
        <f>SUMIF(AA32:AA75,"=109213899",U32:U75)</f>
        <v>91.056715907999987</v>
      </c>
      <c r="AI77" s="3">
        <f>SUMIF(AA32:AA75,"=109213899",V32:V75)</f>
        <v>0</v>
      </c>
      <c r="AJ77" s="3">
        <f>ROUND(SUMIF(AA32:AA75,"=109213899",W32:W75),2)</f>
        <v>0</v>
      </c>
      <c r="AK77" s="3">
        <f>ROUND(SUMIF(AA32:AA75,"=109213899",X32:X75),2)</f>
        <v>1060.8399999999999</v>
      </c>
      <c r="AL77" s="3">
        <f>ROUND(SUMIF(AA32:AA75,"=109213899",Y32:Y75),2)</f>
        <v>777.15</v>
      </c>
      <c r="AM77" s="3"/>
      <c r="AN77" s="3"/>
      <c r="AO77" s="3">
        <f t="shared" ref="AO77:BD77" si="65">ROUND(BX77,2)</f>
        <v>0</v>
      </c>
      <c r="AP77" s="3">
        <f t="shared" si="65"/>
        <v>0</v>
      </c>
      <c r="AQ77" s="3">
        <f t="shared" si="65"/>
        <v>0</v>
      </c>
      <c r="AR77" s="3">
        <f t="shared" si="65"/>
        <v>37213.31</v>
      </c>
      <c r="AS77" s="3">
        <f t="shared" si="65"/>
        <v>37213.31</v>
      </c>
      <c r="AT77" s="3">
        <f t="shared" si="65"/>
        <v>0</v>
      </c>
      <c r="AU77" s="3">
        <f t="shared" si="65"/>
        <v>0</v>
      </c>
      <c r="AV77" s="3">
        <f t="shared" si="65"/>
        <v>32654.82</v>
      </c>
      <c r="AW77" s="3">
        <f t="shared" si="65"/>
        <v>32654.82</v>
      </c>
      <c r="AX77" s="3">
        <f t="shared" si="65"/>
        <v>0</v>
      </c>
      <c r="AY77" s="3">
        <f t="shared" si="65"/>
        <v>32654.82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>
        <f>ROUND(SUMIF(AA32:AA75,"=109213899",FQ32:FQ75),2)</f>
        <v>0</v>
      </c>
      <c r="BY77" s="3">
        <f>ROUND(SUMIF(AA32:AA75,"=109213899",FR32:FR75),2)</f>
        <v>0</v>
      </c>
      <c r="BZ77" s="3">
        <f>ROUND(SUMIF(AA32:AA75,"=109213899",GL32:GL75),2)</f>
        <v>0</v>
      </c>
      <c r="CA77" s="3">
        <f>ROUND(SUMIF(AA32:AA75,"=109213899",GM32:GM75),2)</f>
        <v>37213.31</v>
      </c>
      <c r="CB77" s="3">
        <f>ROUND(SUMIF(AA32:AA75,"=109213899",GN32:GN75),2)</f>
        <v>37213.31</v>
      </c>
      <c r="CC77" s="3">
        <f>ROUND(SUMIF(AA32:AA75,"=109213899",GO32:GO75),2)</f>
        <v>0</v>
      </c>
      <c r="CD77" s="3">
        <f>ROUND(SUMIF(AA32:AA75,"=109213899",GP32:GP75),2)</f>
        <v>0</v>
      </c>
      <c r="CE77" s="3">
        <f>AC77-BX77</f>
        <v>32654.82</v>
      </c>
      <c r="CF77" s="3">
        <f>AC77-BY77</f>
        <v>32654.82</v>
      </c>
      <c r="CG77" s="3">
        <f>BX77-BZ77</f>
        <v>0</v>
      </c>
      <c r="CH77" s="3">
        <f>AC77-BX77-BY77+BZ77</f>
        <v>32654.82</v>
      </c>
      <c r="CI77" s="3">
        <f>BY77-BZ77</f>
        <v>0</v>
      </c>
      <c r="CJ77" s="3">
        <f>ROUND(SUMIF(AA32:AA75,"=109213899",GX32:GX75),2)</f>
        <v>0</v>
      </c>
      <c r="CK77" s="3">
        <f>ROUND(SUMIF(AA32:AA75,"=109213899",GY32:GY75),2)</f>
        <v>0</v>
      </c>
      <c r="CL77" s="3">
        <f>ROUND(SUMIF(AA32:AA75,"=109213899",GZ32:GZ75),2)</f>
        <v>0</v>
      </c>
      <c r="CM77" s="3">
        <f>ROUND(SUMIF(AA32:AA75,"=109213899",HD32:HD75),2)</f>
        <v>0</v>
      </c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4">
        <f t="shared" ref="DG77:DL77" si="66">ROUND(DT77,2)</f>
        <v>291233.71999999997</v>
      </c>
      <c r="DH77" s="4">
        <f t="shared" si="66"/>
        <v>246831.08</v>
      </c>
      <c r="DI77" s="4">
        <f t="shared" si="66"/>
        <v>17553.54</v>
      </c>
      <c r="DJ77" s="4">
        <f t="shared" si="66"/>
        <v>9193.9699999999993</v>
      </c>
      <c r="DK77" s="4">
        <f t="shared" si="66"/>
        <v>26849.1</v>
      </c>
      <c r="DL77" s="4">
        <f t="shared" si="66"/>
        <v>0</v>
      </c>
      <c r="DM77" s="4">
        <f>DZ77</f>
        <v>91.056715907999987</v>
      </c>
      <c r="DN77" s="4">
        <f>EA77</f>
        <v>0</v>
      </c>
      <c r="DO77" s="4">
        <f>ROUND(EB77,2)</f>
        <v>0</v>
      </c>
      <c r="DP77" s="4">
        <f>ROUND(EC77,2)</f>
        <v>23904.7</v>
      </c>
      <c r="DQ77" s="4">
        <f>ROUND(ED77,2)</f>
        <v>12690.46</v>
      </c>
      <c r="DR77" s="4"/>
      <c r="DS77" s="4"/>
      <c r="DT77" s="4">
        <f>ROUND(SUMIF(AA32:AA75,"=109213897",O32:O75),2)</f>
        <v>291233.71999999997</v>
      </c>
      <c r="DU77" s="4">
        <f>ROUND(SUMIF(AA32:AA75,"=109213897",P32:P75),2)</f>
        <v>246831.08</v>
      </c>
      <c r="DV77" s="4">
        <f>ROUND(SUMIF(AA32:AA75,"=109213897",Q32:Q75),2)</f>
        <v>17553.54</v>
      </c>
      <c r="DW77" s="4">
        <f>ROUND(SUMIF(AA32:AA75,"=109213897",R32:R75),2)</f>
        <v>9193.9699999999993</v>
      </c>
      <c r="DX77" s="4">
        <f>ROUND(SUMIF(AA32:AA75,"=109213897",S32:S75),2)</f>
        <v>26849.1</v>
      </c>
      <c r="DY77" s="4">
        <f>ROUND(SUMIF(AA32:AA75,"=109213897",T32:T75),2)</f>
        <v>0</v>
      </c>
      <c r="DZ77" s="4">
        <f>SUMIF(AA32:AA75,"=109213897",U32:U75)</f>
        <v>91.056715907999987</v>
      </c>
      <c r="EA77" s="4">
        <f>SUMIF(AA32:AA75,"=109213897",V32:V75)</f>
        <v>0</v>
      </c>
      <c r="EB77" s="4">
        <f>ROUND(SUMIF(AA32:AA75,"=109213897",W32:W75),2)</f>
        <v>0</v>
      </c>
      <c r="EC77" s="4">
        <f>ROUND(SUMIF(AA32:AA75,"=109213897",X32:X75),2)</f>
        <v>23904.7</v>
      </c>
      <c r="ED77" s="4">
        <f>ROUND(SUMIF(AA32:AA75,"=109213897",Y32:Y75),2)</f>
        <v>12690.46</v>
      </c>
      <c r="EE77" s="4"/>
      <c r="EF77" s="4"/>
      <c r="EG77" s="4">
        <f t="shared" ref="EG77:EV77" si="67">ROUND(FP77,2)</f>
        <v>0</v>
      </c>
      <c r="EH77" s="4">
        <f t="shared" si="67"/>
        <v>0</v>
      </c>
      <c r="EI77" s="4">
        <f t="shared" si="67"/>
        <v>0</v>
      </c>
      <c r="EJ77" s="4">
        <f t="shared" si="67"/>
        <v>342539.24</v>
      </c>
      <c r="EK77" s="4">
        <f t="shared" si="67"/>
        <v>342539.24</v>
      </c>
      <c r="EL77" s="4">
        <f t="shared" si="67"/>
        <v>0</v>
      </c>
      <c r="EM77" s="4">
        <f t="shared" si="67"/>
        <v>0</v>
      </c>
      <c r="EN77" s="4">
        <f t="shared" si="67"/>
        <v>246831.08</v>
      </c>
      <c r="EO77" s="4">
        <f t="shared" si="67"/>
        <v>246831.08</v>
      </c>
      <c r="EP77" s="4">
        <f t="shared" si="67"/>
        <v>0</v>
      </c>
      <c r="EQ77" s="4">
        <f t="shared" si="67"/>
        <v>246831.08</v>
      </c>
      <c r="ER77" s="4">
        <f t="shared" si="67"/>
        <v>0</v>
      </c>
      <c r="ES77" s="4">
        <f t="shared" si="67"/>
        <v>0</v>
      </c>
      <c r="ET77" s="4">
        <f t="shared" si="67"/>
        <v>0</v>
      </c>
      <c r="EU77" s="4">
        <f t="shared" si="67"/>
        <v>0</v>
      </c>
      <c r="EV77" s="4">
        <f t="shared" si="67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ROUND(SUMIF(AA32:AA75,"=109213897",FQ32:FQ75),2)</f>
        <v>0</v>
      </c>
      <c r="FQ77" s="4">
        <f>ROUND(SUMIF(AA32:AA75,"=109213897",FR32:FR75),2)</f>
        <v>0</v>
      </c>
      <c r="FR77" s="4">
        <f>ROUND(SUMIF(AA32:AA75,"=109213897",GL32:GL75),2)</f>
        <v>0</v>
      </c>
      <c r="FS77" s="4">
        <f>ROUND(SUMIF(AA32:AA75,"=109213897",GM32:GM75),2)</f>
        <v>342539.24</v>
      </c>
      <c r="FT77" s="4">
        <f>ROUND(SUMIF(AA32:AA75,"=109213897",GN32:GN75),2)</f>
        <v>342539.24</v>
      </c>
      <c r="FU77" s="4">
        <f>ROUND(SUMIF(AA32:AA75,"=109213897",GO32:GO75),2)</f>
        <v>0</v>
      </c>
      <c r="FV77" s="4">
        <f>ROUND(SUMIF(AA32:AA75,"=109213897",GP32:GP75),2)</f>
        <v>0</v>
      </c>
      <c r="FW77" s="4">
        <f>DU77-FP77</f>
        <v>246831.08</v>
      </c>
      <c r="FX77" s="4">
        <f>DU77-FQ77</f>
        <v>246831.08</v>
      </c>
      <c r="FY77" s="4">
        <f>FP77-FR77</f>
        <v>0</v>
      </c>
      <c r="FZ77" s="4">
        <f>DU77-FP77-FQ77+FR77</f>
        <v>246831.08</v>
      </c>
      <c r="GA77" s="4">
        <f>FQ77-FR77</f>
        <v>0</v>
      </c>
      <c r="GB77" s="4">
        <f>ROUND(SUMIF(AA32:AA75,"=109213897",GX32:GX75),2)</f>
        <v>0</v>
      </c>
      <c r="GC77" s="4">
        <f>ROUND(SUMIF(AA32:AA75,"=109213897",GY32:GY75),2)</f>
        <v>0</v>
      </c>
      <c r="GD77" s="4">
        <f>ROUND(SUMIF(AA32:AA75,"=109213897",GZ32:GZ75),2)</f>
        <v>0</v>
      </c>
      <c r="GE77" s="4">
        <f>ROUND(SUMIF(AA32:AA75,"=109213897",HD32:HD75),2)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201</v>
      </c>
      <c r="F79" s="5">
        <f>ROUND(Source!O77,O79)</f>
        <v>35375.32</v>
      </c>
      <c r="G79" s="5" t="s">
        <v>120</v>
      </c>
      <c r="H79" s="5" t="s">
        <v>121</v>
      </c>
      <c r="I79" s="5"/>
      <c r="J79" s="5"/>
      <c r="K79" s="5">
        <v>201</v>
      </c>
      <c r="L79" s="5">
        <v>1</v>
      </c>
      <c r="M79" s="5">
        <v>3</v>
      </c>
      <c r="N79" s="5" t="s">
        <v>3</v>
      </c>
      <c r="O79" s="5">
        <v>2</v>
      </c>
      <c r="P79" s="5">
        <f>ROUND(Source!DG77,O79)</f>
        <v>291233.71999999997</v>
      </c>
      <c r="Q79" s="5"/>
      <c r="R79" s="5"/>
      <c r="S79" s="5"/>
      <c r="T79" s="5"/>
      <c r="U79" s="5"/>
      <c r="V79" s="5"/>
      <c r="W79" s="5">
        <v>35375.32</v>
      </c>
      <c r="X79" s="5">
        <v>1</v>
      </c>
      <c r="Y79" s="5">
        <v>35375.32</v>
      </c>
      <c r="Z79" s="5">
        <v>291233.71999999997</v>
      </c>
      <c r="AA79" s="5">
        <v>1</v>
      </c>
      <c r="AB79" s="5">
        <v>291233.71999999997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202</v>
      </c>
      <c r="F80" s="5">
        <f>ROUND(Source!P77,O80)</f>
        <v>32654.82</v>
      </c>
      <c r="G80" s="5" t="s">
        <v>122</v>
      </c>
      <c r="H80" s="5" t="s">
        <v>123</v>
      </c>
      <c r="I80" s="5"/>
      <c r="J80" s="5"/>
      <c r="K80" s="5">
        <v>202</v>
      </c>
      <c r="L80" s="5">
        <v>2</v>
      </c>
      <c r="M80" s="5">
        <v>3</v>
      </c>
      <c r="N80" s="5" t="s">
        <v>3</v>
      </c>
      <c r="O80" s="5">
        <v>2</v>
      </c>
      <c r="P80" s="5">
        <f>ROUND(Source!DH77,O80)</f>
        <v>246831.08</v>
      </c>
      <c r="Q80" s="5"/>
      <c r="R80" s="5"/>
      <c r="S80" s="5"/>
      <c r="T80" s="5"/>
      <c r="U80" s="5"/>
      <c r="V80" s="5"/>
      <c r="W80" s="5">
        <v>32654.82</v>
      </c>
      <c r="X80" s="5">
        <v>1</v>
      </c>
      <c r="Y80" s="5">
        <v>32654.82</v>
      </c>
      <c r="Z80" s="5">
        <v>246831.08</v>
      </c>
      <c r="AA80" s="5">
        <v>1</v>
      </c>
      <c r="AB80" s="5">
        <v>246831.08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222</v>
      </c>
      <c r="F81" s="5">
        <f>ROUND(Source!AO77,O81)</f>
        <v>0</v>
      </c>
      <c r="G81" s="5" t="s">
        <v>124</v>
      </c>
      <c r="H81" s="5" t="s">
        <v>125</v>
      </c>
      <c r="I81" s="5"/>
      <c r="J81" s="5"/>
      <c r="K81" s="5">
        <v>222</v>
      </c>
      <c r="L81" s="5">
        <v>3</v>
      </c>
      <c r="M81" s="5">
        <v>3</v>
      </c>
      <c r="N81" s="5" t="s">
        <v>3</v>
      </c>
      <c r="O81" s="5">
        <v>2</v>
      </c>
      <c r="P81" s="5">
        <f>ROUND(Source!EG77,O81)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225</v>
      </c>
      <c r="F82" s="5">
        <f>ROUND(Source!AV77,O82)</f>
        <v>32654.82</v>
      </c>
      <c r="G82" s="5" t="s">
        <v>126</v>
      </c>
      <c r="H82" s="5" t="s">
        <v>127</v>
      </c>
      <c r="I82" s="5"/>
      <c r="J82" s="5"/>
      <c r="K82" s="5">
        <v>225</v>
      </c>
      <c r="L82" s="5">
        <v>4</v>
      </c>
      <c r="M82" s="5">
        <v>3</v>
      </c>
      <c r="N82" s="5" t="s">
        <v>3</v>
      </c>
      <c r="O82" s="5">
        <v>2</v>
      </c>
      <c r="P82" s="5">
        <f>ROUND(Source!EN77,O82)</f>
        <v>246831.08</v>
      </c>
      <c r="Q82" s="5"/>
      <c r="R82" s="5"/>
      <c r="S82" s="5"/>
      <c r="T82" s="5"/>
      <c r="U82" s="5"/>
      <c r="V82" s="5"/>
      <c r="W82" s="5">
        <v>32654.82</v>
      </c>
      <c r="X82" s="5">
        <v>1</v>
      </c>
      <c r="Y82" s="5">
        <v>32654.82</v>
      </c>
      <c r="Z82" s="5">
        <v>246831.08</v>
      </c>
      <c r="AA82" s="5">
        <v>1</v>
      </c>
      <c r="AB82" s="5">
        <v>246831.08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226</v>
      </c>
      <c r="F83" s="5">
        <f>ROUND(Source!AW77,O83)</f>
        <v>32654.82</v>
      </c>
      <c r="G83" s="5" t="s">
        <v>128</v>
      </c>
      <c r="H83" s="5" t="s">
        <v>129</v>
      </c>
      <c r="I83" s="5"/>
      <c r="J83" s="5"/>
      <c r="K83" s="5">
        <v>226</v>
      </c>
      <c r="L83" s="5">
        <v>5</v>
      </c>
      <c r="M83" s="5">
        <v>3</v>
      </c>
      <c r="N83" s="5" t="s">
        <v>3</v>
      </c>
      <c r="O83" s="5">
        <v>2</v>
      </c>
      <c r="P83" s="5">
        <f>ROUND(Source!EO77,O83)</f>
        <v>246831.08</v>
      </c>
      <c r="Q83" s="5"/>
      <c r="R83" s="5"/>
      <c r="S83" s="5"/>
      <c r="T83" s="5"/>
      <c r="U83" s="5"/>
      <c r="V83" s="5"/>
      <c r="W83" s="5">
        <v>32654.82</v>
      </c>
      <c r="X83" s="5">
        <v>1</v>
      </c>
      <c r="Y83" s="5">
        <v>32654.82</v>
      </c>
      <c r="Z83" s="5">
        <v>246831.08</v>
      </c>
      <c r="AA83" s="5">
        <v>1</v>
      </c>
      <c r="AB83" s="5">
        <v>246831.08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227</v>
      </c>
      <c r="F84" s="5">
        <f>ROUND(Source!AX77,O84)</f>
        <v>0</v>
      </c>
      <c r="G84" s="5" t="s">
        <v>130</v>
      </c>
      <c r="H84" s="5" t="s">
        <v>131</v>
      </c>
      <c r="I84" s="5"/>
      <c r="J84" s="5"/>
      <c r="K84" s="5">
        <v>227</v>
      </c>
      <c r="L84" s="5">
        <v>6</v>
      </c>
      <c r="M84" s="5">
        <v>3</v>
      </c>
      <c r="N84" s="5" t="s">
        <v>3</v>
      </c>
      <c r="O84" s="5">
        <v>2</v>
      </c>
      <c r="P84" s="5">
        <f>ROUND(Source!EP77,O84)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228</v>
      </c>
      <c r="F85" s="5">
        <f>ROUND(Source!AY77,O85)</f>
        <v>32654.82</v>
      </c>
      <c r="G85" s="5" t="s">
        <v>132</v>
      </c>
      <c r="H85" s="5" t="s">
        <v>133</v>
      </c>
      <c r="I85" s="5"/>
      <c r="J85" s="5"/>
      <c r="K85" s="5">
        <v>228</v>
      </c>
      <c r="L85" s="5">
        <v>7</v>
      </c>
      <c r="M85" s="5">
        <v>3</v>
      </c>
      <c r="N85" s="5" t="s">
        <v>3</v>
      </c>
      <c r="O85" s="5">
        <v>2</v>
      </c>
      <c r="P85" s="5">
        <f>ROUND(Source!EQ77,O85)</f>
        <v>246831.08</v>
      </c>
      <c r="Q85" s="5"/>
      <c r="R85" s="5"/>
      <c r="S85" s="5"/>
      <c r="T85" s="5"/>
      <c r="U85" s="5"/>
      <c r="V85" s="5"/>
      <c r="W85" s="5">
        <v>32654.82</v>
      </c>
      <c r="X85" s="5">
        <v>1</v>
      </c>
      <c r="Y85" s="5">
        <v>32654.82</v>
      </c>
      <c r="Z85" s="5">
        <v>246831.08</v>
      </c>
      <c r="AA85" s="5">
        <v>1</v>
      </c>
      <c r="AB85" s="5">
        <v>246831.08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216</v>
      </c>
      <c r="F86" s="5">
        <f>ROUND(Source!AP77,O86)</f>
        <v>0</v>
      </c>
      <c r="G86" s="5" t="s">
        <v>134</v>
      </c>
      <c r="H86" s="5" t="s">
        <v>135</v>
      </c>
      <c r="I86" s="5"/>
      <c r="J86" s="5"/>
      <c r="K86" s="5">
        <v>216</v>
      </c>
      <c r="L86" s="5">
        <v>8</v>
      </c>
      <c r="M86" s="5">
        <v>3</v>
      </c>
      <c r="N86" s="5" t="s">
        <v>3</v>
      </c>
      <c r="O86" s="5">
        <v>2</v>
      </c>
      <c r="P86" s="5">
        <f>ROUND(Source!EH77,O86)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223</v>
      </c>
      <c r="F87" s="5">
        <f>ROUND(Source!AQ77,O87)</f>
        <v>0</v>
      </c>
      <c r="G87" s="5" t="s">
        <v>136</v>
      </c>
      <c r="H87" s="5" t="s">
        <v>137</v>
      </c>
      <c r="I87" s="5"/>
      <c r="J87" s="5"/>
      <c r="K87" s="5">
        <v>223</v>
      </c>
      <c r="L87" s="5">
        <v>9</v>
      </c>
      <c r="M87" s="5">
        <v>3</v>
      </c>
      <c r="N87" s="5" t="s">
        <v>3</v>
      </c>
      <c r="O87" s="5">
        <v>2</v>
      </c>
      <c r="P87" s="5">
        <f>ROUND(Source!EI77,O87)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229</v>
      </c>
      <c r="F88" s="5">
        <f>ROUND(Source!AZ77,O88)</f>
        <v>0</v>
      </c>
      <c r="G88" s="5" t="s">
        <v>138</v>
      </c>
      <c r="H88" s="5" t="s">
        <v>139</v>
      </c>
      <c r="I88" s="5"/>
      <c r="J88" s="5"/>
      <c r="K88" s="5">
        <v>229</v>
      </c>
      <c r="L88" s="5">
        <v>10</v>
      </c>
      <c r="M88" s="5">
        <v>3</v>
      </c>
      <c r="N88" s="5" t="s">
        <v>3</v>
      </c>
      <c r="O88" s="5">
        <v>2</v>
      </c>
      <c r="P88" s="5">
        <f>ROUND(Source!ER77,O88)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203</v>
      </c>
      <c r="F89" s="5">
        <f>ROUND(Source!Q77,O89)</f>
        <v>1690.22</v>
      </c>
      <c r="G89" s="5" t="s">
        <v>140</v>
      </c>
      <c r="H89" s="5" t="s">
        <v>141</v>
      </c>
      <c r="I89" s="5"/>
      <c r="J89" s="5"/>
      <c r="K89" s="5">
        <v>203</v>
      </c>
      <c r="L89" s="5">
        <v>11</v>
      </c>
      <c r="M89" s="5">
        <v>3</v>
      </c>
      <c r="N89" s="5" t="s">
        <v>3</v>
      </c>
      <c r="O89" s="5">
        <v>2</v>
      </c>
      <c r="P89" s="5">
        <f>ROUND(Source!DI77,O89)</f>
        <v>17553.54</v>
      </c>
      <c r="Q89" s="5"/>
      <c r="R89" s="5"/>
      <c r="S89" s="5"/>
      <c r="T89" s="5"/>
      <c r="U89" s="5"/>
      <c r="V89" s="5"/>
      <c r="W89" s="5">
        <v>1690.22</v>
      </c>
      <c r="X89" s="5">
        <v>1</v>
      </c>
      <c r="Y89" s="5">
        <v>1690.22</v>
      </c>
      <c r="Z89" s="5">
        <v>17553.54</v>
      </c>
      <c r="AA89" s="5">
        <v>1</v>
      </c>
      <c r="AB89" s="5">
        <v>17553.54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231</v>
      </c>
      <c r="F90" s="5">
        <f>ROUND(Source!BB77,O90)</f>
        <v>0</v>
      </c>
      <c r="G90" s="5" t="s">
        <v>142</v>
      </c>
      <c r="H90" s="5" t="s">
        <v>143</v>
      </c>
      <c r="I90" s="5"/>
      <c r="J90" s="5"/>
      <c r="K90" s="5">
        <v>231</v>
      </c>
      <c r="L90" s="5">
        <v>12</v>
      </c>
      <c r="M90" s="5">
        <v>3</v>
      </c>
      <c r="N90" s="5" t="s">
        <v>3</v>
      </c>
      <c r="O90" s="5">
        <v>2</v>
      </c>
      <c r="P90" s="5">
        <f>ROUND(Source!ET77,O90)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204</v>
      </c>
      <c r="F91" s="5">
        <f>ROUND(Source!R77,O91)</f>
        <v>352.8</v>
      </c>
      <c r="G91" s="5" t="s">
        <v>144</v>
      </c>
      <c r="H91" s="5" t="s">
        <v>145</v>
      </c>
      <c r="I91" s="5"/>
      <c r="J91" s="5"/>
      <c r="K91" s="5">
        <v>204</v>
      </c>
      <c r="L91" s="5">
        <v>13</v>
      </c>
      <c r="M91" s="5">
        <v>3</v>
      </c>
      <c r="N91" s="5" t="s">
        <v>3</v>
      </c>
      <c r="O91" s="5">
        <v>2</v>
      </c>
      <c r="P91" s="5">
        <f>ROUND(Source!DJ77,O91)</f>
        <v>9193.9699999999993</v>
      </c>
      <c r="Q91" s="5"/>
      <c r="R91" s="5"/>
      <c r="S91" s="5"/>
      <c r="T91" s="5"/>
      <c r="U91" s="5"/>
      <c r="V91" s="5"/>
      <c r="W91" s="5">
        <v>352.8</v>
      </c>
      <c r="X91" s="5">
        <v>1</v>
      </c>
      <c r="Y91" s="5">
        <v>352.8</v>
      </c>
      <c r="Z91" s="5">
        <v>9193.9699999999993</v>
      </c>
      <c r="AA91" s="5">
        <v>1</v>
      </c>
      <c r="AB91" s="5">
        <v>9193.9699999999993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205</v>
      </c>
      <c r="F92" s="5">
        <f>ROUND(Source!S77,O92)</f>
        <v>1030.28</v>
      </c>
      <c r="G92" s="5" t="s">
        <v>146</v>
      </c>
      <c r="H92" s="5" t="s">
        <v>147</v>
      </c>
      <c r="I92" s="5"/>
      <c r="J92" s="5"/>
      <c r="K92" s="5">
        <v>205</v>
      </c>
      <c r="L92" s="5">
        <v>14</v>
      </c>
      <c r="M92" s="5">
        <v>3</v>
      </c>
      <c r="N92" s="5" t="s">
        <v>3</v>
      </c>
      <c r="O92" s="5">
        <v>2</v>
      </c>
      <c r="P92" s="5">
        <f>ROUND(Source!DK77,O92)</f>
        <v>26849.1</v>
      </c>
      <c r="Q92" s="5"/>
      <c r="R92" s="5"/>
      <c r="S92" s="5"/>
      <c r="T92" s="5"/>
      <c r="U92" s="5"/>
      <c r="V92" s="5"/>
      <c r="W92" s="5">
        <v>1030.28</v>
      </c>
      <c r="X92" s="5">
        <v>1</v>
      </c>
      <c r="Y92" s="5">
        <v>1030.28</v>
      </c>
      <c r="Z92" s="5">
        <v>26849.1</v>
      </c>
      <c r="AA92" s="5">
        <v>1</v>
      </c>
      <c r="AB92" s="5">
        <v>26849.1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232</v>
      </c>
      <c r="F93" s="5">
        <f>ROUND(Source!BC77,O93)</f>
        <v>0</v>
      </c>
      <c r="G93" s="5" t="s">
        <v>148</v>
      </c>
      <c r="H93" s="5" t="s">
        <v>149</v>
      </c>
      <c r="I93" s="5"/>
      <c r="J93" s="5"/>
      <c r="K93" s="5">
        <v>232</v>
      </c>
      <c r="L93" s="5">
        <v>15</v>
      </c>
      <c r="M93" s="5">
        <v>3</v>
      </c>
      <c r="N93" s="5" t="s">
        <v>3</v>
      </c>
      <c r="O93" s="5">
        <v>2</v>
      </c>
      <c r="P93" s="5">
        <f>ROUND(Source!EU77,O93)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214</v>
      </c>
      <c r="F94" s="5">
        <f>ROUND(Source!AS77,O94)</f>
        <v>37213.31</v>
      </c>
      <c r="G94" s="5" t="s">
        <v>150</v>
      </c>
      <c r="H94" s="5" t="s">
        <v>151</v>
      </c>
      <c r="I94" s="5"/>
      <c r="J94" s="5"/>
      <c r="K94" s="5">
        <v>214</v>
      </c>
      <c r="L94" s="5">
        <v>16</v>
      </c>
      <c r="M94" s="5">
        <v>3</v>
      </c>
      <c r="N94" s="5" t="s">
        <v>3</v>
      </c>
      <c r="O94" s="5">
        <v>2</v>
      </c>
      <c r="P94" s="5">
        <f>ROUND(Source!EK77,O94)</f>
        <v>342539.24</v>
      </c>
      <c r="Q94" s="5"/>
      <c r="R94" s="5"/>
      <c r="S94" s="5"/>
      <c r="T94" s="5"/>
      <c r="U94" s="5"/>
      <c r="V94" s="5"/>
      <c r="W94" s="5">
        <v>37213.31</v>
      </c>
      <c r="X94" s="5">
        <v>1</v>
      </c>
      <c r="Y94" s="5">
        <v>37213.31</v>
      </c>
      <c r="Z94" s="5">
        <v>342539.24</v>
      </c>
      <c r="AA94" s="5">
        <v>1</v>
      </c>
      <c r="AB94" s="5">
        <v>342539.24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215</v>
      </c>
      <c r="F95" s="5">
        <f>ROUND(Source!AT77,O95)</f>
        <v>0</v>
      </c>
      <c r="G95" s="5" t="s">
        <v>152</v>
      </c>
      <c r="H95" s="5" t="s">
        <v>153</v>
      </c>
      <c r="I95" s="5"/>
      <c r="J95" s="5"/>
      <c r="K95" s="5">
        <v>215</v>
      </c>
      <c r="L95" s="5">
        <v>17</v>
      </c>
      <c r="M95" s="5">
        <v>3</v>
      </c>
      <c r="N95" s="5" t="s">
        <v>3</v>
      </c>
      <c r="O95" s="5">
        <v>2</v>
      </c>
      <c r="P95" s="5">
        <f>ROUND(Source!EL77,O95)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217</v>
      </c>
      <c r="F96" s="5">
        <f>ROUND(Source!AU77,O96)</f>
        <v>0</v>
      </c>
      <c r="G96" s="5" t="s">
        <v>154</v>
      </c>
      <c r="H96" s="5" t="s">
        <v>155</v>
      </c>
      <c r="I96" s="5"/>
      <c r="J96" s="5"/>
      <c r="K96" s="5">
        <v>217</v>
      </c>
      <c r="L96" s="5">
        <v>18</v>
      </c>
      <c r="M96" s="5">
        <v>3</v>
      </c>
      <c r="N96" s="5" t="s">
        <v>3</v>
      </c>
      <c r="O96" s="5">
        <v>2</v>
      </c>
      <c r="P96" s="5">
        <f>ROUND(Source!EM77,O96)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230</v>
      </c>
      <c r="F97" s="5">
        <f>ROUND(Source!BA77,O97)</f>
        <v>0</v>
      </c>
      <c r="G97" s="5" t="s">
        <v>156</v>
      </c>
      <c r="H97" s="5" t="s">
        <v>157</v>
      </c>
      <c r="I97" s="5"/>
      <c r="J97" s="5"/>
      <c r="K97" s="5">
        <v>230</v>
      </c>
      <c r="L97" s="5">
        <v>19</v>
      </c>
      <c r="M97" s="5">
        <v>3</v>
      </c>
      <c r="N97" s="5" t="s">
        <v>3</v>
      </c>
      <c r="O97" s="5">
        <v>2</v>
      </c>
      <c r="P97" s="5">
        <f>ROUND(Source!ES77,O97)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206</v>
      </c>
      <c r="F98" s="5">
        <f>ROUND(Source!T77,O98)</f>
        <v>0</v>
      </c>
      <c r="G98" s="5" t="s">
        <v>158</v>
      </c>
      <c r="H98" s="5" t="s">
        <v>159</v>
      </c>
      <c r="I98" s="5"/>
      <c r="J98" s="5"/>
      <c r="K98" s="5">
        <v>206</v>
      </c>
      <c r="L98" s="5">
        <v>20</v>
      </c>
      <c r="M98" s="5">
        <v>3</v>
      </c>
      <c r="N98" s="5" t="s">
        <v>3</v>
      </c>
      <c r="O98" s="5">
        <v>2</v>
      </c>
      <c r="P98" s="5">
        <f>ROUND(Source!DL77,O98)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207</v>
      </c>
      <c r="F99" s="5">
        <f>Source!U77</f>
        <v>91.056715907999987</v>
      </c>
      <c r="G99" s="5" t="s">
        <v>160</v>
      </c>
      <c r="H99" s="5" t="s">
        <v>161</v>
      </c>
      <c r="I99" s="5"/>
      <c r="J99" s="5"/>
      <c r="K99" s="5">
        <v>207</v>
      </c>
      <c r="L99" s="5">
        <v>21</v>
      </c>
      <c r="M99" s="5">
        <v>3</v>
      </c>
      <c r="N99" s="5" t="s">
        <v>3</v>
      </c>
      <c r="O99" s="5">
        <v>-1</v>
      </c>
      <c r="P99" s="5">
        <f>Source!DM77</f>
        <v>91.056715907999987</v>
      </c>
      <c r="Q99" s="5"/>
      <c r="R99" s="5"/>
      <c r="S99" s="5"/>
      <c r="T99" s="5"/>
      <c r="U99" s="5"/>
      <c r="V99" s="5"/>
      <c r="W99" s="5">
        <v>91.056715908000001</v>
      </c>
      <c r="X99" s="5">
        <v>1</v>
      </c>
      <c r="Y99" s="5">
        <v>91.056715908000001</v>
      </c>
      <c r="Z99" s="5">
        <v>91.056715908000001</v>
      </c>
      <c r="AA99" s="5">
        <v>1</v>
      </c>
      <c r="AB99" s="5">
        <v>91.056715908000001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208</v>
      </c>
      <c r="F100" s="5">
        <f>Source!V77</f>
        <v>0</v>
      </c>
      <c r="G100" s="5" t="s">
        <v>162</v>
      </c>
      <c r="H100" s="5" t="s">
        <v>163</v>
      </c>
      <c r="I100" s="5"/>
      <c r="J100" s="5"/>
      <c r="K100" s="5">
        <v>208</v>
      </c>
      <c r="L100" s="5">
        <v>22</v>
      </c>
      <c r="M100" s="5">
        <v>3</v>
      </c>
      <c r="N100" s="5" t="s">
        <v>3</v>
      </c>
      <c r="O100" s="5">
        <v>-1</v>
      </c>
      <c r="P100" s="5">
        <f>Source!DN77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209</v>
      </c>
      <c r="F101" s="5">
        <f>ROUND(Source!W77,O101)</f>
        <v>0</v>
      </c>
      <c r="G101" s="5" t="s">
        <v>164</v>
      </c>
      <c r="H101" s="5" t="s">
        <v>165</v>
      </c>
      <c r="I101" s="5"/>
      <c r="J101" s="5"/>
      <c r="K101" s="5">
        <v>209</v>
      </c>
      <c r="L101" s="5">
        <v>23</v>
      </c>
      <c r="M101" s="5">
        <v>3</v>
      </c>
      <c r="N101" s="5" t="s">
        <v>3</v>
      </c>
      <c r="O101" s="5">
        <v>2</v>
      </c>
      <c r="P101" s="5">
        <f>ROUND(Source!DO77,O101)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233</v>
      </c>
      <c r="F102" s="5">
        <f>ROUND(Source!BD77,O102)</f>
        <v>0</v>
      </c>
      <c r="G102" s="5" t="s">
        <v>166</v>
      </c>
      <c r="H102" s="5" t="s">
        <v>167</v>
      </c>
      <c r="I102" s="5"/>
      <c r="J102" s="5"/>
      <c r="K102" s="5">
        <v>233</v>
      </c>
      <c r="L102" s="5">
        <v>24</v>
      </c>
      <c r="M102" s="5">
        <v>3</v>
      </c>
      <c r="N102" s="5" t="s">
        <v>3</v>
      </c>
      <c r="O102" s="5">
        <v>2</v>
      </c>
      <c r="P102" s="5">
        <f>ROUND(Source!EV77,O102)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210</v>
      </c>
      <c r="F103" s="5">
        <f>ROUND(Source!X77,O103)</f>
        <v>1060.8399999999999</v>
      </c>
      <c r="G103" s="5" t="s">
        <v>168</v>
      </c>
      <c r="H103" s="5" t="s">
        <v>169</v>
      </c>
      <c r="I103" s="5"/>
      <c r="J103" s="5"/>
      <c r="K103" s="5">
        <v>210</v>
      </c>
      <c r="L103" s="5">
        <v>25</v>
      </c>
      <c r="M103" s="5">
        <v>3</v>
      </c>
      <c r="N103" s="5" t="s">
        <v>3</v>
      </c>
      <c r="O103" s="5">
        <v>2</v>
      </c>
      <c r="P103" s="5">
        <f>ROUND(Source!DP77,O103)</f>
        <v>23904.7</v>
      </c>
      <c r="Q103" s="5"/>
      <c r="R103" s="5"/>
      <c r="S103" s="5"/>
      <c r="T103" s="5"/>
      <c r="U103" s="5"/>
      <c r="V103" s="5"/>
      <c r="W103" s="5">
        <v>1060.8399999999999</v>
      </c>
      <c r="X103" s="5">
        <v>1</v>
      </c>
      <c r="Y103" s="5">
        <v>1060.8399999999999</v>
      </c>
      <c r="Z103" s="5">
        <v>23904.7</v>
      </c>
      <c r="AA103" s="5">
        <v>1</v>
      </c>
      <c r="AB103" s="5">
        <v>23904.7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211</v>
      </c>
      <c r="F104" s="5">
        <f>ROUND(Source!Y77,O104)</f>
        <v>777.15</v>
      </c>
      <c r="G104" s="5" t="s">
        <v>170</v>
      </c>
      <c r="H104" s="5" t="s">
        <v>171</v>
      </c>
      <c r="I104" s="5"/>
      <c r="J104" s="5"/>
      <c r="K104" s="5">
        <v>211</v>
      </c>
      <c r="L104" s="5">
        <v>26</v>
      </c>
      <c r="M104" s="5">
        <v>3</v>
      </c>
      <c r="N104" s="5" t="s">
        <v>3</v>
      </c>
      <c r="O104" s="5">
        <v>2</v>
      </c>
      <c r="P104" s="5">
        <f>ROUND(Source!DQ77,O104)</f>
        <v>12690.46</v>
      </c>
      <c r="Q104" s="5"/>
      <c r="R104" s="5"/>
      <c r="S104" s="5"/>
      <c r="T104" s="5"/>
      <c r="U104" s="5"/>
      <c r="V104" s="5"/>
      <c r="W104" s="5">
        <v>777.15</v>
      </c>
      <c r="X104" s="5">
        <v>1</v>
      </c>
      <c r="Y104" s="5">
        <v>777.15</v>
      </c>
      <c r="Z104" s="5">
        <v>12690.46</v>
      </c>
      <c r="AA104" s="5">
        <v>1</v>
      </c>
      <c r="AB104" s="5">
        <v>12690.46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224</v>
      </c>
      <c r="F105" s="5">
        <f>ROUND(Source!AR77,O105)</f>
        <v>37213.31</v>
      </c>
      <c r="G105" s="5" t="s">
        <v>172</v>
      </c>
      <c r="H105" s="5" t="s">
        <v>173</v>
      </c>
      <c r="I105" s="5"/>
      <c r="J105" s="5"/>
      <c r="K105" s="5">
        <v>224</v>
      </c>
      <c r="L105" s="5">
        <v>27</v>
      </c>
      <c r="M105" s="5">
        <v>3</v>
      </c>
      <c r="N105" s="5" t="s">
        <v>3</v>
      </c>
      <c r="O105" s="5">
        <v>2</v>
      </c>
      <c r="P105" s="5">
        <f>ROUND(Source!EJ77,O105)</f>
        <v>342539.24</v>
      </c>
      <c r="Q105" s="5"/>
      <c r="R105" s="5"/>
      <c r="S105" s="5"/>
      <c r="T105" s="5"/>
      <c r="U105" s="5"/>
      <c r="V105" s="5"/>
      <c r="W105" s="5">
        <v>37213.31</v>
      </c>
      <c r="X105" s="5">
        <v>1</v>
      </c>
      <c r="Y105" s="5">
        <v>37213.31</v>
      </c>
      <c r="Z105" s="5">
        <v>342539.24</v>
      </c>
      <c r="AA105" s="5">
        <v>1</v>
      </c>
      <c r="AB105" s="5">
        <v>342539.24</v>
      </c>
    </row>
    <row r="107" spans="1:255" x14ac:dyDescent="0.2">
      <c r="A107" s="1">
        <v>5</v>
      </c>
      <c r="B107" s="1">
        <v>1</v>
      </c>
      <c r="C107" s="1"/>
      <c r="D107" s="1">
        <f>ROW(A140)</f>
        <v>140</v>
      </c>
      <c r="E107" s="1"/>
      <c r="F107" s="1" t="s">
        <v>18</v>
      </c>
      <c r="G107" s="1" t="s">
        <v>174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3">
        <v>52</v>
      </c>
      <c r="B109" s="3">
        <f t="shared" ref="B109:G109" si="68">B140</f>
        <v>1</v>
      </c>
      <c r="C109" s="3">
        <f t="shared" si="68"/>
        <v>5</v>
      </c>
      <c r="D109" s="3">
        <f t="shared" si="68"/>
        <v>107</v>
      </c>
      <c r="E109" s="3">
        <f t="shared" si="68"/>
        <v>0</v>
      </c>
      <c r="F109" s="3" t="str">
        <f t="shared" si="68"/>
        <v>Новый подраздел</v>
      </c>
      <c r="G109" s="3" t="str">
        <f t="shared" si="68"/>
        <v>Устройство защитного заземления БКТП</v>
      </c>
      <c r="H109" s="3"/>
      <c r="I109" s="3"/>
      <c r="J109" s="3"/>
      <c r="K109" s="3"/>
      <c r="L109" s="3"/>
      <c r="M109" s="3"/>
      <c r="N109" s="3"/>
      <c r="O109" s="3">
        <f t="shared" ref="O109:AT109" si="69">O140</f>
        <v>4009.27</v>
      </c>
      <c r="P109" s="3">
        <f t="shared" si="69"/>
        <v>2825.84</v>
      </c>
      <c r="Q109" s="3">
        <f t="shared" si="69"/>
        <v>558.26</v>
      </c>
      <c r="R109" s="3">
        <f t="shared" si="69"/>
        <v>81.069999999999993</v>
      </c>
      <c r="S109" s="3">
        <f t="shared" si="69"/>
        <v>625.16999999999996</v>
      </c>
      <c r="T109" s="3">
        <f t="shared" si="69"/>
        <v>0</v>
      </c>
      <c r="U109" s="3">
        <f t="shared" si="69"/>
        <v>50.32968344999999</v>
      </c>
      <c r="V109" s="3">
        <f t="shared" si="69"/>
        <v>0</v>
      </c>
      <c r="W109" s="3">
        <f t="shared" si="69"/>
        <v>0</v>
      </c>
      <c r="X109" s="3">
        <f t="shared" si="69"/>
        <v>720.96</v>
      </c>
      <c r="Y109" s="3">
        <f t="shared" si="69"/>
        <v>465.1</v>
      </c>
      <c r="Z109" s="3">
        <f t="shared" si="69"/>
        <v>0</v>
      </c>
      <c r="AA109" s="3">
        <f t="shared" si="69"/>
        <v>0</v>
      </c>
      <c r="AB109" s="3">
        <f t="shared" si="69"/>
        <v>4009.27</v>
      </c>
      <c r="AC109" s="3">
        <f t="shared" si="69"/>
        <v>2825.84</v>
      </c>
      <c r="AD109" s="3">
        <f t="shared" si="69"/>
        <v>558.26</v>
      </c>
      <c r="AE109" s="3">
        <f t="shared" si="69"/>
        <v>81.069999999999993</v>
      </c>
      <c r="AF109" s="3">
        <f t="shared" si="69"/>
        <v>625.16999999999996</v>
      </c>
      <c r="AG109" s="3">
        <f t="shared" si="69"/>
        <v>0</v>
      </c>
      <c r="AH109" s="3">
        <f t="shared" si="69"/>
        <v>50.32968344999999</v>
      </c>
      <c r="AI109" s="3">
        <f t="shared" si="69"/>
        <v>0</v>
      </c>
      <c r="AJ109" s="3">
        <f t="shared" si="69"/>
        <v>0</v>
      </c>
      <c r="AK109" s="3">
        <f t="shared" si="69"/>
        <v>720.96</v>
      </c>
      <c r="AL109" s="3">
        <f t="shared" si="69"/>
        <v>465.1</v>
      </c>
      <c r="AM109" s="3">
        <f t="shared" si="69"/>
        <v>0</v>
      </c>
      <c r="AN109" s="3">
        <f t="shared" si="69"/>
        <v>0</v>
      </c>
      <c r="AO109" s="3">
        <f t="shared" si="69"/>
        <v>0</v>
      </c>
      <c r="AP109" s="3">
        <f t="shared" si="69"/>
        <v>0</v>
      </c>
      <c r="AQ109" s="3">
        <f t="shared" si="69"/>
        <v>0</v>
      </c>
      <c r="AR109" s="3">
        <f t="shared" si="69"/>
        <v>5195.33</v>
      </c>
      <c r="AS109" s="3">
        <f t="shared" si="69"/>
        <v>2919.47</v>
      </c>
      <c r="AT109" s="3">
        <f t="shared" si="69"/>
        <v>2275.86</v>
      </c>
      <c r="AU109" s="3">
        <f t="shared" ref="AU109:BZ109" si="70">AU140</f>
        <v>0</v>
      </c>
      <c r="AV109" s="3">
        <f t="shared" si="70"/>
        <v>2825.84</v>
      </c>
      <c r="AW109" s="3">
        <f t="shared" si="70"/>
        <v>2825.84</v>
      </c>
      <c r="AX109" s="3">
        <f t="shared" si="70"/>
        <v>0</v>
      </c>
      <c r="AY109" s="3">
        <f t="shared" si="70"/>
        <v>2825.84</v>
      </c>
      <c r="AZ109" s="3">
        <f t="shared" si="70"/>
        <v>0</v>
      </c>
      <c r="BA109" s="3">
        <f t="shared" si="70"/>
        <v>0</v>
      </c>
      <c r="BB109" s="3">
        <f t="shared" si="70"/>
        <v>0</v>
      </c>
      <c r="BC109" s="3">
        <f t="shared" si="70"/>
        <v>0</v>
      </c>
      <c r="BD109" s="3">
        <f t="shared" si="70"/>
        <v>0</v>
      </c>
      <c r="BE109" s="3">
        <f t="shared" si="70"/>
        <v>0</v>
      </c>
      <c r="BF109" s="3">
        <f t="shared" si="70"/>
        <v>0</v>
      </c>
      <c r="BG109" s="3">
        <f t="shared" si="70"/>
        <v>0</v>
      </c>
      <c r="BH109" s="3">
        <f t="shared" si="70"/>
        <v>0</v>
      </c>
      <c r="BI109" s="3">
        <f t="shared" si="70"/>
        <v>0</v>
      </c>
      <c r="BJ109" s="3">
        <f t="shared" si="70"/>
        <v>0</v>
      </c>
      <c r="BK109" s="3">
        <f t="shared" si="70"/>
        <v>0</v>
      </c>
      <c r="BL109" s="3">
        <f t="shared" si="70"/>
        <v>0</v>
      </c>
      <c r="BM109" s="3">
        <f t="shared" si="70"/>
        <v>0</v>
      </c>
      <c r="BN109" s="3">
        <f t="shared" si="70"/>
        <v>0</v>
      </c>
      <c r="BO109" s="3">
        <f t="shared" si="70"/>
        <v>0</v>
      </c>
      <c r="BP109" s="3">
        <f t="shared" si="70"/>
        <v>0</v>
      </c>
      <c r="BQ109" s="3">
        <f t="shared" si="70"/>
        <v>0</v>
      </c>
      <c r="BR109" s="3">
        <f t="shared" si="70"/>
        <v>0</v>
      </c>
      <c r="BS109" s="3">
        <f t="shared" si="70"/>
        <v>0</v>
      </c>
      <c r="BT109" s="3">
        <f t="shared" si="70"/>
        <v>0</v>
      </c>
      <c r="BU109" s="3">
        <f t="shared" si="70"/>
        <v>0</v>
      </c>
      <c r="BV109" s="3">
        <f t="shared" si="70"/>
        <v>0</v>
      </c>
      <c r="BW109" s="3">
        <f t="shared" si="70"/>
        <v>0</v>
      </c>
      <c r="BX109" s="3">
        <f t="shared" si="70"/>
        <v>0</v>
      </c>
      <c r="BY109" s="3">
        <f t="shared" si="70"/>
        <v>0</v>
      </c>
      <c r="BZ109" s="3">
        <f t="shared" si="70"/>
        <v>0</v>
      </c>
      <c r="CA109" s="3">
        <f t="shared" ref="CA109:DF109" si="71">CA140</f>
        <v>5195.33</v>
      </c>
      <c r="CB109" s="3">
        <f t="shared" si="71"/>
        <v>2919.47</v>
      </c>
      <c r="CC109" s="3">
        <f t="shared" si="71"/>
        <v>2275.86</v>
      </c>
      <c r="CD109" s="3">
        <f t="shared" si="71"/>
        <v>0</v>
      </c>
      <c r="CE109" s="3">
        <f t="shared" si="71"/>
        <v>2825.84</v>
      </c>
      <c r="CF109" s="3">
        <f t="shared" si="71"/>
        <v>2825.84</v>
      </c>
      <c r="CG109" s="3">
        <f t="shared" si="71"/>
        <v>0</v>
      </c>
      <c r="CH109" s="3">
        <f t="shared" si="71"/>
        <v>2825.84</v>
      </c>
      <c r="CI109" s="3">
        <f t="shared" si="71"/>
        <v>0</v>
      </c>
      <c r="CJ109" s="3">
        <f t="shared" si="71"/>
        <v>0</v>
      </c>
      <c r="CK109" s="3">
        <f t="shared" si="71"/>
        <v>0</v>
      </c>
      <c r="CL109" s="3">
        <f t="shared" si="71"/>
        <v>0</v>
      </c>
      <c r="CM109" s="3">
        <f t="shared" si="71"/>
        <v>0</v>
      </c>
      <c r="CN109" s="3">
        <f t="shared" si="71"/>
        <v>0</v>
      </c>
      <c r="CO109" s="3">
        <f t="shared" si="71"/>
        <v>0</v>
      </c>
      <c r="CP109" s="3">
        <f t="shared" si="71"/>
        <v>0</v>
      </c>
      <c r="CQ109" s="3">
        <f t="shared" si="71"/>
        <v>0</v>
      </c>
      <c r="CR109" s="3">
        <f t="shared" si="71"/>
        <v>0</v>
      </c>
      <c r="CS109" s="3">
        <f t="shared" si="71"/>
        <v>0</v>
      </c>
      <c r="CT109" s="3">
        <f t="shared" si="71"/>
        <v>0</v>
      </c>
      <c r="CU109" s="3">
        <f t="shared" si="71"/>
        <v>0</v>
      </c>
      <c r="CV109" s="3">
        <f t="shared" si="71"/>
        <v>0</v>
      </c>
      <c r="CW109" s="3">
        <f t="shared" si="71"/>
        <v>0</v>
      </c>
      <c r="CX109" s="3">
        <f t="shared" si="71"/>
        <v>0</v>
      </c>
      <c r="CY109" s="3">
        <f t="shared" si="71"/>
        <v>0</v>
      </c>
      <c r="CZ109" s="3">
        <f t="shared" si="71"/>
        <v>0</v>
      </c>
      <c r="DA109" s="3">
        <f t="shared" si="71"/>
        <v>0</v>
      </c>
      <c r="DB109" s="3">
        <f t="shared" si="71"/>
        <v>0</v>
      </c>
      <c r="DC109" s="3">
        <f t="shared" si="71"/>
        <v>0</v>
      </c>
      <c r="DD109" s="3">
        <f t="shared" si="71"/>
        <v>0</v>
      </c>
      <c r="DE109" s="3">
        <f t="shared" si="71"/>
        <v>0</v>
      </c>
      <c r="DF109" s="3">
        <f t="shared" si="71"/>
        <v>0</v>
      </c>
      <c r="DG109" s="4">
        <f t="shared" ref="DG109:EL109" si="72">DG140</f>
        <v>37517.29</v>
      </c>
      <c r="DH109" s="4">
        <f t="shared" si="72"/>
        <v>15988.14</v>
      </c>
      <c r="DI109" s="4">
        <f t="shared" si="72"/>
        <v>5237.22</v>
      </c>
      <c r="DJ109" s="4">
        <f t="shared" si="72"/>
        <v>2112.69</v>
      </c>
      <c r="DK109" s="4">
        <f t="shared" si="72"/>
        <v>16291.93</v>
      </c>
      <c r="DL109" s="4">
        <f t="shared" si="72"/>
        <v>0</v>
      </c>
      <c r="DM109" s="4">
        <f t="shared" si="72"/>
        <v>50.32968344999999</v>
      </c>
      <c r="DN109" s="4">
        <f t="shared" si="72"/>
        <v>0</v>
      </c>
      <c r="DO109" s="4">
        <f t="shared" si="72"/>
        <v>0</v>
      </c>
      <c r="DP109" s="4">
        <f t="shared" si="72"/>
        <v>15418.35</v>
      </c>
      <c r="DQ109" s="4">
        <f t="shared" si="72"/>
        <v>7212.44</v>
      </c>
      <c r="DR109" s="4">
        <f t="shared" si="72"/>
        <v>0</v>
      </c>
      <c r="DS109" s="4">
        <f t="shared" si="72"/>
        <v>0</v>
      </c>
      <c r="DT109" s="4">
        <f t="shared" si="72"/>
        <v>37517.29</v>
      </c>
      <c r="DU109" s="4">
        <f t="shared" si="72"/>
        <v>15988.14</v>
      </c>
      <c r="DV109" s="4">
        <f t="shared" si="72"/>
        <v>5237.22</v>
      </c>
      <c r="DW109" s="4">
        <f t="shared" si="72"/>
        <v>2112.69</v>
      </c>
      <c r="DX109" s="4">
        <f t="shared" si="72"/>
        <v>16291.93</v>
      </c>
      <c r="DY109" s="4">
        <f t="shared" si="72"/>
        <v>0</v>
      </c>
      <c r="DZ109" s="4">
        <f t="shared" si="72"/>
        <v>50.32968344999999</v>
      </c>
      <c r="EA109" s="4">
        <f t="shared" si="72"/>
        <v>0</v>
      </c>
      <c r="EB109" s="4">
        <f t="shared" si="72"/>
        <v>0</v>
      </c>
      <c r="EC109" s="4">
        <f t="shared" si="72"/>
        <v>15418.35</v>
      </c>
      <c r="ED109" s="4">
        <f t="shared" si="72"/>
        <v>7212.44</v>
      </c>
      <c r="EE109" s="4">
        <f t="shared" si="72"/>
        <v>0</v>
      </c>
      <c r="EF109" s="4">
        <f t="shared" si="72"/>
        <v>0</v>
      </c>
      <c r="EG109" s="4">
        <f t="shared" si="72"/>
        <v>0</v>
      </c>
      <c r="EH109" s="4">
        <f t="shared" si="72"/>
        <v>0</v>
      </c>
      <c r="EI109" s="4">
        <f t="shared" si="72"/>
        <v>0</v>
      </c>
      <c r="EJ109" s="4">
        <f t="shared" si="72"/>
        <v>63528.37</v>
      </c>
      <c r="EK109" s="4">
        <f t="shared" si="72"/>
        <v>23012.76</v>
      </c>
      <c r="EL109" s="4">
        <f t="shared" si="72"/>
        <v>40515.61</v>
      </c>
      <c r="EM109" s="4">
        <f t="shared" ref="EM109:FR109" si="73">EM140</f>
        <v>0</v>
      </c>
      <c r="EN109" s="4">
        <f t="shared" si="73"/>
        <v>15988.14</v>
      </c>
      <c r="EO109" s="4">
        <f t="shared" si="73"/>
        <v>15988.14</v>
      </c>
      <c r="EP109" s="4">
        <f t="shared" si="73"/>
        <v>0</v>
      </c>
      <c r="EQ109" s="4">
        <f t="shared" si="73"/>
        <v>15988.14</v>
      </c>
      <c r="ER109" s="4">
        <f t="shared" si="73"/>
        <v>0</v>
      </c>
      <c r="ES109" s="4">
        <f t="shared" si="73"/>
        <v>0</v>
      </c>
      <c r="ET109" s="4">
        <f t="shared" si="73"/>
        <v>0</v>
      </c>
      <c r="EU109" s="4">
        <f t="shared" si="73"/>
        <v>0</v>
      </c>
      <c r="EV109" s="4">
        <f t="shared" si="73"/>
        <v>0</v>
      </c>
      <c r="EW109" s="4">
        <f t="shared" si="73"/>
        <v>0</v>
      </c>
      <c r="EX109" s="4">
        <f t="shared" si="73"/>
        <v>0</v>
      </c>
      <c r="EY109" s="4">
        <f t="shared" si="73"/>
        <v>0</v>
      </c>
      <c r="EZ109" s="4">
        <f t="shared" si="73"/>
        <v>0</v>
      </c>
      <c r="FA109" s="4">
        <f t="shared" si="73"/>
        <v>0</v>
      </c>
      <c r="FB109" s="4">
        <f t="shared" si="73"/>
        <v>0</v>
      </c>
      <c r="FC109" s="4">
        <f t="shared" si="73"/>
        <v>0</v>
      </c>
      <c r="FD109" s="4">
        <f t="shared" si="73"/>
        <v>0</v>
      </c>
      <c r="FE109" s="4">
        <f t="shared" si="73"/>
        <v>0</v>
      </c>
      <c r="FF109" s="4">
        <f t="shared" si="73"/>
        <v>0</v>
      </c>
      <c r="FG109" s="4">
        <f t="shared" si="73"/>
        <v>0</v>
      </c>
      <c r="FH109" s="4">
        <f t="shared" si="73"/>
        <v>0</v>
      </c>
      <c r="FI109" s="4">
        <f t="shared" si="73"/>
        <v>0</v>
      </c>
      <c r="FJ109" s="4">
        <f t="shared" si="73"/>
        <v>0</v>
      </c>
      <c r="FK109" s="4">
        <f t="shared" si="73"/>
        <v>0</v>
      </c>
      <c r="FL109" s="4">
        <f t="shared" si="73"/>
        <v>0</v>
      </c>
      <c r="FM109" s="4">
        <f t="shared" si="73"/>
        <v>0</v>
      </c>
      <c r="FN109" s="4">
        <f t="shared" si="73"/>
        <v>0</v>
      </c>
      <c r="FO109" s="4">
        <f t="shared" si="73"/>
        <v>0</v>
      </c>
      <c r="FP109" s="4">
        <f t="shared" si="73"/>
        <v>0</v>
      </c>
      <c r="FQ109" s="4">
        <f t="shared" si="73"/>
        <v>0</v>
      </c>
      <c r="FR109" s="4">
        <f t="shared" si="73"/>
        <v>0</v>
      </c>
      <c r="FS109" s="4">
        <f t="shared" ref="FS109:GX109" si="74">FS140</f>
        <v>63528.37</v>
      </c>
      <c r="FT109" s="4">
        <f t="shared" si="74"/>
        <v>23012.76</v>
      </c>
      <c r="FU109" s="4">
        <f t="shared" si="74"/>
        <v>40515.61</v>
      </c>
      <c r="FV109" s="4">
        <f t="shared" si="74"/>
        <v>0</v>
      </c>
      <c r="FW109" s="4">
        <f t="shared" si="74"/>
        <v>15988.14</v>
      </c>
      <c r="FX109" s="4">
        <f t="shared" si="74"/>
        <v>15988.14</v>
      </c>
      <c r="FY109" s="4">
        <f t="shared" si="74"/>
        <v>0</v>
      </c>
      <c r="FZ109" s="4">
        <f t="shared" si="74"/>
        <v>15988.14</v>
      </c>
      <c r="GA109" s="4">
        <f t="shared" si="74"/>
        <v>0</v>
      </c>
      <c r="GB109" s="4">
        <f t="shared" si="74"/>
        <v>0</v>
      </c>
      <c r="GC109" s="4">
        <f t="shared" si="74"/>
        <v>0</v>
      </c>
      <c r="GD109" s="4">
        <f t="shared" si="74"/>
        <v>0</v>
      </c>
      <c r="GE109" s="4">
        <f t="shared" si="74"/>
        <v>0</v>
      </c>
      <c r="GF109" s="4">
        <f t="shared" si="74"/>
        <v>0</v>
      </c>
      <c r="GG109" s="4">
        <f t="shared" si="74"/>
        <v>0</v>
      </c>
      <c r="GH109" s="4">
        <f t="shared" si="74"/>
        <v>0</v>
      </c>
      <c r="GI109" s="4">
        <f t="shared" si="74"/>
        <v>0</v>
      </c>
      <c r="GJ109" s="4">
        <f t="shared" si="74"/>
        <v>0</v>
      </c>
      <c r="GK109" s="4">
        <f t="shared" si="74"/>
        <v>0</v>
      </c>
      <c r="GL109" s="4">
        <f t="shared" si="74"/>
        <v>0</v>
      </c>
      <c r="GM109" s="4">
        <f t="shared" si="74"/>
        <v>0</v>
      </c>
      <c r="GN109" s="4">
        <f t="shared" si="74"/>
        <v>0</v>
      </c>
      <c r="GO109" s="4">
        <f t="shared" si="74"/>
        <v>0</v>
      </c>
      <c r="GP109" s="4">
        <f t="shared" si="74"/>
        <v>0</v>
      </c>
      <c r="GQ109" s="4">
        <f t="shared" si="74"/>
        <v>0</v>
      </c>
      <c r="GR109" s="4">
        <f t="shared" si="74"/>
        <v>0</v>
      </c>
      <c r="GS109" s="4">
        <f t="shared" si="74"/>
        <v>0</v>
      </c>
      <c r="GT109" s="4">
        <f t="shared" si="74"/>
        <v>0</v>
      </c>
      <c r="GU109" s="4">
        <f t="shared" si="74"/>
        <v>0</v>
      </c>
      <c r="GV109" s="4">
        <f t="shared" si="74"/>
        <v>0</v>
      </c>
      <c r="GW109" s="4">
        <f t="shared" si="74"/>
        <v>0</v>
      </c>
      <c r="GX109" s="4">
        <f t="shared" si="74"/>
        <v>0</v>
      </c>
    </row>
    <row r="111" spans="1:255" x14ac:dyDescent="0.2">
      <c r="A111" s="2">
        <v>19</v>
      </c>
      <c r="B111" s="2">
        <v>1</v>
      </c>
      <c r="C111" s="2"/>
      <c r="D111" s="2"/>
      <c r="E111" s="2"/>
      <c r="F111" s="2" t="s">
        <v>3</v>
      </c>
      <c r="G111" s="2" t="s">
        <v>175</v>
      </c>
      <c r="H111" s="2" t="s">
        <v>3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>
        <v>1</v>
      </c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 s="2">
        <v>17</v>
      </c>
      <c r="B112" s="2">
        <v>1</v>
      </c>
      <c r="C112" s="2">
        <f>ROW(SmtRes!A113)</f>
        <v>113</v>
      </c>
      <c r="D112" s="2">
        <f>ROW(EtalonRes!A111)</f>
        <v>111</v>
      </c>
      <c r="E112" s="2" t="s">
        <v>176</v>
      </c>
      <c r="F112" s="2" t="s">
        <v>177</v>
      </c>
      <c r="G112" s="2" t="s">
        <v>178</v>
      </c>
      <c r="H112" s="2" t="s">
        <v>179</v>
      </c>
      <c r="I112" s="2">
        <f>ROUND(20/10,9)</f>
        <v>2</v>
      </c>
      <c r="J112" s="2">
        <v>0</v>
      </c>
      <c r="K112" s="2">
        <f>ROUND(20/10,9)</f>
        <v>2</v>
      </c>
      <c r="L112" s="2"/>
      <c r="M112" s="2"/>
      <c r="N112" s="2"/>
      <c r="O112" s="2">
        <f t="shared" ref="O112:O117" si="75">ROUND(CP112,2)</f>
        <v>748.95</v>
      </c>
      <c r="P112" s="2">
        <f t="shared" ref="P112:P117" si="76">ROUND((ROUND((AC112*AW112*I112),2)*BC112),2)</f>
        <v>334.46</v>
      </c>
      <c r="Q112" s="2">
        <f t="shared" ref="Q112:Q117" si="77">(ROUND((ROUND(((ET112)*AV112*I112),2)*BB112),2)+ROUND((ROUND(((AE112-(EU112))*AV112*I112),2)*BS112),2))</f>
        <v>170.57</v>
      </c>
      <c r="R112" s="2">
        <f t="shared" ref="R112:R117" si="78">ROUND((ROUND((AE112*AV112*I112),2)*BS112),2)</f>
        <v>15.77</v>
      </c>
      <c r="S112" s="2">
        <f t="shared" ref="S112:S117" si="79">ROUND((ROUND((AF112*AV112*I112),2)*BA112),2)</f>
        <v>243.92</v>
      </c>
      <c r="T112" s="2">
        <f t="shared" ref="T112:T117" si="80">ROUND(CU112*I112,2)</f>
        <v>0</v>
      </c>
      <c r="U112" s="2">
        <f t="shared" ref="U112:U117" si="81">CV112*I112</f>
        <v>19.782179999999997</v>
      </c>
      <c r="V112" s="2">
        <f t="shared" ref="V112:V117" si="82">CW112*I112</f>
        <v>0</v>
      </c>
      <c r="W112" s="2">
        <f t="shared" ref="W112:W117" si="83">ROUND(CX112*I112,2)</f>
        <v>0</v>
      </c>
      <c r="X112" s="2">
        <f t="shared" ref="X112:Y117" si="84">ROUND(CY112,2)</f>
        <v>273.19</v>
      </c>
      <c r="Y112" s="2">
        <f t="shared" si="84"/>
        <v>170.74</v>
      </c>
      <c r="Z112" s="2"/>
      <c r="AA112" s="2">
        <v>109213899</v>
      </c>
      <c r="AB112" s="2">
        <f t="shared" ref="AB112:AB117" si="85">ROUND((AC112+AD112+AF112),6)</f>
        <v>348.93</v>
      </c>
      <c r="AC112" s="2">
        <f t="shared" ref="AC112:AC117" si="86">ROUND((ES112),6)</f>
        <v>154.69999999999999</v>
      </c>
      <c r="AD112" s="2">
        <f t="shared" ref="AD112:AD117" si="87">ROUND((((ET112)-(EU112))+AE112),6)</f>
        <v>79.930000000000007</v>
      </c>
      <c r="AE112" s="2">
        <f t="shared" ref="AE112:AF117" si="88">ROUND((EU112),6)</f>
        <v>7.39</v>
      </c>
      <c r="AF112" s="2">
        <f t="shared" si="88"/>
        <v>114.3</v>
      </c>
      <c r="AG112" s="2">
        <f t="shared" ref="AG112:AG117" si="89">ROUND((AP112),6)</f>
        <v>0</v>
      </c>
      <c r="AH112" s="2">
        <f t="shared" ref="AH112:AI117" si="90">(EW112)</f>
        <v>9.27</v>
      </c>
      <c r="AI112" s="2">
        <f t="shared" si="90"/>
        <v>0</v>
      </c>
      <c r="AJ112" s="2">
        <f t="shared" ref="AJ112:AJ117" si="91">(AS112)</f>
        <v>0</v>
      </c>
      <c r="AK112" s="2">
        <v>348.93</v>
      </c>
      <c r="AL112" s="2">
        <v>154.69999999999999</v>
      </c>
      <c r="AM112" s="2">
        <v>79.930000000000007</v>
      </c>
      <c r="AN112" s="2">
        <v>7.39</v>
      </c>
      <c r="AO112" s="2">
        <v>114.3</v>
      </c>
      <c r="AP112" s="2">
        <v>0</v>
      </c>
      <c r="AQ112" s="2">
        <v>9.27</v>
      </c>
      <c r="AR112" s="2">
        <v>0</v>
      </c>
      <c r="AS112" s="2">
        <v>0</v>
      </c>
      <c r="AT112" s="2">
        <v>112</v>
      </c>
      <c r="AU112" s="2">
        <v>70</v>
      </c>
      <c r="AV112" s="2">
        <v>1.0669999999999999</v>
      </c>
      <c r="AW112" s="2">
        <v>1.081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2</v>
      </c>
      <c r="BJ112" s="2" t="s">
        <v>180</v>
      </c>
      <c r="BK112" s="2"/>
      <c r="BL112" s="2"/>
      <c r="BM112" s="2">
        <v>332</v>
      </c>
      <c r="BN112" s="2">
        <v>0</v>
      </c>
      <c r="BO112" s="2" t="s">
        <v>3</v>
      </c>
      <c r="BP112" s="2">
        <v>0</v>
      </c>
      <c r="BQ112" s="2">
        <v>40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112</v>
      </c>
      <c r="CA112" s="2">
        <v>70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ref="CP112:CP117" si="92">(P112+Q112+S112)</f>
        <v>748.94999999999993</v>
      </c>
      <c r="CQ112" s="2">
        <f t="shared" ref="CQ112:CQ117" si="93">ROUND((ROUND((AC112*AW112*1),2)*BC112),2)</f>
        <v>167.23</v>
      </c>
      <c r="CR112" s="2">
        <f t="shared" ref="CR112:CR117" si="94">(ROUND((ROUND(((ET112)*AV112*1),2)*BB112),2)+ROUND((ROUND(((AE112-(EU112))*AV112*1),2)*BS112),2))</f>
        <v>85.29</v>
      </c>
      <c r="CS112" s="2">
        <f t="shared" ref="CS112:CS117" si="95">ROUND((ROUND((AE112*AV112*1),2)*BS112),2)</f>
        <v>7.89</v>
      </c>
      <c r="CT112" s="2">
        <f t="shared" ref="CT112:CT117" si="96">ROUND((ROUND((AF112*AV112*1),2)*BA112),2)</f>
        <v>121.96</v>
      </c>
      <c r="CU112" s="2">
        <f t="shared" ref="CU112:CU117" si="97">AG112</f>
        <v>0</v>
      </c>
      <c r="CV112" s="2">
        <f t="shared" ref="CV112:CV117" si="98">(AH112*AV112)</f>
        <v>9.8910899999999984</v>
      </c>
      <c r="CW112" s="2">
        <f t="shared" ref="CW112:CX117" si="99">AI112</f>
        <v>0</v>
      </c>
      <c r="CX112" s="2">
        <f t="shared" si="99"/>
        <v>0</v>
      </c>
      <c r="CY112" s="2">
        <f>((S112*BZ112)/100)</f>
        <v>273.19039999999995</v>
      </c>
      <c r="CZ112" s="2">
        <f>((S112*CA112)/100)</f>
        <v>170.74399999999997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1010</v>
      </c>
      <c r="DV112" s="2" t="s">
        <v>179</v>
      </c>
      <c r="DW112" s="2" t="s">
        <v>179</v>
      </c>
      <c r="DX112" s="2">
        <v>10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94151701</v>
      </c>
      <c r="EF112" s="2">
        <v>40</v>
      </c>
      <c r="EG112" s="2" t="s">
        <v>181</v>
      </c>
      <c r="EH112" s="2">
        <v>0</v>
      </c>
      <c r="EI112" s="2" t="s">
        <v>3</v>
      </c>
      <c r="EJ112" s="2">
        <v>2</v>
      </c>
      <c r="EK112" s="2">
        <v>332</v>
      </c>
      <c r="EL112" s="2" t="s">
        <v>182</v>
      </c>
      <c r="EM112" s="2" t="s">
        <v>183</v>
      </c>
      <c r="EN112" s="2"/>
      <c r="EO112" s="2" t="s">
        <v>3</v>
      </c>
      <c r="EP112" s="2"/>
      <c r="EQ112" s="2">
        <v>131072</v>
      </c>
      <c r="ER112" s="2">
        <v>348.93</v>
      </c>
      <c r="ES112" s="2">
        <v>154.69999999999999</v>
      </c>
      <c r="ET112" s="2">
        <v>79.930000000000007</v>
      </c>
      <c r="EU112" s="2">
        <v>7.39</v>
      </c>
      <c r="EV112" s="2">
        <v>114.3</v>
      </c>
      <c r="EW112" s="2">
        <v>9.27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ref="FR112:FR117" si="100">ROUND(IF(AND(BH112=3,BI112=3),P112,0),2)</f>
        <v>0</v>
      </c>
      <c r="FS112" s="2">
        <v>0</v>
      </c>
      <c r="FT112" s="2"/>
      <c r="FU112" s="2"/>
      <c r="FV112" s="2"/>
      <c r="FW112" s="2"/>
      <c r="FX112" s="2">
        <v>112</v>
      </c>
      <c r="FY112" s="2">
        <v>70</v>
      </c>
      <c r="FZ112" s="2"/>
      <c r="GA112" s="2" t="s">
        <v>3</v>
      </c>
      <c r="GB112" s="2"/>
      <c r="GC112" s="2"/>
      <c r="GD112" s="2">
        <v>1</v>
      </c>
      <c r="GE112" s="2"/>
      <c r="GF112" s="2">
        <v>-372859685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ref="GL112:GL117" si="101">ROUND(IF(AND(BH112=3,BI112=3,FS112&lt;&gt;0),P112,0),2)</f>
        <v>0</v>
      </c>
      <c r="GM112" s="2">
        <f>ROUND(O112+X112+Y112,2)+GX112</f>
        <v>1192.8800000000001</v>
      </c>
      <c r="GN112" s="2">
        <f>IF(OR(BI112=0,BI112=1),ROUND(O112+X112+Y112,2),0)</f>
        <v>0</v>
      </c>
      <c r="GO112" s="2">
        <f>IF(BI112=2,ROUND(O112+X112+Y112,2),0)</f>
        <v>1192.8800000000001</v>
      </c>
      <c r="GP112" s="2">
        <f>IF(BI112=4,ROUND(O112+X112+Y112,2)+GX112,0)</f>
        <v>0</v>
      </c>
      <c r="GQ112" s="2"/>
      <c r="GR112" s="2">
        <v>0</v>
      </c>
      <c r="GS112" s="2">
        <v>0</v>
      </c>
      <c r="GT112" s="2">
        <v>0</v>
      </c>
      <c r="GU112" s="2" t="s">
        <v>3</v>
      </c>
      <c r="GV112" s="2">
        <f t="shared" ref="GV112:GV117" si="102">ROUND((GT112),6)</f>
        <v>0</v>
      </c>
      <c r="GW112" s="2">
        <v>1</v>
      </c>
      <c r="GX112" s="2">
        <f t="shared" ref="GX112:GX117" si="103">ROUND(HC112*I112,2)</f>
        <v>0</v>
      </c>
      <c r="GY112" s="2"/>
      <c r="GZ112" s="2"/>
      <c r="HA112" s="2">
        <v>0</v>
      </c>
      <c r="HB112" s="2">
        <v>0</v>
      </c>
      <c r="HC112" s="2">
        <f t="shared" ref="HC112:HC117" si="104">GV112*GW112</f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C113">
        <f>ROW(SmtRes!A114)</f>
        <v>114</v>
      </c>
      <c r="D113">
        <f>ROW(EtalonRes!A112)</f>
        <v>112</v>
      </c>
      <c r="E113" t="s">
        <v>176</v>
      </c>
      <c r="F113" t="s">
        <v>177</v>
      </c>
      <c r="G113" t="s">
        <v>178</v>
      </c>
      <c r="H113" t="s">
        <v>179</v>
      </c>
      <c r="I113">
        <f>ROUND(20/10,9)</f>
        <v>2</v>
      </c>
      <c r="J113">
        <v>0</v>
      </c>
      <c r="K113">
        <f>ROUND(20/10,9)</f>
        <v>2</v>
      </c>
      <c r="O113">
        <f t="shared" si="75"/>
        <v>10127.290000000001</v>
      </c>
      <c r="P113">
        <f t="shared" si="76"/>
        <v>2334.5300000000002</v>
      </c>
      <c r="Q113">
        <f t="shared" si="77"/>
        <v>1436.2</v>
      </c>
      <c r="R113">
        <f t="shared" si="78"/>
        <v>410.97</v>
      </c>
      <c r="S113">
        <f t="shared" si="79"/>
        <v>6356.56</v>
      </c>
      <c r="T113">
        <f t="shared" si="80"/>
        <v>0</v>
      </c>
      <c r="U113">
        <f t="shared" si="81"/>
        <v>19.782179999999997</v>
      </c>
      <c r="V113">
        <f t="shared" si="82"/>
        <v>0</v>
      </c>
      <c r="W113">
        <f t="shared" si="83"/>
        <v>0</v>
      </c>
      <c r="X113">
        <f t="shared" si="84"/>
        <v>5848.04</v>
      </c>
      <c r="Y113">
        <f t="shared" si="84"/>
        <v>2733.32</v>
      </c>
      <c r="AA113">
        <v>109213897</v>
      </c>
      <c r="AB113">
        <f t="shared" si="85"/>
        <v>348.93</v>
      </c>
      <c r="AC113">
        <f t="shared" si="86"/>
        <v>154.69999999999999</v>
      </c>
      <c r="AD113">
        <f t="shared" si="87"/>
        <v>79.930000000000007</v>
      </c>
      <c r="AE113">
        <f t="shared" si="88"/>
        <v>7.39</v>
      </c>
      <c r="AF113">
        <f t="shared" si="88"/>
        <v>114.3</v>
      </c>
      <c r="AG113">
        <f t="shared" si="89"/>
        <v>0</v>
      </c>
      <c r="AH113">
        <f t="shared" si="90"/>
        <v>9.27</v>
      </c>
      <c r="AI113">
        <f t="shared" si="90"/>
        <v>0</v>
      </c>
      <c r="AJ113">
        <f t="shared" si="91"/>
        <v>0</v>
      </c>
      <c r="AK113">
        <v>348.93</v>
      </c>
      <c r="AL113">
        <v>154.69999999999999</v>
      </c>
      <c r="AM113">
        <v>79.930000000000007</v>
      </c>
      <c r="AN113">
        <v>7.39</v>
      </c>
      <c r="AO113">
        <v>114.3</v>
      </c>
      <c r="AP113">
        <v>0</v>
      </c>
      <c r="AQ113">
        <v>9.27</v>
      </c>
      <c r="AR113">
        <v>0</v>
      </c>
      <c r="AS113">
        <v>0</v>
      </c>
      <c r="AT113">
        <v>92</v>
      </c>
      <c r="AU113">
        <v>43</v>
      </c>
      <c r="AV113">
        <v>1.0669999999999999</v>
      </c>
      <c r="AW113">
        <v>1.081</v>
      </c>
      <c r="AZ113">
        <v>1</v>
      </c>
      <c r="BA113">
        <v>26.06</v>
      </c>
      <c r="BB113">
        <v>8.42</v>
      </c>
      <c r="BC113">
        <v>6.98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180</v>
      </c>
      <c r="BM113">
        <v>332</v>
      </c>
      <c r="BN113">
        <v>0</v>
      </c>
      <c r="BO113" t="s">
        <v>177</v>
      </c>
      <c r="BP113">
        <v>1</v>
      </c>
      <c r="BQ113">
        <v>40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92</v>
      </c>
      <c r="CA113">
        <v>43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2"/>
        <v>10127.290000000001</v>
      </c>
      <c r="CQ113">
        <f t="shared" si="93"/>
        <v>1167.27</v>
      </c>
      <c r="CR113">
        <f t="shared" si="94"/>
        <v>718.14</v>
      </c>
      <c r="CS113">
        <f t="shared" si="95"/>
        <v>205.61</v>
      </c>
      <c r="CT113">
        <f t="shared" si="96"/>
        <v>3178.28</v>
      </c>
      <c r="CU113">
        <f t="shared" si="97"/>
        <v>0</v>
      </c>
      <c r="CV113">
        <f t="shared" si="98"/>
        <v>9.8910899999999984</v>
      </c>
      <c r="CW113">
        <f t="shared" si="99"/>
        <v>0</v>
      </c>
      <c r="CX113">
        <f t="shared" si="99"/>
        <v>0</v>
      </c>
      <c r="CY113">
        <f>S113*(BZ113/100)</f>
        <v>5848.0352000000003</v>
      </c>
      <c r="CZ113">
        <f>S113*(CA113/100)</f>
        <v>2733.3208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112</v>
      </c>
      <c r="DO113">
        <v>70</v>
      </c>
      <c r="DP113">
        <v>1.0669999999999999</v>
      </c>
      <c r="DQ113">
        <v>1.081</v>
      </c>
      <c r="DU113">
        <v>1010</v>
      </c>
      <c r="DV113" t="s">
        <v>179</v>
      </c>
      <c r="DW113" t="s">
        <v>179</v>
      </c>
      <c r="DX113">
        <v>10</v>
      </c>
      <c r="DZ113" t="s">
        <v>3</v>
      </c>
      <c r="EA113" t="s">
        <v>3</v>
      </c>
      <c r="EB113" t="s">
        <v>3</v>
      </c>
      <c r="EC113" t="s">
        <v>3</v>
      </c>
      <c r="EE113">
        <v>94151701</v>
      </c>
      <c r="EF113">
        <v>40</v>
      </c>
      <c r="EG113" t="s">
        <v>181</v>
      </c>
      <c r="EH113">
        <v>0</v>
      </c>
      <c r="EI113" t="s">
        <v>3</v>
      </c>
      <c r="EJ113">
        <v>2</v>
      </c>
      <c r="EK113">
        <v>332</v>
      </c>
      <c r="EL113" t="s">
        <v>182</v>
      </c>
      <c r="EM113" t="s">
        <v>183</v>
      </c>
      <c r="EO113" t="s">
        <v>3</v>
      </c>
      <c r="EQ113">
        <v>131072</v>
      </c>
      <c r="ER113">
        <v>348.93</v>
      </c>
      <c r="ES113">
        <v>154.69999999999999</v>
      </c>
      <c r="ET113">
        <v>79.930000000000007</v>
      </c>
      <c r="EU113">
        <v>7.39</v>
      </c>
      <c r="EV113">
        <v>114.3</v>
      </c>
      <c r="EW113">
        <v>9.27</v>
      </c>
      <c r="EX113">
        <v>0</v>
      </c>
      <c r="EY113">
        <v>0</v>
      </c>
      <c r="FQ113">
        <v>0</v>
      </c>
      <c r="FR113">
        <f t="shared" si="100"/>
        <v>0</v>
      </c>
      <c r="FS113">
        <v>0</v>
      </c>
      <c r="FX113">
        <v>112</v>
      </c>
      <c r="FY113">
        <v>70</v>
      </c>
      <c r="GA113" t="s">
        <v>3</v>
      </c>
      <c r="GD113">
        <v>0</v>
      </c>
      <c r="GF113">
        <v>-372859685</v>
      </c>
      <c r="GG113">
        <v>2</v>
      </c>
      <c r="GH113">
        <v>1</v>
      </c>
      <c r="GI113">
        <v>2</v>
      </c>
      <c r="GJ113">
        <v>0</v>
      </c>
      <c r="GK113">
        <f>ROUND(R113*(S12)/100,2)</f>
        <v>657.55</v>
      </c>
      <c r="GL113">
        <f t="shared" si="101"/>
        <v>0</v>
      </c>
      <c r="GM113">
        <f>ROUND(O113+X113+Y113+GK113,2)+GX113</f>
        <v>19366.2</v>
      </c>
      <c r="GN113">
        <f>IF(OR(BI113=0,BI113=1),ROUND(O113+X113+Y113+GK113,2),0)</f>
        <v>0</v>
      </c>
      <c r="GO113">
        <f>IF(BI113=2,ROUND(O113+X113+Y113+GK113,2),0)</f>
        <v>19366.2</v>
      </c>
      <c r="GP113">
        <f>IF(BI113=4,ROUND(O113+X113+Y113+GK113,2)+GX113,0)</f>
        <v>0</v>
      </c>
      <c r="GR113">
        <v>0</v>
      </c>
      <c r="GS113">
        <v>3</v>
      </c>
      <c r="GT113">
        <v>0</v>
      </c>
      <c r="GU113" t="s">
        <v>3</v>
      </c>
      <c r="GV113">
        <f t="shared" si="102"/>
        <v>0</v>
      </c>
      <c r="GW113">
        <v>1</v>
      </c>
      <c r="GX113">
        <f t="shared" si="103"/>
        <v>0</v>
      </c>
      <c r="HA113">
        <v>0</v>
      </c>
      <c r="HB113">
        <v>0</v>
      </c>
      <c r="HC113">
        <f t="shared" si="104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55" x14ac:dyDescent="0.2">
      <c r="A114" s="2">
        <v>17</v>
      </c>
      <c r="B114" s="2">
        <v>1</v>
      </c>
      <c r="C114" s="2">
        <f>ROW(SmtRes!A115)</f>
        <v>115</v>
      </c>
      <c r="D114" s="2">
        <f>ROW(EtalonRes!A113)</f>
        <v>113</v>
      </c>
      <c r="E114" s="2" t="s">
        <v>184</v>
      </c>
      <c r="F114" s="2" t="s">
        <v>185</v>
      </c>
      <c r="G114" s="2" t="s">
        <v>186</v>
      </c>
      <c r="H114" s="2" t="s">
        <v>187</v>
      </c>
      <c r="I114" s="2">
        <f>ROUND(35/100,9)</f>
        <v>0.35</v>
      </c>
      <c r="J114" s="2">
        <v>0</v>
      </c>
      <c r="K114" s="2">
        <f>ROUND(35/100,9)</f>
        <v>0.35</v>
      </c>
      <c r="L114" s="2"/>
      <c r="M114" s="2"/>
      <c r="N114" s="2"/>
      <c r="O114" s="2">
        <f t="shared" si="75"/>
        <v>196.11</v>
      </c>
      <c r="P114" s="2">
        <f t="shared" si="76"/>
        <v>79.72</v>
      </c>
      <c r="Q114" s="2">
        <f t="shared" si="77"/>
        <v>50.08</v>
      </c>
      <c r="R114" s="2">
        <f t="shared" si="78"/>
        <v>4.17</v>
      </c>
      <c r="S114" s="2">
        <f t="shared" si="79"/>
        <v>66.31</v>
      </c>
      <c r="T114" s="2">
        <f t="shared" si="80"/>
        <v>0</v>
      </c>
      <c r="U114" s="2">
        <f t="shared" si="81"/>
        <v>5.3776799999999989</v>
      </c>
      <c r="V114" s="2">
        <f t="shared" si="82"/>
        <v>0</v>
      </c>
      <c r="W114" s="2">
        <f t="shared" si="83"/>
        <v>0</v>
      </c>
      <c r="X114" s="2">
        <f t="shared" si="84"/>
        <v>74.27</v>
      </c>
      <c r="Y114" s="2">
        <f t="shared" si="84"/>
        <v>46.42</v>
      </c>
      <c r="Z114" s="2"/>
      <c r="AA114" s="2">
        <v>109213899</v>
      </c>
      <c r="AB114" s="2">
        <f t="shared" si="85"/>
        <v>522.36</v>
      </c>
      <c r="AC114" s="2">
        <f t="shared" si="86"/>
        <v>210.7</v>
      </c>
      <c r="AD114" s="2">
        <f t="shared" si="87"/>
        <v>134.11000000000001</v>
      </c>
      <c r="AE114" s="2">
        <f t="shared" si="88"/>
        <v>11.17</v>
      </c>
      <c r="AF114" s="2">
        <f t="shared" si="88"/>
        <v>177.55</v>
      </c>
      <c r="AG114" s="2">
        <f t="shared" si="89"/>
        <v>0</v>
      </c>
      <c r="AH114" s="2">
        <f t="shared" si="90"/>
        <v>14.4</v>
      </c>
      <c r="AI114" s="2">
        <f t="shared" si="90"/>
        <v>0</v>
      </c>
      <c r="AJ114" s="2">
        <f t="shared" si="91"/>
        <v>0</v>
      </c>
      <c r="AK114" s="2">
        <v>522.36</v>
      </c>
      <c r="AL114" s="2">
        <v>210.7</v>
      </c>
      <c r="AM114" s="2">
        <v>134.11000000000001</v>
      </c>
      <c r="AN114" s="2">
        <v>11.17</v>
      </c>
      <c r="AO114" s="2">
        <v>177.55</v>
      </c>
      <c r="AP114" s="2">
        <v>0</v>
      </c>
      <c r="AQ114" s="2">
        <v>14.4</v>
      </c>
      <c r="AR114" s="2">
        <v>0</v>
      </c>
      <c r="AS114" s="2">
        <v>0</v>
      </c>
      <c r="AT114" s="2">
        <v>112</v>
      </c>
      <c r="AU114" s="2">
        <v>70</v>
      </c>
      <c r="AV114" s="2">
        <v>1.0669999999999999</v>
      </c>
      <c r="AW114" s="2">
        <v>1.081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2</v>
      </c>
      <c r="BJ114" s="2" t="s">
        <v>188</v>
      </c>
      <c r="BK114" s="2"/>
      <c r="BL114" s="2"/>
      <c r="BM114" s="2">
        <v>332</v>
      </c>
      <c r="BN114" s="2">
        <v>0</v>
      </c>
      <c r="BO114" s="2" t="s">
        <v>3</v>
      </c>
      <c r="BP114" s="2">
        <v>0</v>
      </c>
      <c r="BQ114" s="2">
        <v>40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112</v>
      </c>
      <c r="CA114" s="2">
        <v>70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92"/>
        <v>196.11</v>
      </c>
      <c r="CQ114" s="2">
        <f t="shared" si="93"/>
        <v>227.77</v>
      </c>
      <c r="CR114" s="2">
        <f t="shared" si="94"/>
        <v>143.1</v>
      </c>
      <c r="CS114" s="2">
        <f t="shared" si="95"/>
        <v>11.92</v>
      </c>
      <c r="CT114" s="2">
        <f t="shared" si="96"/>
        <v>189.45</v>
      </c>
      <c r="CU114" s="2">
        <f t="shared" si="97"/>
        <v>0</v>
      </c>
      <c r="CV114" s="2">
        <f t="shared" si="98"/>
        <v>15.364799999999999</v>
      </c>
      <c r="CW114" s="2">
        <f t="shared" si="99"/>
        <v>0</v>
      </c>
      <c r="CX114" s="2">
        <f t="shared" si="99"/>
        <v>0</v>
      </c>
      <c r="CY114" s="2">
        <f>((S114*BZ114)/100)</f>
        <v>74.267200000000003</v>
      </c>
      <c r="CZ114" s="2">
        <f>((S114*CA114)/100)</f>
        <v>46.417000000000002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1003</v>
      </c>
      <c r="DV114" s="2" t="s">
        <v>187</v>
      </c>
      <c r="DW114" s="2" t="s">
        <v>187</v>
      </c>
      <c r="DX114" s="2">
        <v>100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94151701</v>
      </c>
      <c r="EF114" s="2">
        <v>40</v>
      </c>
      <c r="EG114" s="2" t="s">
        <v>181</v>
      </c>
      <c r="EH114" s="2">
        <v>0</v>
      </c>
      <c r="EI114" s="2" t="s">
        <v>3</v>
      </c>
      <c r="EJ114" s="2">
        <v>2</v>
      </c>
      <c r="EK114" s="2">
        <v>332</v>
      </c>
      <c r="EL114" s="2" t="s">
        <v>182</v>
      </c>
      <c r="EM114" s="2" t="s">
        <v>183</v>
      </c>
      <c r="EN114" s="2"/>
      <c r="EO114" s="2" t="s">
        <v>3</v>
      </c>
      <c r="EP114" s="2"/>
      <c r="EQ114" s="2">
        <v>131584</v>
      </c>
      <c r="ER114" s="2">
        <v>522.36</v>
      </c>
      <c r="ES114" s="2">
        <v>210.7</v>
      </c>
      <c r="ET114" s="2">
        <v>134.11000000000001</v>
      </c>
      <c r="EU114" s="2">
        <v>11.17</v>
      </c>
      <c r="EV114" s="2">
        <v>177.55</v>
      </c>
      <c r="EW114" s="2">
        <v>14.4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si="100"/>
        <v>0</v>
      </c>
      <c r="FS114" s="2">
        <v>0</v>
      </c>
      <c r="FT114" s="2"/>
      <c r="FU114" s="2"/>
      <c r="FV114" s="2"/>
      <c r="FW114" s="2"/>
      <c r="FX114" s="2">
        <v>112</v>
      </c>
      <c r="FY114" s="2">
        <v>70</v>
      </c>
      <c r="FZ114" s="2"/>
      <c r="GA114" s="2" t="s">
        <v>3</v>
      </c>
      <c r="GB114" s="2"/>
      <c r="GC114" s="2"/>
      <c r="GD114" s="2">
        <v>1</v>
      </c>
      <c r="GE114" s="2"/>
      <c r="GF114" s="2">
        <v>309476024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101"/>
        <v>0</v>
      </c>
      <c r="GM114" s="2">
        <f>ROUND(O114+X114+Y114,2)+GX114</f>
        <v>316.8</v>
      </c>
      <c r="GN114" s="2">
        <f>IF(OR(BI114=0,BI114=1),ROUND(O114+X114+Y114,2),0)</f>
        <v>0</v>
      </c>
      <c r="GO114" s="2">
        <f>IF(BI114=2,ROUND(O114+X114+Y114,2),0)</f>
        <v>316.8</v>
      </c>
      <c r="GP114" s="2">
        <f>IF(BI114=4,ROUND(O114+X114+Y114,2)+GX114,0)</f>
        <v>0</v>
      </c>
      <c r="GQ114" s="2"/>
      <c r="GR114" s="2">
        <v>0</v>
      </c>
      <c r="GS114" s="2">
        <v>0</v>
      </c>
      <c r="GT114" s="2">
        <v>0</v>
      </c>
      <c r="GU114" s="2" t="s">
        <v>3</v>
      </c>
      <c r="GV114" s="2">
        <f t="shared" si="102"/>
        <v>0</v>
      </c>
      <c r="GW114" s="2">
        <v>1</v>
      </c>
      <c r="GX114" s="2">
        <f t="shared" si="103"/>
        <v>0</v>
      </c>
      <c r="GY114" s="2"/>
      <c r="GZ114" s="2"/>
      <c r="HA114" s="2">
        <v>0</v>
      </c>
      <c r="HB114" s="2">
        <v>0</v>
      </c>
      <c r="HC114" s="2">
        <f t="shared" si="104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C115">
        <f>ROW(SmtRes!A116)</f>
        <v>116</v>
      </c>
      <c r="D115">
        <f>ROW(EtalonRes!A114)</f>
        <v>114</v>
      </c>
      <c r="E115" t="s">
        <v>184</v>
      </c>
      <c r="F115" t="s">
        <v>185</v>
      </c>
      <c r="G115" t="s">
        <v>186</v>
      </c>
      <c r="H115" t="s">
        <v>187</v>
      </c>
      <c r="I115">
        <f>ROUND(35/100,9)</f>
        <v>0.35</v>
      </c>
      <c r="J115">
        <v>0</v>
      </c>
      <c r="K115">
        <f>ROUND(35/100,9)</f>
        <v>0.35</v>
      </c>
      <c r="O115">
        <f t="shared" si="75"/>
        <v>2697.15</v>
      </c>
      <c r="P115">
        <f t="shared" si="76"/>
        <v>556.45000000000005</v>
      </c>
      <c r="Q115">
        <f t="shared" si="77"/>
        <v>412.66</v>
      </c>
      <c r="R115">
        <f t="shared" si="78"/>
        <v>108.67</v>
      </c>
      <c r="S115">
        <f t="shared" si="79"/>
        <v>1728.04</v>
      </c>
      <c r="T115">
        <f t="shared" si="80"/>
        <v>0</v>
      </c>
      <c r="U115">
        <f t="shared" si="81"/>
        <v>5.3776799999999989</v>
      </c>
      <c r="V115">
        <f t="shared" si="82"/>
        <v>0</v>
      </c>
      <c r="W115">
        <f t="shared" si="83"/>
        <v>0</v>
      </c>
      <c r="X115">
        <f t="shared" si="84"/>
        <v>1589.8</v>
      </c>
      <c r="Y115">
        <f t="shared" si="84"/>
        <v>743.06</v>
      </c>
      <c r="AA115">
        <v>109213897</v>
      </c>
      <c r="AB115">
        <f t="shared" si="85"/>
        <v>522.36</v>
      </c>
      <c r="AC115">
        <f t="shared" si="86"/>
        <v>210.7</v>
      </c>
      <c r="AD115">
        <f t="shared" si="87"/>
        <v>134.11000000000001</v>
      </c>
      <c r="AE115">
        <f t="shared" si="88"/>
        <v>11.17</v>
      </c>
      <c r="AF115">
        <f t="shared" si="88"/>
        <v>177.55</v>
      </c>
      <c r="AG115">
        <f t="shared" si="89"/>
        <v>0</v>
      </c>
      <c r="AH115">
        <f t="shared" si="90"/>
        <v>14.4</v>
      </c>
      <c r="AI115">
        <f t="shared" si="90"/>
        <v>0</v>
      </c>
      <c r="AJ115">
        <f t="shared" si="91"/>
        <v>0</v>
      </c>
      <c r="AK115">
        <v>522.36</v>
      </c>
      <c r="AL115">
        <v>210.7</v>
      </c>
      <c r="AM115">
        <v>134.11000000000001</v>
      </c>
      <c r="AN115">
        <v>11.17</v>
      </c>
      <c r="AO115">
        <v>177.55</v>
      </c>
      <c r="AP115">
        <v>0</v>
      </c>
      <c r="AQ115">
        <v>14.4</v>
      </c>
      <c r="AR115">
        <v>0</v>
      </c>
      <c r="AS115">
        <v>0</v>
      </c>
      <c r="AT115">
        <v>92</v>
      </c>
      <c r="AU115">
        <v>43</v>
      </c>
      <c r="AV115">
        <v>1.0669999999999999</v>
      </c>
      <c r="AW115">
        <v>1.081</v>
      </c>
      <c r="AZ115">
        <v>1</v>
      </c>
      <c r="BA115">
        <v>26.06</v>
      </c>
      <c r="BB115">
        <v>8.24</v>
      </c>
      <c r="BC115">
        <v>6.98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188</v>
      </c>
      <c r="BM115">
        <v>332</v>
      </c>
      <c r="BN115">
        <v>0</v>
      </c>
      <c r="BO115" t="s">
        <v>185</v>
      </c>
      <c r="BP115">
        <v>1</v>
      </c>
      <c r="BQ115">
        <v>40</v>
      </c>
      <c r="BR115">
        <v>0</v>
      </c>
      <c r="BS115">
        <v>26.06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92</v>
      </c>
      <c r="CA115">
        <v>43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2"/>
        <v>2697.15</v>
      </c>
      <c r="CQ115">
        <f t="shared" si="93"/>
        <v>1589.83</v>
      </c>
      <c r="CR115">
        <f t="shared" si="94"/>
        <v>1179.1400000000001</v>
      </c>
      <c r="CS115">
        <f t="shared" si="95"/>
        <v>310.64</v>
      </c>
      <c r="CT115">
        <f t="shared" si="96"/>
        <v>4937.07</v>
      </c>
      <c r="CU115">
        <f t="shared" si="97"/>
        <v>0</v>
      </c>
      <c r="CV115">
        <f t="shared" si="98"/>
        <v>15.364799999999999</v>
      </c>
      <c r="CW115">
        <f t="shared" si="99"/>
        <v>0</v>
      </c>
      <c r="CX115">
        <f t="shared" si="99"/>
        <v>0</v>
      </c>
      <c r="CY115">
        <f>S115*(BZ115/100)</f>
        <v>1589.7968000000001</v>
      </c>
      <c r="CZ115">
        <f>S115*(CA115/100)</f>
        <v>743.05719999999997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112</v>
      </c>
      <c r="DO115">
        <v>70</v>
      </c>
      <c r="DP115">
        <v>1.0669999999999999</v>
      </c>
      <c r="DQ115">
        <v>1.081</v>
      </c>
      <c r="DU115">
        <v>1003</v>
      </c>
      <c r="DV115" t="s">
        <v>187</v>
      </c>
      <c r="DW115" t="s">
        <v>187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94151701</v>
      </c>
      <c r="EF115">
        <v>40</v>
      </c>
      <c r="EG115" t="s">
        <v>181</v>
      </c>
      <c r="EH115">
        <v>0</v>
      </c>
      <c r="EI115" t="s">
        <v>3</v>
      </c>
      <c r="EJ115">
        <v>2</v>
      </c>
      <c r="EK115">
        <v>332</v>
      </c>
      <c r="EL115" t="s">
        <v>182</v>
      </c>
      <c r="EM115" t="s">
        <v>183</v>
      </c>
      <c r="EO115" t="s">
        <v>3</v>
      </c>
      <c r="EQ115">
        <v>131584</v>
      </c>
      <c r="ER115">
        <v>522.36</v>
      </c>
      <c r="ES115">
        <v>210.7</v>
      </c>
      <c r="ET115">
        <v>134.11000000000001</v>
      </c>
      <c r="EU115">
        <v>11.17</v>
      </c>
      <c r="EV115">
        <v>177.55</v>
      </c>
      <c r="EW115">
        <v>14.4</v>
      </c>
      <c r="EX115">
        <v>0</v>
      </c>
      <c r="EY115">
        <v>0</v>
      </c>
      <c r="FQ115">
        <v>0</v>
      </c>
      <c r="FR115">
        <f t="shared" si="100"/>
        <v>0</v>
      </c>
      <c r="FS115">
        <v>0</v>
      </c>
      <c r="FX115">
        <v>112</v>
      </c>
      <c r="FY115">
        <v>70</v>
      </c>
      <c r="GA115" t="s">
        <v>3</v>
      </c>
      <c r="GD115">
        <v>0</v>
      </c>
      <c r="GF115">
        <v>309476024</v>
      </c>
      <c r="GG115">
        <v>2</v>
      </c>
      <c r="GH115">
        <v>1</v>
      </c>
      <c r="GI115">
        <v>2</v>
      </c>
      <c r="GJ115">
        <v>0</v>
      </c>
      <c r="GK115">
        <f>ROUND(R115*(S12)/100,2)</f>
        <v>173.87</v>
      </c>
      <c r="GL115">
        <f t="shared" si="101"/>
        <v>0</v>
      </c>
      <c r="GM115">
        <f>ROUND(O115+X115+Y115+GK115,2)+GX115</f>
        <v>5203.88</v>
      </c>
      <c r="GN115">
        <f>IF(OR(BI115=0,BI115=1),ROUND(O115+X115+Y115+GK115,2),0)</f>
        <v>0</v>
      </c>
      <c r="GO115">
        <f>IF(BI115=2,ROUND(O115+X115+Y115+GK115,2),0)</f>
        <v>5203.88</v>
      </c>
      <c r="GP115">
        <f>IF(BI115=4,ROUND(O115+X115+Y115+GK115,2)+GX115,0)</f>
        <v>0</v>
      </c>
      <c r="GR115">
        <v>0</v>
      </c>
      <c r="GS115">
        <v>3</v>
      </c>
      <c r="GT115">
        <v>0</v>
      </c>
      <c r="GU115" t="s">
        <v>3</v>
      </c>
      <c r="GV115">
        <f t="shared" si="102"/>
        <v>0</v>
      </c>
      <c r="GW115">
        <v>1</v>
      </c>
      <c r="GX115">
        <f t="shared" si="103"/>
        <v>0</v>
      </c>
      <c r="HA115">
        <v>0</v>
      </c>
      <c r="HB115">
        <v>0</v>
      </c>
      <c r="HC115">
        <f t="shared" si="104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55" x14ac:dyDescent="0.2">
      <c r="A116" s="2">
        <v>17</v>
      </c>
      <c r="B116" s="2">
        <v>1</v>
      </c>
      <c r="C116" s="2">
        <f>ROW(SmtRes!A117)</f>
        <v>117</v>
      </c>
      <c r="D116" s="2">
        <f>ROW(EtalonRes!A115)</f>
        <v>115</v>
      </c>
      <c r="E116" s="2" t="s">
        <v>189</v>
      </c>
      <c r="F116" s="2" t="s">
        <v>190</v>
      </c>
      <c r="G116" s="2" t="s">
        <v>191</v>
      </c>
      <c r="H116" s="2" t="s">
        <v>187</v>
      </c>
      <c r="I116" s="2">
        <f>ROUND(48/100,9)</f>
        <v>0.48</v>
      </c>
      <c r="J116" s="2">
        <v>0</v>
      </c>
      <c r="K116" s="2">
        <f>ROUND(48/100,9)</f>
        <v>0.48</v>
      </c>
      <c r="L116" s="2"/>
      <c r="M116" s="2"/>
      <c r="N116" s="2"/>
      <c r="O116" s="2">
        <f t="shared" si="75"/>
        <v>304.16000000000003</v>
      </c>
      <c r="P116" s="2">
        <f t="shared" si="76"/>
        <v>35.700000000000003</v>
      </c>
      <c r="Q116" s="2">
        <f t="shared" si="77"/>
        <v>14.6</v>
      </c>
      <c r="R116" s="2">
        <f t="shared" si="78"/>
        <v>0.87</v>
      </c>
      <c r="S116" s="2">
        <f t="shared" si="79"/>
        <v>253.86</v>
      </c>
      <c r="T116" s="2">
        <f t="shared" si="80"/>
        <v>0</v>
      </c>
      <c r="U116" s="2">
        <f t="shared" si="81"/>
        <v>20.588832</v>
      </c>
      <c r="V116" s="2">
        <f t="shared" si="82"/>
        <v>0</v>
      </c>
      <c r="W116" s="2">
        <f t="shared" si="83"/>
        <v>0</v>
      </c>
      <c r="X116" s="2">
        <f t="shared" si="84"/>
        <v>284.32</v>
      </c>
      <c r="Y116" s="2">
        <f t="shared" si="84"/>
        <v>177.7</v>
      </c>
      <c r="Z116" s="2"/>
      <c r="AA116" s="2">
        <v>109213899</v>
      </c>
      <c r="AB116" s="2">
        <f t="shared" si="85"/>
        <v>592.98</v>
      </c>
      <c r="AC116" s="2">
        <f t="shared" si="86"/>
        <v>68.81</v>
      </c>
      <c r="AD116" s="2">
        <f t="shared" si="87"/>
        <v>28.5</v>
      </c>
      <c r="AE116" s="2">
        <f t="shared" si="88"/>
        <v>1.69</v>
      </c>
      <c r="AF116" s="2">
        <f t="shared" si="88"/>
        <v>495.67</v>
      </c>
      <c r="AG116" s="2">
        <f t="shared" si="89"/>
        <v>0</v>
      </c>
      <c r="AH116" s="2">
        <f t="shared" si="90"/>
        <v>40.200000000000003</v>
      </c>
      <c r="AI116" s="2">
        <f t="shared" si="90"/>
        <v>0</v>
      </c>
      <c r="AJ116" s="2">
        <f t="shared" si="91"/>
        <v>0</v>
      </c>
      <c r="AK116" s="2">
        <v>592.98</v>
      </c>
      <c r="AL116" s="2">
        <v>68.81</v>
      </c>
      <c r="AM116" s="2">
        <v>28.5</v>
      </c>
      <c r="AN116" s="2">
        <v>1.69</v>
      </c>
      <c r="AO116" s="2">
        <v>495.67</v>
      </c>
      <c r="AP116" s="2">
        <v>0</v>
      </c>
      <c r="AQ116" s="2">
        <v>40.200000000000003</v>
      </c>
      <c r="AR116" s="2">
        <v>0</v>
      </c>
      <c r="AS116" s="2">
        <v>0</v>
      </c>
      <c r="AT116" s="2">
        <v>112</v>
      </c>
      <c r="AU116" s="2">
        <v>70</v>
      </c>
      <c r="AV116" s="2">
        <v>1.0669999999999999</v>
      </c>
      <c r="AW116" s="2">
        <v>1.081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2</v>
      </c>
      <c r="BJ116" s="2" t="s">
        <v>192</v>
      </c>
      <c r="BK116" s="2"/>
      <c r="BL116" s="2"/>
      <c r="BM116" s="2">
        <v>332</v>
      </c>
      <c r="BN116" s="2">
        <v>0</v>
      </c>
      <c r="BO116" s="2" t="s">
        <v>3</v>
      </c>
      <c r="BP116" s="2">
        <v>0</v>
      </c>
      <c r="BQ116" s="2">
        <v>40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112</v>
      </c>
      <c r="CA116" s="2">
        <v>70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92"/>
        <v>304.16000000000003</v>
      </c>
      <c r="CQ116" s="2">
        <f t="shared" si="93"/>
        <v>74.38</v>
      </c>
      <c r="CR116" s="2">
        <f t="shared" si="94"/>
        <v>30.41</v>
      </c>
      <c r="CS116" s="2">
        <f t="shared" si="95"/>
        <v>1.8</v>
      </c>
      <c r="CT116" s="2">
        <f t="shared" si="96"/>
        <v>528.88</v>
      </c>
      <c r="CU116" s="2">
        <f t="shared" si="97"/>
        <v>0</v>
      </c>
      <c r="CV116" s="2">
        <f t="shared" si="98"/>
        <v>42.8934</v>
      </c>
      <c r="CW116" s="2">
        <f t="shared" si="99"/>
        <v>0</v>
      </c>
      <c r="CX116" s="2">
        <f t="shared" si="99"/>
        <v>0</v>
      </c>
      <c r="CY116" s="2">
        <f>((S116*BZ116)/100)</f>
        <v>284.32319999999999</v>
      </c>
      <c r="CZ116" s="2">
        <f>((S116*CA116)/100)</f>
        <v>177.702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1003</v>
      </c>
      <c r="DV116" s="2" t="s">
        <v>187</v>
      </c>
      <c r="DW116" s="2" t="s">
        <v>187</v>
      </c>
      <c r="DX116" s="2">
        <v>100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94151701</v>
      </c>
      <c r="EF116" s="2">
        <v>40</v>
      </c>
      <c r="EG116" s="2" t="s">
        <v>181</v>
      </c>
      <c r="EH116" s="2">
        <v>0</v>
      </c>
      <c r="EI116" s="2" t="s">
        <v>3</v>
      </c>
      <c r="EJ116" s="2">
        <v>2</v>
      </c>
      <c r="EK116" s="2">
        <v>332</v>
      </c>
      <c r="EL116" s="2" t="s">
        <v>182</v>
      </c>
      <c r="EM116" s="2" t="s">
        <v>183</v>
      </c>
      <c r="EN116" s="2"/>
      <c r="EO116" s="2" t="s">
        <v>3</v>
      </c>
      <c r="EP116" s="2"/>
      <c r="EQ116" s="2">
        <v>131584</v>
      </c>
      <c r="ER116" s="2">
        <v>592.98</v>
      </c>
      <c r="ES116" s="2">
        <v>68.81</v>
      </c>
      <c r="ET116" s="2">
        <v>28.5</v>
      </c>
      <c r="EU116" s="2">
        <v>1.69</v>
      </c>
      <c r="EV116" s="2">
        <v>495.67</v>
      </c>
      <c r="EW116" s="2">
        <v>40.200000000000003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00"/>
        <v>0</v>
      </c>
      <c r="FS116" s="2">
        <v>0</v>
      </c>
      <c r="FT116" s="2"/>
      <c r="FU116" s="2"/>
      <c r="FV116" s="2"/>
      <c r="FW116" s="2"/>
      <c r="FX116" s="2">
        <v>112</v>
      </c>
      <c r="FY116" s="2">
        <v>70</v>
      </c>
      <c r="FZ116" s="2"/>
      <c r="GA116" s="2" t="s">
        <v>3</v>
      </c>
      <c r="GB116" s="2"/>
      <c r="GC116" s="2"/>
      <c r="GD116" s="2">
        <v>1</v>
      </c>
      <c r="GE116" s="2"/>
      <c r="GF116" s="2">
        <v>-249605485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01"/>
        <v>0</v>
      </c>
      <c r="GM116" s="2">
        <f>ROUND(O116+X116+Y116,2)+GX116</f>
        <v>766.18</v>
      </c>
      <c r="GN116" s="2">
        <f>IF(OR(BI116=0,BI116=1),ROUND(O116+X116+Y116,2),0)</f>
        <v>0</v>
      </c>
      <c r="GO116" s="2">
        <f>IF(BI116=2,ROUND(O116+X116+Y116,2),0)</f>
        <v>766.18</v>
      </c>
      <c r="GP116" s="2">
        <f>IF(BI116=4,ROUND(O116+X116+Y116,2)+GX116,0)</f>
        <v>0</v>
      </c>
      <c r="GQ116" s="2"/>
      <c r="GR116" s="2">
        <v>0</v>
      </c>
      <c r="GS116" s="2">
        <v>0</v>
      </c>
      <c r="GT116" s="2">
        <v>0</v>
      </c>
      <c r="GU116" s="2" t="s">
        <v>3</v>
      </c>
      <c r="GV116" s="2">
        <f t="shared" si="102"/>
        <v>0</v>
      </c>
      <c r="GW116" s="2">
        <v>1</v>
      </c>
      <c r="GX116" s="2">
        <f t="shared" si="103"/>
        <v>0</v>
      </c>
      <c r="GY116" s="2"/>
      <c r="GZ116" s="2"/>
      <c r="HA116" s="2">
        <v>0</v>
      </c>
      <c r="HB116" s="2">
        <v>0</v>
      </c>
      <c r="HC116" s="2">
        <f t="shared" si="104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ROW(SmtRes!A118)</f>
        <v>118</v>
      </c>
      <c r="D117">
        <f>ROW(EtalonRes!A116)</f>
        <v>116</v>
      </c>
      <c r="E117" t="s">
        <v>189</v>
      </c>
      <c r="F117" t="s">
        <v>190</v>
      </c>
      <c r="G117" t="s">
        <v>191</v>
      </c>
      <c r="H117" t="s">
        <v>187</v>
      </c>
      <c r="I117">
        <f>ROUND(48/100,9)</f>
        <v>0.48</v>
      </c>
      <c r="J117">
        <v>0</v>
      </c>
      <c r="K117">
        <f>ROUND(48/100,9)</f>
        <v>0.48</v>
      </c>
      <c r="O117">
        <f t="shared" si="75"/>
        <v>6978.22</v>
      </c>
      <c r="P117">
        <f t="shared" si="76"/>
        <v>249.19</v>
      </c>
      <c r="Q117">
        <f t="shared" si="77"/>
        <v>113.44</v>
      </c>
      <c r="R117">
        <f t="shared" si="78"/>
        <v>22.67</v>
      </c>
      <c r="S117">
        <f t="shared" si="79"/>
        <v>6615.59</v>
      </c>
      <c r="T117">
        <f t="shared" si="80"/>
        <v>0</v>
      </c>
      <c r="U117">
        <f t="shared" si="81"/>
        <v>20.588832</v>
      </c>
      <c r="V117">
        <f t="shared" si="82"/>
        <v>0</v>
      </c>
      <c r="W117">
        <f t="shared" si="83"/>
        <v>0</v>
      </c>
      <c r="X117">
        <f t="shared" si="84"/>
        <v>6086.34</v>
      </c>
      <c r="Y117">
        <f t="shared" si="84"/>
        <v>2844.7</v>
      </c>
      <c r="AA117">
        <v>109213897</v>
      </c>
      <c r="AB117">
        <f t="shared" si="85"/>
        <v>592.98</v>
      </c>
      <c r="AC117">
        <f t="shared" si="86"/>
        <v>68.81</v>
      </c>
      <c r="AD117">
        <f t="shared" si="87"/>
        <v>28.5</v>
      </c>
      <c r="AE117">
        <f t="shared" si="88"/>
        <v>1.69</v>
      </c>
      <c r="AF117">
        <f t="shared" si="88"/>
        <v>495.67</v>
      </c>
      <c r="AG117">
        <f t="shared" si="89"/>
        <v>0</v>
      </c>
      <c r="AH117">
        <f t="shared" si="90"/>
        <v>40.200000000000003</v>
      </c>
      <c r="AI117">
        <f t="shared" si="90"/>
        <v>0</v>
      </c>
      <c r="AJ117">
        <f t="shared" si="91"/>
        <v>0</v>
      </c>
      <c r="AK117">
        <v>592.98</v>
      </c>
      <c r="AL117">
        <v>68.81</v>
      </c>
      <c r="AM117">
        <v>28.5</v>
      </c>
      <c r="AN117">
        <v>1.69</v>
      </c>
      <c r="AO117">
        <v>495.67</v>
      </c>
      <c r="AP117">
        <v>0</v>
      </c>
      <c r="AQ117">
        <v>40.200000000000003</v>
      </c>
      <c r="AR117">
        <v>0</v>
      </c>
      <c r="AS117">
        <v>0</v>
      </c>
      <c r="AT117">
        <v>92</v>
      </c>
      <c r="AU117">
        <v>43</v>
      </c>
      <c r="AV117">
        <v>1.0669999999999999</v>
      </c>
      <c r="AW117">
        <v>1.081</v>
      </c>
      <c r="AZ117">
        <v>1</v>
      </c>
      <c r="BA117">
        <v>26.06</v>
      </c>
      <c r="BB117">
        <v>7.77</v>
      </c>
      <c r="BC117">
        <v>6.98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192</v>
      </c>
      <c r="BM117">
        <v>332</v>
      </c>
      <c r="BN117">
        <v>0</v>
      </c>
      <c r="BO117" t="s">
        <v>190</v>
      </c>
      <c r="BP117">
        <v>1</v>
      </c>
      <c r="BQ117">
        <v>40</v>
      </c>
      <c r="BR117">
        <v>0</v>
      </c>
      <c r="BS117">
        <v>26.06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92</v>
      </c>
      <c r="CA117">
        <v>43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2"/>
        <v>6978.22</v>
      </c>
      <c r="CQ117">
        <f t="shared" si="93"/>
        <v>519.16999999999996</v>
      </c>
      <c r="CR117">
        <f t="shared" si="94"/>
        <v>236.29</v>
      </c>
      <c r="CS117">
        <f t="shared" si="95"/>
        <v>46.91</v>
      </c>
      <c r="CT117">
        <f t="shared" si="96"/>
        <v>13782.61</v>
      </c>
      <c r="CU117">
        <f t="shared" si="97"/>
        <v>0</v>
      </c>
      <c r="CV117">
        <f t="shared" si="98"/>
        <v>42.8934</v>
      </c>
      <c r="CW117">
        <f t="shared" si="99"/>
        <v>0</v>
      </c>
      <c r="CX117">
        <f t="shared" si="99"/>
        <v>0</v>
      </c>
      <c r="CY117">
        <f>S117*(BZ117/100)</f>
        <v>6086.3428000000004</v>
      </c>
      <c r="CZ117">
        <f>S117*(CA117/100)</f>
        <v>2844.7037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112</v>
      </c>
      <c r="DO117">
        <v>70</v>
      </c>
      <c r="DP117">
        <v>1.0669999999999999</v>
      </c>
      <c r="DQ117">
        <v>1.081</v>
      </c>
      <c r="DU117">
        <v>1003</v>
      </c>
      <c r="DV117" t="s">
        <v>187</v>
      </c>
      <c r="DW117" t="s">
        <v>187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94151701</v>
      </c>
      <c r="EF117">
        <v>40</v>
      </c>
      <c r="EG117" t="s">
        <v>181</v>
      </c>
      <c r="EH117">
        <v>0</v>
      </c>
      <c r="EI117" t="s">
        <v>3</v>
      </c>
      <c r="EJ117">
        <v>2</v>
      </c>
      <c r="EK117">
        <v>332</v>
      </c>
      <c r="EL117" t="s">
        <v>182</v>
      </c>
      <c r="EM117" t="s">
        <v>183</v>
      </c>
      <c r="EO117" t="s">
        <v>3</v>
      </c>
      <c r="EQ117">
        <v>131584</v>
      </c>
      <c r="ER117">
        <v>592.98</v>
      </c>
      <c r="ES117">
        <v>68.81</v>
      </c>
      <c r="ET117">
        <v>28.5</v>
      </c>
      <c r="EU117">
        <v>1.69</v>
      </c>
      <c r="EV117">
        <v>495.67</v>
      </c>
      <c r="EW117">
        <v>40.200000000000003</v>
      </c>
      <c r="EX117">
        <v>0</v>
      </c>
      <c r="EY117">
        <v>0</v>
      </c>
      <c r="FQ117">
        <v>0</v>
      </c>
      <c r="FR117">
        <f t="shared" si="100"/>
        <v>0</v>
      </c>
      <c r="FS117">
        <v>0</v>
      </c>
      <c r="FX117">
        <v>112</v>
      </c>
      <c r="FY117">
        <v>70</v>
      </c>
      <c r="GA117" t="s">
        <v>3</v>
      </c>
      <c r="GD117">
        <v>0</v>
      </c>
      <c r="GF117">
        <v>-249605485</v>
      </c>
      <c r="GG117">
        <v>2</v>
      </c>
      <c r="GH117">
        <v>1</v>
      </c>
      <c r="GI117">
        <v>2</v>
      </c>
      <c r="GJ117">
        <v>0</v>
      </c>
      <c r="GK117">
        <f>ROUND(R117*(S12)/100,2)</f>
        <v>36.270000000000003</v>
      </c>
      <c r="GL117">
        <f t="shared" si="101"/>
        <v>0</v>
      </c>
      <c r="GM117">
        <f>ROUND(O117+X117+Y117+GK117,2)+GX117</f>
        <v>15945.53</v>
      </c>
      <c r="GN117">
        <f>IF(OR(BI117=0,BI117=1),ROUND(O117+X117+Y117+GK117,2),0)</f>
        <v>0</v>
      </c>
      <c r="GO117">
        <f>IF(BI117=2,ROUND(O117+X117+Y117+GK117,2),0)</f>
        <v>15945.53</v>
      </c>
      <c r="GP117">
        <f>IF(BI117=4,ROUND(O117+X117+Y117+GK117,2)+GX117,0)</f>
        <v>0</v>
      </c>
      <c r="GR117">
        <v>0</v>
      </c>
      <c r="GS117">
        <v>3</v>
      </c>
      <c r="GT117">
        <v>0</v>
      </c>
      <c r="GU117" t="s">
        <v>3</v>
      </c>
      <c r="GV117">
        <f t="shared" si="102"/>
        <v>0</v>
      </c>
      <c r="GW117">
        <v>1</v>
      </c>
      <c r="GX117">
        <f t="shared" si="103"/>
        <v>0</v>
      </c>
      <c r="HA117">
        <v>0</v>
      </c>
      <c r="HB117">
        <v>0</v>
      </c>
      <c r="HC117">
        <f t="shared" si="104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55" x14ac:dyDescent="0.2">
      <c r="A118" s="2">
        <v>19</v>
      </c>
      <c r="B118" s="2">
        <v>1</v>
      </c>
      <c r="C118" s="2"/>
      <c r="D118" s="2"/>
      <c r="E118" s="2"/>
      <c r="F118" s="2" t="s">
        <v>3</v>
      </c>
      <c r="G118" s="2" t="s">
        <v>193</v>
      </c>
      <c r="H118" s="2" t="s">
        <v>3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>
        <v>1</v>
      </c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 s="2">
        <v>17</v>
      </c>
      <c r="B119" s="2">
        <v>1</v>
      </c>
      <c r="C119" s="2">
        <f>ROW(SmtRes!A121)</f>
        <v>121</v>
      </c>
      <c r="D119" s="2">
        <f>ROW(EtalonRes!A119)</f>
        <v>119</v>
      </c>
      <c r="E119" s="2" t="s">
        <v>194</v>
      </c>
      <c r="F119" s="2" t="s">
        <v>195</v>
      </c>
      <c r="G119" s="2" t="s">
        <v>196</v>
      </c>
      <c r="H119" s="2" t="s">
        <v>197</v>
      </c>
      <c r="I119" s="2">
        <f>ROUND(15/100,9)</f>
        <v>0.15</v>
      </c>
      <c r="J119" s="2">
        <v>0</v>
      </c>
      <c r="K119" s="2">
        <f>ROUND(15/100,9)</f>
        <v>0.15</v>
      </c>
      <c r="L119" s="2"/>
      <c r="M119" s="2"/>
      <c r="N119" s="2"/>
      <c r="O119" s="2">
        <f t="shared" ref="O119:O138" si="105">ROUND(CP119,2)</f>
        <v>281.25</v>
      </c>
      <c r="P119" s="2">
        <f t="shared" ref="P119:P138" si="106">ROUND((ROUND((AC119*AW119*I119),2)*BC119),2)</f>
        <v>0</v>
      </c>
      <c r="Q119" s="2">
        <f t="shared" ref="Q119:Q138" si="107">(ROUND((ROUND(((ET119)*AV119*I119),2)*BB119),2)+ROUND((ROUND(((AE119-(EU119))*AV119*I119),2)*BS119),2))</f>
        <v>258.85000000000002</v>
      </c>
      <c r="R119" s="2">
        <f t="shared" ref="R119:R138" si="108">ROUND((ROUND((AE119*AV119*I119),2)*BS119),2)</f>
        <v>54.78</v>
      </c>
      <c r="S119" s="2">
        <f t="shared" ref="S119:S138" si="109">ROUND((ROUND((AF119*AV119*I119),2)*BA119),2)</f>
        <v>22.4</v>
      </c>
      <c r="T119" s="2">
        <f t="shared" ref="T119:T138" si="110">ROUND(CU119*I119,2)</f>
        <v>0</v>
      </c>
      <c r="U119" s="2">
        <f t="shared" ref="U119:U138" si="111">CV119*I119</f>
        <v>1.7746649999999999</v>
      </c>
      <c r="V119" s="2">
        <f t="shared" ref="V119:V138" si="112">CW119*I119</f>
        <v>0</v>
      </c>
      <c r="W119" s="2">
        <f t="shared" ref="W119:W138" si="113">ROUND(CX119*I119,2)</f>
        <v>0</v>
      </c>
      <c r="X119" s="2">
        <f t="shared" ref="X119:X138" si="114">ROUND(CY119,2)</f>
        <v>32.700000000000003</v>
      </c>
      <c r="Y119" s="2">
        <f t="shared" ref="Y119:Y138" si="115">ROUND(CZ119,2)</f>
        <v>25.76</v>
      </c>
      <c r="Z119" s="2"/>
      <c r="AA119" s="2">
        <v>109213899</v>
      </c>
      <c r="AB119" s="2">
        <f t="shared" ref="AB119:AB138" si="116">ROUND((AC119+AD119+AF119),6)</f>
        <v>1790.81</v>
      </c>
      <c r="AC119" s="2">
        <f t="shared" ref="AC119:AC138" si="117">ROUND((ES119),6)</f>
        <v>0</v>
      </c>
      <c r="AD119" s="2">
        <f t="shared" ref="AD119:AD138" si="118">ROUND((((ET119)-(EU119))+AE119),6)</f>
        <v>1648.2</v>
      </c>
      <c r="AE119" s="2">
        <f t="shared" ref="AE119:AE138" si="119">ROUND((EU119),6)</f>
        <v>348.83</v>
      </c>
      <c r="AF119" s="2">
        <f t="shared" ref="AF119:AF138" si="120">ROUND((EV119),6)</f>
        <v>142.61000000000001</v>
      </c>
      <c r="AG119" s="2">
        <f t="shared" ref="AG119:AG138" si="121">ROUND((AP119),6)</f>
        <v>0</v>
      </c>
      <c r="AH119" s="2">
        <f t="shared" ref="AH119:AH138" si="122">(EW119)</f>
        <v>11.3</v>
      </c>
      <c r="AI119" s="2">
        <f t="shared" ref="AI119:AI138" si="123">(EX119)</f>
        <v>0</v>
      </c>
      <c r="AJ119" s="2">
        <f t="shared" ref="AJ119:AJ138" si="124">(AS119)</f>
        <v>0</v>
      </c>
      <c r="AK119" s="2">
        <v>1790.81</v>
      </c>
      <c r="AL119" s="2">
        <v>0</v>
      </c>
      <c r="AM119" s="2">
        <v>1648.2</v>
      </c>
      <c r="AN119" s="2">
        <v>348.83</v>
      </c>
      <c r="AO119" s="2">
        <v>142.61000000000001</v>
      </c>
      <c r="AP119" s="2">
        <v>0</v>
      </c>
      <c r="AQ119" s="2">
        <v>11.3</v>
      </c>
      <c r="AR119" s="2">
        <v>0</v>
      </c>
      <c r="AS119" s="2">
        <v>0</v>
      </c>
      <c r="AT119" s="2">
        <v>146</v>
      </c>
      <c r="AU119" s="2">
        <v>115</v>
      </c>
      <c r="AV119" s="2">
        <v>1.0469999999999999</v>
      </c>
      <c r="AW119" s="2">
        <v>1.079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198</v>
      </c>
      <c r="BK119" s="2"/>
      <c r="BL119" s="2"/>
      <c r="BM119" s="2">
        <v>25</v>
      </c>
      <c r="BN119" s="2">
        <v>0</v>
      </c>
      <c r="BO119" s="2" t="s">
        <v>3</v>
      </c>
      <c r="BP119" s="2">
        <v>0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146</v>
      </c>
      <c r="CA119" s="2">
        <v>115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ref="CP119:CP138" si="125">(P119+Q119+S119)</f>
        <v>281.25</v>
      </c>
      <c r="CQ119" s="2">
        <f t="shared" ref="CQ119:CQ138" si="126">ROUND((ROUND((AC119*AW119*1),2)*BC119),2)</f>
        <v>0</v>
      </c>
      <c r="CR119" s="2">
        <f t="shared" ref="CR119:CR138" si="127">(ROUND((ROUND(((ET119)*AV119*1),2)*BB119),2)+ROUND((ROUND(((AE119-(EU119))*AV119*1),2)*BS119),2))</f>
        <v>1725.67</v>
      </c>
      <c r="CS119" s="2">
        <f t="shared" ref="CS119:CS138" si="128">ROUND((ROUND((AE119*AV119*1),2)*BS119),2)</f>
        <v>365.23</v>
      </c>
      <c r="CT119" s="2">
        <f t="shared" ref="CT119:CT138" si="129">ROUND((ROUND((AF119*AV119*1),2)*BA119),2)</f>
        <v>149.31</v>
      </c>
      <c r="CU119" s="2">
        <f t="shared" ref="CU119:CU138" si="130">AG119</f>
        <v>0</v>
      </c>
      <c r="CV119" s="2">
        <f t="shared" ref="CV119:CV138" si="131">(AH119*AV119)</f>
        <v>11.831099999999999</v>
      </c>
      <c r="CW119" s="2">
        <f t="shared" ref="CW119:CW138" si="132">AI119</f>
        <v>0</v>
      </c>
      <c r="CX119" s="2">
        <f t="shared" ref="CX119:CX138" si="133">AJ119</f>
        <v>0</v>
      </c>
      <c r="CY119" s="2">
        <f>((S119*BZ119)/100)</f>
        <v>32.703999999999994</v>
      </c>
      <c r="CZ119" s="2">
        <f>((S119*CA119)/100)</f>
        <v>25.76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197</v>
      </c>
      <c r="DW119" s="2" t="s">
        <v>197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94151394</v>
      </c>
      <c r="EF119" s="2">
        <v>30</v>
      </c>
      <c r="EG119" s="2" t="s">
        <v>17</v>
      </c>
      <c r="EH119" s="2">
        <v>0</v>
      </c>
      <c r="EI119" s="2" t="s">
        <v>3</v>
      </c>
      <c r="EJ119" s="2">
        <v>1</v>
      </c>
      <c r="EK119" s="2">
        <v>25</v>
      </c>
      <c r="EL119" s="2" t="s">
        <v>199</v>
      </c>
      <c r="EM119" s="2" t="s">
        <v>200</v>
      </c>
      <c r="EN119" s="2"/>
      <c r="EO119" s="2" t="s">
        <v>3</v>
      </c>
      <c r="EP119" s="2"/>
      <c r="EQ119" s="2">
        <v>131072</v>
      </c>
      <c r="ER119" s="2">
        <v>1790.81</v>
      </c>
      <c r="ES119" s="2">
        <v>0</v>
      </c>
      <c r="ET119" s="2">
        <v>1648.2</v>
      </c>
      <c r="EU119" s="2">
        <v>348.83</v>
      </c>
      <c r="EV119" s="2">
        <v>142.61000000000001</v>
      </c>
      <c r="EW119" s="2">
        <v>11.3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ref="FR119:FR138" si="134">ROUND(IF(AND(BH119=3,BI119=3),P119,0),2)</f>
        <v>0</v>
      </c>
      <c r="FS119" s="2">
        <v>0</v>
      </c>
      <c r="FT119" s="2"/>
      <c r="FU119" s="2"/>
      <c r="FV119" s="2"/>
      <c r="FW119" s="2"/>
      <c r="FX119" s="2">
        <v>146</v>
      </c>
      <c r="FY119" s="2">
        <v>115</v>
      </c>
      <c r="FZ119" s="2"/>
      <c r="GA119" s="2" t="s">
        <v>3</v>
      </c>
      <c r="GB119" s="2"/>
      <c r="GC119" s="2"/>
      <c r="GD119" s="2">
        <v>1</v>
      </c>
      <c r="GE119" s="2"/>
      <c r="GF119" s="2">
        <v>-1003394892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ref="GL119:GL138" si="135">ROUND(IF(AND(BH119=3,BI119=3,FS119&lt;&gt;0),P119,0),2)</f>
        <v>0</v>
      </c>
      <c r="GM119" s="2">
        <f>ROUND(O119+X119+Y119,2)+GX119</f>
        <v>339.71</v>
      </c>
      <c r="GN119" s="2">
        <f>IF(OR(BI119=0,BI119=1),ROUND(O119+X119+Y119,2),0)</f>
        <v>339.71</v>
      </c>
      <c r="GO119" s="2">
        <f>IF(BI119=2,ROUND(O119+X119+Y119,2),0)</f>
        <v>0</v>
      </c>
      <c r="GP119" s="2">
        <f>IF(BI119=4,ROUND(O119+X119+Y119,2)+GX119,0)</f>
        <v>0</v>
      </c>
      <c r="GQ119" s="2"/>
      <c r="GR119" s="2">
        <v>0</v>
      </c>
      <c r="GS119" s="2">
        <v>0</v>
      </c>
      <c r="GT119" s="2">
        <v>0</v>
      </c>
      <c r="GU119" s="2" t="s">
        <v>3</v>
      </c>
      <c r="GV119" s="2">
        <f t="shared" ref="GV119:GV138" si="136">ROUND((GT119),6)</f>
        <v>0</v>
      </c>
      <c r="GW119" s="2">
        <v>1</v>
      </c>
      <c r="GX119" s="2">
        <f t="shared" ref="GX119:GX138" si="137">ROUND(HC119*I119,2)</f>
        <v>0</v>
      </c>
      <c r="GY119" s="2"/>
      <c r="GZ119" s="2"/>
      <c r="HA119" s="2">
        <v>0</v>
      </c>
      <c r="HB119" s="2">
        <v>0</v>
      </c>
      <c r="HC119" s="2">
        <f t="shared" ref="HC119:HC138" si="138">GV119*GW119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C120">
        <f>ROW(SmtRes!A124)</f>
        <v>124</v>
      </c>
      <c r="D120">
        <f>ROW(EtalonRes!A122)</f>
        <v>122</v>
      </c>
      <c r="E120" t="s">
        <v>194</v>
      </c>
      <c r="F120" t="s">
        <v>195</v>
      </c>
      <c r="G120" t="s">
        <v>196</v>
      </c>
      <c r="H120" t="s">
        <v>197</v>
      </c>
      <c r="I120">
        <f>ROUND(15/100,9)</f>
        <v>0.15</v>
      </c>
      <c r="J120">
        <v>0</v>
      </c>
      <c r="K120">
        <f>ROUND(15/100,9)</f>
        <v>0.15</v>
      </c>
      <c r="O120">
        <f t="shared" si="105"/>
        <v>3278.37</v>
      </c>
      <c r="P120">
        <f t="shared" si="106"/>
        <v>0</v>
      </c>
      <c r="Q120">
        <f t="shared" si="107"/>
        <v>2694.63</v>
      </c>
      <c r="R120">
        <f t="shared" si="108"/>
        <v>1427.57</v>
      </c>
      <c r="S120">
        <f t="shared" si="109"/>
        <v>583.74</v>
      </c>
      <c r="T120">
        <f t="shared" si="110"/>
        <v>0</v>
      </c>
      <c r="U120">
        <f t="shared" si="111"/>
        <v>1.7746649999999999</v>
      </c>
      <c r="V120">
        <f t="shared" si="112"/>
        <v>0</v>
      </c>
      <c r="W120">
        <f t="shared" si="113"/>
        <v>0</v>
      </c>
      <c r="X120">
        <f t="shared" si="114"/>
        <v>694.65</v>
      </c>
      <c r="Y120">
        <f t="shared" si="115"/>
        <v>326.89</v>
      </c>
      <c r="AA120">
        <v>109213897</v>
      </c>
      <c r="AB120">
        <f t="shared" si="116"/>
        <v>1790.81</v>
      </c>
      <c r="AC120">
        <f t="shared" si="117"/>
        <v>0</v>
      </c>
      <c r="AD120">
        <f t="shared" si="118"/>
        <v>1648.2</v>
      </c>
      <c r="AE120">
        <f t="shared" si="119"/>
        <v>348.83</v>
      </c>
      <c r="AF120">
        <f t="shared" si="120"/>
        <v>142.61000000000001</v>
      </c>
      <c r="AG120">
        <f t="shared" si="121"/>
        <v>0</v>
      </c>
      <c r="AH120">
        <f t="shared" si="122"/>
        <v>11.3</v>
      </c>
      <c r="AI120">
        <f t="shared" si="123"/>
        <v>0</v>
      </c>
      <c r="AJ120">
        <f t="shared" si="124"/>
        <v>0</v>
      </c>
      <c r="AK120">
        <v>1790.81</v>
      </c>
      <c r="AL120">
        <v>0</v>
      </c>
      <c r="AM120">
        <v>1648.2</v>
      </c>
      <c r="AN120">
        <v>348.83</v>
      </c>
      <c r="AO120">
        <v>142.61000000000001</v>
      </c>
      <c r="AP120">
        <v>0</v>
      </c>
      <c r="AQ120">
        <v>11.3</v>
      </c>
      <c r="AR120">
        <v>0</v>
      </c>
      <c r="AS120">
        <v>0</v>
      </c>
      <c r="AT120">
        <v>119</v>
      </c>
      <c r="AU120">
        <v>56</v>
      </c>
      <c r="AV120">
        <v>1.0469999999999999</v>
      </c>
      <c r="AW120">
        <v>1.079</v>
      </c>
      <c r="AZ120">
        <v>1</v>
      </c>
      <c r="BA120">
        <v>26.06</v>
      </c>
      <c r="BB120">
        <v>10.41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198</v>
      </c>
      <c r="BM120">
        <v>25</v>
      </c>
      <c r="BN120">
        <v>0</v>
      </c>
      <c r="BO120" t="s">
        <v>195</v>
      </c>
      <c r="BP120">
        <v>1</v>
      </c>
      <c r="BQ120">
        <v>30</v>
      </c>
      <c r="BR120">
        <v>0</v>
      </c>
      <c r="BS120">
        <v>26.06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119</v>
      </c>
      <c r="CA120">
        <v>56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5"/>
        <v>3278.37</v>
      </c>
      <c r="CQ120">
        <f t="shared" si="126"/>
        <v>0</v>
      </c>
      <c r="CR120">
        <f t="shared" si="127"/>
        <v>17964.22</v>
      </c>
      <c r="CS120">
        <f t="shared" si="128"/>
        <v>9517.89</v>
      </c>
      <c r="CT120">
        <f t="shared" si="129"/>
        <v>3891.02</v>
      </c>
      <c r="CU120">
        <f t="shared" si="130"/>
        <v>0</v>
      </c>
      <c r="CV120">
        <f t="shared" si="131"/>
        <v>11.831099999999999</v>
      </c>
      <c r="CW120">
        <f t="shared" si="132"/>
        <v>0</v>
      </c>
      <c r="CX120">
        <f t="shared" si="133"/>
        <v>0</v>
      </c>
      <c r="CY120">
        <f>S120*(BZ120/100)</f>
        <v>694.65059999999994</v>
      </c>
      <c r="CZ120">
        <f>S120*(CA120/100)</f>
        <v>326.89440000000002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146</v>
      </c>
      <c r="DO120">
        <v>115</v>
      </c>
      <c r="DP120">
        <v>1.0469999999999999</v>
      </c>
      <c r="DQ120">
        <v>1.079</v>
      </c>
      <c r="DU120">
        <v>1013</v>
      </c>
      <c r="DV120" t="s">
        <v>197</v>
      </c>
      <c r="DW120" t="s">
        <v>197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94151394</v>
      </c>
      <c r="EF120">
        <v>30</v>
      </c>
      <c r="EG120" t="s">
        <v>17</v>
      </c>
      <c r="EH120">
        <v>0</v>
      </c>
      <c r="EI120" t="s">
        <v>3</v>
      </c>
      <c r="EJ120">
        <v>1</v>
      </c>
      <c r="EK120">
        <v>25</v>
      </c>
      <c r="EL120" t="s">
        <v>199</v>
      </c>
      <c r="EM120" t="s">
        <v>200</v>
      </c>
      <c r="EO120" t="s">
        <v>3</v>
      </c>
      <c r="EQ120">
        <v>131072</v>
      </c>
      <c r="ER120">
        <v>1790.81</v>
      </c>
      <c r="ES120">
        <v>0</v>
      </c>
      <c r="ET120">
        <v>1648.2</v>
      </c>
      <c r="EU120">
        <v>348.83</v>
      </c>
      <c r="EV120">
        <v>142.61000000000001</v>
      </c>
      <c r="EW120">
        <v>11.3</v>
      </c>
      <c r="EX120">
        <v>0</v>
      </c>
      <c r="EY120">
        <v>0</v>
      </c>
      <c r="FQ120">
        <v>0</v>
      </c>
      <c r="FR120">
        <f t="shared" si="134"/>
        <v>0</v>
      </c>
      <c r="FS120">
        <v>0</v>
      </c>
      <c r="FX120">
        <v>146</v>
      </c>
      <c r="FY120">
        <v>115</v>
      </c>
      <c r="GA120" t="s">
        <v>3</v>
      </c>
      <c r="GD120">
        <v>0</v>
      </c>
      <c r="GF120">
        <v>-1003394892</v>
      </c>
      <c r="GG120">
        <v>2</v>
      </c>
      <c r="GH120">
        <v>1</v>
      </c>
      <c r="GI120">
        <v>2</v>
      </c>
      <c r="GJ120">
        <v>0</v>
      </c>
      <c r="GK120">
        <f>ROUND(R120*(S12)/100,2)</f>
        <v>2284.11</v>
      </c>
      <c r="GL120">
        <f t="shared" si="135"/>
        <v>0</v>
      </c>
      <c r="GM120">
        <f>ROUND(O120+X120+Y120+GK120,2)+GX120</f>
        <v>6584.02</v>
      </c>
      <c r="GN120">
        <f>IF(OR(BI120=0,BI120=1),ROUND(O120+X120+Y120+GK120,2),0)</f>
        <v>6584.02</v>
      </c>
      <c r="GO120">
        <f>IF(BI120=2,ROUND(O120+X120+Y120+GK120,2),0)</f>
        <v>0</v>
      </c>
      <c r="GP120">
        <f>IF(BI120=4,ROUND(O120+X120+Y120+GK120,2)+GX120,0)</f>
        <v>0</v>
      </c>
      <c r="GR120">
        <v>0</v>
      </c>
      <c r="GS120">
        <v>3</v>
      </c>
      <c r="GT120">
        <v>0</v>
      </c>
      <c r="GU120" t="s">
        <v>3</v>
      </c>
      <c r="GV120">
        <f t="shared" si="136"/>
        <v>0</v>
      </c>
      <c r="GW120">
        <v>1</v>
      </c>
      <c r="GX120">
        <f t="shared" si="137"/>
        <v>0</v>
      </c>
      <c r="HA120">
        <v>0</v>
      </c>
      <c r="HB120">
        <v>0</v>
      </c>
      <c r="HC120">
        <f t="shared" si="138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2">
        <v>18</v>
      </c>
      <c r="B121" s="2">
        <v>1</v>
      </c>
      <c r="C121" s="2">
        <v>121</v>
      </c>
      <c r="D121" s="2"/>
      <c r="E121" s="2" t="s">
        <v>201</v>
      </c>
      <c r="F121" s="2" t="s">
        <v>202</v>
      </c>
      <c r="G121" s="2" t="s">
        <v>203</v>
      </c>
      <c r="H121" s="2" t="s">
        <v>204</v>
      </c>
      <c r="I121" s="2">
        <f>I119*J121</f>
        <v>6.7500000000000004E-2</v>
      </c>
      <c r="J121" s="2">
        <v>0.45000000000000007</v>
      </c>
      <c r="K121" s="2">
        <v>0.45</v>
      </c>
      <c r="L121" s="2"/>
      <c r="M121" s="2"/>
      <c r="N121" s="2"/>
      <c r="O121" s="2">
        <f t="shared" si="105"/>
        <v>63.94</v>
      </c>
      <c r="P121" s="2">
        <f t="shared" si="106"/>
        <v>63.94</v>
      </c>
      <c r="Q121" s="2">
        <f t="shared" si="107"/>
        <v>0</v>
      </c>
      <c r="R121" s="2">
        <f t="shared" si="108"/>
        <v>0</v>
      </c>
      <c r="S121" s="2">
        <f t="shared" si="109"/>
        <v>0</v>
      </c>
      <c r="T121" s="2">
        <f t="shared" si="110"/>
        <v>0</v>
      </c>
      <c r="U121" s="2">
        <f t="shared" si="111"/>
        <v>0</v>
      </c>
      <c r="V121" s="2">
        <f t="shared" si="112"/>
        <v>0</v>
      </c>
      <c r="W121" s="2">
        <f t="shared" si="113"/>
        <v>0</v>
      </c>
      <c r="X121" s="2">
        <f t="shared" si="114"/>
        <v>0</v>
      </c>
      <c r="Y121" s="2">
        <f t="shared" si="115"/>
        <v>0</v>
      </c>
      <c r="Z121" s="2"/>
      <c r="AA121" s="2">
        <v>109213899</v>
      </c>
      <c r="AB121" s="2">
        <f t="shared" si="116"/>
        <v>877.85</v>
      </c>
      <c r="AC121" s="2">
        <f t="shared" si="117"/>
        <v>877.85</v>
      </c>
      <c r="AD121" s="2">
        <f t="shared" si="118"/>
        <v>0</v>
      </c>
      <c r="AE121" s="2">
        <f t="shared" si="119"/>
        <v>0</v>
      </c>
      <c r="AF121" s="2">
        <f t="shared" si="120"/>
        <v>0</v>
      </c>
      <c r="AG121" s="2">
        <f t="shared" si="121"/>
        <v>0</v>
      </c>
      <c r="AH121" s="2">
        <f t="shared" si="122"/>
        <v>0</v>
      </c>
      <c r="AI121" s="2">
        <f t="shared" si="123"/>
        <v>0</v>
      </c>
      <c r="AJ121" s="2">
        <f t="shared" si="124"/>
        <v>0</v>
      </c>
      <c r="AK121" s="2">
        <v>877.85</v>
      </c>
      <c r="AL121" s="2">
        <v>877.85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146</v>
      </c>
      <c r="AU121" s="2">
        <v>115</v>
      </c>
      <c r="AV121" s="2">
        <v>1.0469999999999999</v>
      </c>
      <c r="AW121" s="2">
        <v>1.079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205</v>
      </c>
      <c r="BK121" s="2"/>
      <c r="BL121" s="2"/>
      <c r="BM121" s="2">
        <v>25</v>
      </c>
      <c r="BN121" s="2">
        <v>0</v>
      </c>
      <c r="BO121" s="2" t="s">
        <v>3</v>
      </c>
      <c r="BP121" s="2">
        <v>0</v>
      </c>
      <c r="BQ121" s="2">
        <v>30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146</v>
      </c>
      <c r="CA121" s="2">
        <v>115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25"/>
        <v>63.94</v>
      </c>
      <c r="CQ121" s="2">
        <f t="shared" si="126"/>
        <v>947.2</v>
      </c>
      <c r="CR121" s="2">
        <f t="shared" si="127"/>
        <v>0</v>
      </c>
      <c r="CS121" s="2">
        <f t="shared" si="128"/>
        <v>0</v>
      </c>
      <c r="CT121" s="2">
        <f t="shared" si="129"/>
        <v>0</v>
      </c>
      <c r="CU121" s="2">
        <f t="shared" si="130"/>
        <v>0</v>
      </c>
      <c r="CV121" s="2">
        <f t="shared" si="131"/>
        <v>0</v>
      </c>
      <c r="CW121" s="2">
        <f t="shared" si="132"/>
        <v>0</v>
      </c>
      <c r="CX121" s="2">
        <f t="shared" si="133"/>
        <v>0</v>
      </c>
      <c r="CY121" s="2">
        <f>((S121*BZ121)/100)</f>
        <v>0</v>
      </c>
      <c r="CZ121" s="2">
        <f>((S121*CA121)/100)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1010</v>
      </c>
      <c r="DV121" s="2" t="s">
        <v>204</v>
      </c>
      <c r="DW121" s="2" t="s">
        <v>204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94151394</v>
      </c>
      <c r="EF121" s="2">
        <v>30</v>
      </c>
      <c r="EG121" s="2" t="s">
        <v>17</v>
      </c>
      <c r="EH121" s="2">
        <v>0</v>
      </c>
      <c r="EI121" s="2" t="s">
        <v>3</v>
      </c>
      <c r="EJ121" s="2">
        <v>1</v>
      </c>
      <c r="EK121" s="2">
        <v>25</v>
      </c>
      <c r="EL121" s="2" t="s">
        <v>199</v>
      </c>
      <c r="EM121" s="2" t="s">
        <v>200</v>
      </c>
      <c r="EN121" s="2"/>
      <c r="EO121" s="2" t="s">
        <v>3</v>
      </c>
      <c r="EP121" s="2"/>
      <c r="EQ121" s="2">
        <v>0</v>
      </c>
      <c r="ER121" s="2">
        <v>877.85</v>
      </c>
      <c r="ES121" s="2">
        <v>877.85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134"/>
        <v>0</v>
      </c>
      <c r="FS121" s="2">
        <v>0</v>
      </c>
      <c r="FT121" s="2"/>
      <c r="FU121" s="2"/>
      <c r="FV121" s="2"/>
      <c r="FW121" s="2"/>
      <c r="FX121" s="2">
        <v>146</v>
      </c>
      <c r="FY121" s="2">
        <v>115</v>
      </c>
      <c r="FZ121" s="2"/>
      <c r="GA121" s="2" t="s">
        <v>3</v>
      </c>
      <c r="GB121" s="2"/>
      <c r="GC121" s="2"/>
      <c r="GD121" s="2">
        <v>1</v>
      </c>
      <c r="GE121" s="2"/>
      <c r="GF121" s="2">
        <v>972501727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135"/>
        <v>0</v>
      </c>
      <c r="GM121" s="2">
        <f>ROUND(O121+X121+Y121,2)+GX121</f>
        <v>63.94</v>
      </c>
      <c r="GN121" s="2">
        <f>IF(OR(BI121=0,BI121=1),ROUND(O121+X121+Y121,2),0)</f>
        <v>63.94</v>
      </c>
      <c r="GO121" s="2">
        <f>IF(BI121=2,ROUND(O121+X121+Y121,2),0)</f>
        <v>0</v>
      </c>
      <c r="GP121" s="2">
        <f>IF(BI121=4,ROUND(O121+X121+Y121,2)+GX121,0)</f>
        <v>0</v>
      </c>
      <c r="GQ121" s="2"/>
      <c r="GR121" s="2">
        <v>0</v>
      </c>
      <c r="GS121" s="2">
        <v>0</v>
      </c>
      <c r="GT121" s="2">
        <v>0</v>
      </c>
      <c r="GU121" s="2" t="s">
        <v>3</v>
      </c>
      <c r="GV121" s="2">
        <f t="shared" si="136"/>
        <v>0</v>
      </c>
      <c r="GW121" s="2">
        <v>1</v>
      </c>
      <c r="GX121" s="2">
        <f t="shared" si="137"/>
        <v>0</v>
      </c>
      <c r="GY121" s="2"/>
      <c r="GZ121" s="2"/>
      <c r="HA121" s="2">
        <v>0</v>
      </c>
      <c r="HB121" s="2">
        <v>0</v>
      </c>
      <c r="HC121" s="2">
        <f t="shared" si="138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18</v>
      </c>
      <c r="B122">
        <v>1</v>
      </c>
      <c r="C122">
        <v>124</v>
      </c>
      <c r="E122" t="s">
        <v>201</v>
      </c>
      <c r="F122" t="s">
        <v>202</v>
      </c>
      <c r="G122" t="s">
        <v>203</v>
      </c>
      <c r="H122" t="s">
        <v>204</v>
      </c>
      <c r="I122">
        <f>I120*J122</f>
        <v>6.7500000000000004E-2</v>
      </c>
      <c r="J122">
        <v>0.45000000000000007</v>
      </c>
      <c r="K122">
        <v>0.45</v>
      </c>
      <c r="O122">
        <f t="shared" si="105"/>
        <v>468.68</v>
      </c>
      <c r="P122">
        <f t="shared" si="106"/>
        <v>468.68</v>
      </c>
      <c r="Q122">
        <f t="shared" si="107"/>
        <v>0</v>
      </c>
      <c r="R122">
        <f t="shared" si="108"/>
        <v>0</v>
      </c>
      <c r="S122">
        <f t="shared" si="109"/>
        <v>0</v>
      </c>
      <c r="T122">
        <f t="shared" si="110"/>
        <v>0</v>
      </c>
      <c r="U122">
        <f t="shared" si="111"/>
        <v>0</v>
      </c>
      <c r="V122">
        <f t="shared" si="112"/>
        <v>0</v>
      </c>
      <c r="W122">
        <f t="shared" si="113"/>
        <v>0</v>
      </c>
      <c r="X122">
        <f t="shared" si="114"/>
        <v>0</v>
      </c>
      <c r="Y122">
        <f t="shared" si="115"/>
        <v>0</v>
      </c>
      <c r="AA122">
        <v>109213897</v>
      </c>
      <c r="AB122">
        <f t="shared" si="116"/>
        <v>877.85</v>
      </c>
      <c r="AC122">
        <f t="shared" si="117"/>
        <v>877.85</v>
      </c>
      <c r="AD122">
        <f t="shared" si="118"/>
        <v>0</v>
      </c>
      <c r="AE122">
        <f t="shared" si="119"/>
        <v>0</v>
      </c>
      <c r="AF122">
        <f t="shared" si="120"/>
        <v>0</v>
      </c>
      <c r="AG122">
        <f t="shared" si="121"/>
        <v>0</v>
      </c>
      <c r="AH122">
        <f t="shared" si="122"/>
        <v>0</v>
      </c>
      <c r="AI122">
        <f t="shared" si="123"/>
        <v>0</v>
      </c>
      <c r="AJ122">
        <f t="shared" si="124"/>
        <v>0</v>
      </c>
      <c r="AK122">
        <v>877.85</v>
      </c>
      <c r="AL122">
        <v>877.85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1.079</v>
      </c>
      <c r="AZ122">
        <v>1</v>
      </c>
      <c r="BA122">
        <v>1</v>
      </c>
      <c r="BB122">
        <v>1</v>
      </c>
      <c r="BC122">
        <v>7.33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205</v>
      </c>
      <c r="BM122">
        <v>25</v>
      </c>
      <c r="BN122">
        <v>0</v>
      </c>
      <c r="BO122" t="s">
        <v>202</v>
      </c>
      <c r="BP122">
        <v>1</v>
      </c>
      <c r="BQ122">
        <v>30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5"/>
        <v>468.68</v>
      </c>
      <c r="CQ122">
        <f t="shared" si="126"/>
        <v>6942.98</v>
      </c>
      <c r="CR122">
        <f t="shared" si="127"/>
        <v>0</v>
      </c>
      <c r="CS122">
        <f t="shared" si="128"/>
        <v>0</v>
      </c>
      <c r="CT122">
        <f t="shared" si="129"/>
        <v>0</v>
      </c>
      <c r="CU122">
        <f t="shared" si="130"/>
        <v>0</v>
      </c>
      <c r="CV122">
        <f t="shared" si="131"/>
        <v>0</v>
      </c>
      <c r="CW122">
        <f t="shared" si="132"/>
        <v>0</v>
      </c>
      <c r="CX122">
        <f t="shared" si="133"/>
        <v>0</v>
      </c>
      <c r="CY122">
        <f>S122*(BZ122/100)</f>
        <v>0</v>
      </c>
      <c r="CZ122">
        <f>S122*(CA122/100)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146</v>
      </c>
      <c r="DO122">
        <v>115</v>
      </c>
      <c r="DP122">
        <v>1.0469999999999999</v>
      </c>
      <c r="DQ122">
        <v>1.079</v>
      </c>
      <c r="DU122">
        <v>1010</v>
      </c>
      <c r="DV122" t="s">
        <v>204</v>
      </c>
      <c r="DW122" t="s">
        <v>204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94151394</v>
      </c>
      <c r="EF122">
        <v>30</v>
      </c>
      <c r="EG122" t="s">
        <v>17</v>
      </c>
      <c r="EH122">
        <v>0</v>
      </c>
      <c r="EI122" t="s">
        <v>3</v>
      </c>
      <c r="EJ122">
        <v>1</v>
      </c>
      <c r="EK122">
        <v>25</v>
      </c>
      <c r="EL122" t="s">
        <v>199</v>
      </c>
      <c r="EM122" t="s">
        <v>200</v>
      </c>
      <c r="EO122" t="s">
        <v>3</v>
      </c>
      <c r="EQ122">
        <v>0</v>
      </c>
      <c r="ER122">
        <v>877.85</v>
      </c>
      <c r="ES122">
        <v>877.85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134"/>
        <v>0</v>
      </c>
      <c r="FS122">
        <v>0</v>
      </c>
      <c r="FX122">
        <v>146</v>
      </c>
      <c r="FY122">
        <v>115</v>
      </c>
      <c r="GA122" t="s">
        <v>3</v>
      </c>
      <c r="GD122">
        <v>0</v>
      </c>
      <c r="GF122">
        <v>972501727</v>
      </c>
      <c r="GG122">
        <v>2</v>
      </c>
      <c r="GH122">
        <v>1</v>
      </c>
      <c r="GI122">
        <v>2</v>
      </c>
      <c r="GJ122">
        <v>0</v>
      </c>
      <c r="GK122">
        <f>ROUND(R122*(S12)/100,2)</f>
        <v>0</v>
      </c>
      <c r="GL122">
        <f t="shared" si="135"/>
        <v>0</v>
      </c>
      <c r="GM122">
        <f>ROUND(O122+X122+Y122+GK122,2)+GX122</f>
        <v>468.68</v>
      </c>
      <c r="GN122">
        <f>IF(OR(BI122=0,BI122=1),ROUND(O122+X122+Y122+GK122,2),0)</f>
        <v>468.68</v>
      </c>
      <c r="GO122">
        <f>IF(BI122=2,ROUND(O122+X122+Y122+GK122,2),0)</f>
        <v>0</v>
      </c>
      <c r="GP122">
        <f>IF(BI122=4,ROUND(O122+X122+Y122+GK122,2)+GX122,0)</f>
        <v>0</v>
      </c>
      <c r="GR122">
        <v>0</v>
      </c>
      <c r="GS122">
        <v>3</v>
      </c>
      <c r="GT122">
        <v>0</v>
      </c>
      <c r="GU122" t="s">
        <v>3</v>
      </c>
      <c r="GV122">
        <f t="shared" si="136"/>
        <v>0</v>
      </c>
      <c r="GW122">
        <v>1</v>
      </c>
      <c r="GX122">
        <f t="shared" si="137"/>
        <v>0</v>
      </c>
      <c r="HA122">
        <v>0</v>
      </c>
      <c r="HB122">
        <v>0</v>
      </c>
      <c r="HC122">
        <f t="shared" si="138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2">
        <v>17</v>
      </c>
      <c r="B123" s="2">
        <v>1</v>
      </c>
      <c r="C123" s="2">
        <f>ROW(SmtRes!A126)</f>
        <v>126</v>
      </c>
      <c r="D123" s="2">
        <f>ROW(EtalonRes!A125)</f>
        <v>125</v>
      </c>
      <c r="E123" s="2" t="s">
        <v>3</v>
      </c>
      <c r="F123" s="2" t="s">
        <v>206</v>
      </c>
      <c r="G123" s="2" t="s">
        <v>207</v>
      </c>
      <c r="H123" s="2" t="s">
        <v>208</v>
      </c>
      <c r="I123" s="2">
        <v>4</v>
      </c>
      <c r="J123" s="2">
        <v>0</v>
      </c>
      <c r="K123" s="2">
        <v>4</v>
      </c>
      <c r="L123" s="2"/>
      <c r="M123" s="2"/>
      <c r="N123" s="2"/>
      <c r="O123" s="2">
        <f t="shared" si="105"/>
        <v>705.01</v>
      </c>
      <c r="P123" s="2">
        <f t="shared" si="106"/>
        <v>0</v>
      </c>
      <c r="Q123" s="2">
        <f t="shared" si="107"/>
        <v>554.24</v>
      </c>
      <c r="R123" s="2">
        <f t="shared" si="108"/>
        <v>65.67</v>
      </c>
      <c r="S123" s="2">
        <f t="shared" si="109"/>
        <v>150.77000000000001</v>
      </c>
      <c r="T123" s="2">
        <f t="shared" si="110"/>
        <v>0</v>
      </c>
      <c r="U123" s="2">
        <f t="shared" si="111"/>
        <v>13.48536</v>
      </c>
      <c r="V123" s="2">
        <f t="shared" si="112"/>
        <v>0</v>
      </c>
      <c r="W123" s="2">
        <f t="shared" si="113"/>
        <v>0</v>
      </c>
      <c r="X123" s="2">
        <f t="shared" si="114"/>
        <v>220.12</v>
      </c>
      <c r="Y123" s="2">
        <f t="shared" si="115"/>
        <v>173.39</v>
      </c>
      <c r="Z123" s="2"/>
      <c r="AA123" s="2">
        <v>-1</v>
      </c>
      <c r="AB123" s="2">
        <f t="shared" si="116"/>
        <v>168.34</v>
      </c>
      <c r="AC123" s="2">
        <f t="shared" si="117"/>
        <v>0</v>
      </c>
      <c r="AD123" s="2">
        <f t="shared" si="118"/>
        <v>132.34</v>
      </c>
      <c r="AE123" s="2">
        <f t="shared" si="119"/>
        <v>15.68</v>
      </c>
      <c r="AF123" s="2">
        <f t="shared" si="120"/>
        <v>36</v>
      </c>
      <c r="AG123" s="2">
        <f t="shared" si="121"/>
        <v>0</v>
      </c>
      <c r="AH123" s="2">
        <f t="shared" si="122"/>
        <v>3.22</v>
      </c>
      <c r="AI123" s="2">
        <f t="shared" si="123"/>
        <v>0</v>
      </c>
      <c r="AJ123" s="2">
        <f t="shared" si="124"/>
        <v>0</v>
      </c>
      <c r="AK123" s="2">
        <v>168.34</v>
      </c>
      <c r="AL123" s="2">
        <v>0</v>
      </c>
      <c r="AM123" s="2">
        <v>132.34</v>
      </c>
      <c r="AN123" s="2">
        <v>15.68</v>
      </c>
      <c r="AO123" s="2">
        <v>36</v>
      </c>
      <c r="AP123" s="2">
        <v>0</v>
      </c>
      <c r="AQ123" s="2">
        <v>3.22</v>
      </c>
      <c r="AR123" s="2">
        <v>0</v>
      </c>
      <c r="AS123" s="2">
        <v>0</v>
      </c>
      <c r="AT123" s="2">
        <v>146</v>
      </c>
      <c r="AU123" s="2">
        <v>115</v>
      </c>
      <c r="AV123" s="2">
        <v>1.0469999999999999</v>
      </c>
      <c r="AW123" s="2">
        <v>1.079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209</v>
      </c>
      <c r="BK123" s="2"/>
      <c r="BL123" s="2"/>
      <c r="BM123" s="2">
        <v>25</v>
      </c>
      <c r="BN123" s="2">
        <v>0</v>
      </c>
      <c r="BO123" s="2" t="s">
        <v>3</v>
      </c>
      <c r="BP123" s="2">
        <v>0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146</v>
      </c>
      <c r="CA123" s="2">
        <v>115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25"/>
        <v>705.01</v>
      </c>
      <c r="CQ123" s="2">
        <f t="shared" si="126"/>
        <v>0</v>
      </c>
      <c r="CR123" s="2">
        <f t="shared" si="127"/>
        <v>138.56</v>
      </c>
      <c r="CS123" s="2">
        <f t="shared" si="128"/>
        <v>16.420000000000002</v>
      </c>
      <c r="CT123" s="2">
        <f t="shared" si="129"/>
        <v>37.69</v>
      </c>
      <c r="CU123" s="2">
        <f t="shared" si="130"/>
        <v>0</v>
      </c>
      <c r="CV123" s="2">
        <f t="shared" si="131"/>
        <v>3.37134</v>
      </c>
      <c r="CW123" s="2">
        <f t="shared" si="132"/>
        <v>0</v>
      </c>
      <c r="CX123" s="2">
        <f t="shared" si="133"/>
        <v>0</v>
      </c>
      <c r="CY123" s="2">
        <f>((S123*BZ123)/100)</f>
        <v>220.12420000000003</v>
      </c>
      <c r="CZ123" s="2">
        <f>((S123*CA123)/100)</f>
        <v>173.38550000000004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208</v>
      </c>
      <c r="DW123" s="2" t="s">
        <v>208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94151394</v>
      </c>
      <c r="EF123" s="2">
        <v>30</v>
      </c>
      <c r="EG123" s="2" t="s">
        <v>17</v>
      </c>
      <c r="EH123" s="2">
        <v>0</v>
      </c>
      <c r="EI123" s="2" t="s">
        <v>3</v>
      </c>
      <c r="EJ123" s="2">
        <v>1</v>
      </c>
      <c r="EK123" s="2">
        <v>25</v>
      </c>
      <c r="EL123" s="2" t="s">
        <v>199</v>
      </c>
      <c r="EM123" s="2" t="s">
        <v>200</v>
      </c>
      <c r="EN123" s="2"/>
      <c r="EO123" s="2" t="s">
        <v>3</v>
      </c>
      <c r="EP123" s="2"/>
      <c r="EQ123" s="2">
        <v>132096</v>
      </c>
      <c r="ER123" s="2">
        <v>168.34</v>
      </c>
      <c r="ES123" s="2">
        <v>0</v>
      </c>
      <c r="ET123" s="2">
        <v>132.34</v>
      </c>
      <c r="EU123" s="2">
        <v>15.68</v>
      </c>
      <c r="EV123" s="2">
        <v>36</v>
      </c>
      <c r="EW123" s="2">
        <v>3.22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134"/>
        <v>0</v>
      </c>
      <c r="FS123" s="2">
        <v>0</v>
      </c>
      <c r="FT123" s="2"/>
      <c r="FU123" s="2"/>
      <c r="FV123" s="2"/>
      <c r="FW123" s="2"/>
      <c r="FX123" s="2">
        <v>146</v>
      </c>
      <c r="FY123" s="2">
        <v>115</v>
      </c>
      <c r="FZ123" s="2"/>
      <c r="GA123" s="2" t="s">
        <v>3</v>
      </c>
      <c r="GB123" s="2"/>
      <c r="GC123" s="2"/>
      <c r="GD123" s="2">
        <v>1</v>
      </c>
      <c r="GE123" s="2"/>
      <c r="GF123" s="2">
        <v>1032825855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35"/>
        <v>0</v>
      </c>
      <c r="GM123" s="2">
        <f>ROUND(O123+X123+Y123,2)+GX123</f>
        <v>1098.52</v>
      </c>
      <c r="GN123" s="2">
        <f>IF(OR(BI123=0,BI123=1),ROUND(O123+X123+Y123,2),0)</f>
        <v>1098.52</v>
      </c>
      <c r="GO123" s="2">
        <f>IF(BI123=2,ROUND(O123+X123+Y123,2),0)</f>
        <v>0</v>
      </c>
      <c r="GP123" s="2">
        <f>IF(BI123=4,ROUND(O123+X123+Y123,2)+GX123,0)</f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36"/>
        <v>0</v>
      </c>
      <c r="GW123" s="2">
        <v>1</v>
      </c>
      <c r="GX123" s="2">
        <f t="shared" si="137"/>
        <v>0</v>
      </c>
      <c r="GY123" s="2"/>
      <c r="GZ123" s="2"/>
      <c r="HA123" s="2">
        <v>0</v>
      </c>
      <c r="HB123" s="2">
        <v>0</v>
      </c>
      <c r="HC123" s="2">
        <f t="shared" si="138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C124">
        <f>ROW(SmtRes!A128)</f>
        <v>128</v>
      </c>
      <c r="D124">
        <f>ROW(EtalonRes!A128)</f>
        <v>128</v>
      </c>
      <c r="E124" t="s">
        <v>3</v>
      </c>
      <c r="F124" t="s">
        <v>206</v>
      </c>
      <c r="G124" t="s">
        <v>207</v>
      </c>
      <c r="H124" t="s">
        <v>208</v>
      </c>
      <c r="I124">
        <v>4</v>
      </c>
      <c r="J124">
        <v>0</v>
      </c>
      <c r="K124">
        <v>4</v>
      </c>
      <c r="O124">
        <f t="shared" si="105"/>
        <v>10413.68</v>
      </c>
      <c r="P124">
        <f t="shared" si="106"/>
        <v>0</v>
      </c>
      <c r="Q124">
        <f t="shared" si="107"/>
        <v>6484.61</v>
      </c>
      <c r="R124">
        <f t="shared" si="108"/>
        <v>1711.36</v>
      </c>
      <c r="S124">
        <f t="shared" si="109"/>
        <v>3929.07</v>
      </c>
      <c r="T124">
        <f t="shared" si="110"/>
        <v>0</v>
      </c>
      <c r="U124">
        <f t="shared" si="111"/>
        <v>13.48536</v>
      </c>
      <c r="V124">
        <f t="shared" si="112"/>
        <v>0</v>
      </c>
      <c r="W124">
        <f t="shared" si="113"/>
        <v>0</v>
      </c>
      <c r="X124">
        <f t="shared" si="114"/>
        <v>4675.59</v>
      </c>
      <c r="Y124">
        <f t="shared" si="115"/>
        <v>2200.2800000000002</v>
      </c>
      <c r="AA124">
        <v>-1</v>
      </c>
      <c r="AB124">
        <f t="shared" si="116"/>
        <v>168.34</v>
      </c>
      <c r="AC124">
        <f t="shared" si="117"/>
        <v>0</v>
      </c>
      <c r="AD124">
        <f t="shared" si="118"/>
        <v>132.34</v>
      </c>
      <c r="AE124">
        <f t="shared" si="119"/>
        <v>15.68</v>
      </c>
      <c r="AF124">
        <f t="shared" si="120"/>
        <v>36</v>
      </c>
      <c r="AG124">
        <f t="shared" si="121"/>
        <v>0</v>
      </c>
      <c r="AH124">
        <f t="shared" si="122"/>
        <v>3.22</v>
      </c>
      <c r="AI124">
        <f t="shared" si="123"/>
        <v>0</v>
      </c>
      <c r="AJ124">
        <f t="shared" si="124"/>
        <v>0</v>
      </c>
      <c r="AK124">
        <v>168.34</v>
      </c>
      <c r="AL124">
        <v>0</v>
      </c>
      <c r="AM124">
        <v>132.34</v>
      </c>
      <c r="AN124">
        <v>15.68</v>
      </c>
      <c r="AO124">
        <v>36</v>
      </c>
      <c r="AP124">
        <v>0</v>
      </c>
      <c r="AQ124">
        <v>3.22</v>
      </c>
      <c r="AR124">
        <v>0</v>
      </c>
      <c r="AS124">
        <v>0</v>
      </c>
      <c r="AT124">
        <v>119</v>
      </c>
      <c r="AU124">
        <v>56</v>
      </c>
      <c r="AV124">
        <v>1.0469999999999999</v>
      </c>
      <c r="AW124">
        <v>1.079</v>
      </c>
      <c r="AZ124">
        <v>1</v>
      </c>
      <c r="BA124">
        <v>26.06</v>
      </c>
      <c r="BB124">
        <v>11.7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209</v>
      </c>
      <c r="BM124">
        <v>25</v>
      </c>
      <c r="BN124">
        <v>0</v>
      </c>
      <c r="BO124" t="s">
        <v>206</v>
      </c>
      <c r="BP124">
        <v>1</v>
      </c>
      <c r="BQ124">
        <v>30</v>
      </c>
      <c r="BR124">
        <v>0</v>
      </c>
      <c r="BS124">
        <v>26.06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119</v>
      </c>
      <c r="CA124">
        <v>56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5"/>
        <v>10413.68</v>
      </c>
      <c r="CQ124">
        <f t="shared" si="126"/>
        <v>0</v>
      </c>
      <c r="CR124">
        <f t="shared" si="127"/>
        <v>1621.15</v>
      </c>
      <c r="CS124">
        <f t="shared" si="128"/>
        <v>427.91</v>
      </c>
      <c r="CT124">
        <f t="shared" si="129"/>
        <v>982.2</v>
      </c>
      <c r="CU124">
        <f t="shared" si="130"/>
        <v>0</v>
      </c>
      <c r="CV124">
        <f t="shared" si="131"/>
        <v>3.37134</v>
      </c>
      <c r="CW124">
        <f t="shared" si="132"/>
        <v>0</v>
      </c>
      <c r="CX124">
        <f t="shared" si="133"/>
        <v>0</v>
      </c>
      <c r="CY124">
        <f>S124*(BZ124/100)</f>
        <v>4675.5932999999995</v>
      </c>
      <c r="CZ124">
        <f>S124*(CA124/100)</f>
        <v>2200.2792000000004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146</v>
      </c>
      <c r="DO124">
        <v>115</v>
      </c>
      <c r="DP124">
        <v>1.0469999999999999</v>
      </c>
      <c r="DQ124">
        <v>1.079</v>
      </c>
      <c r="DU124">
        <v>1013</v>
      </c>
      <c r="DV124" t="s">
        <v>208</v>
      </c>
      <c r="DW124" t="s">
        <v>208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94151394</v>
      </c>
      <c r="EF124">
        <v>30</v>
      </c>
      <c r="EG124" t="s">
        <v>17</v>
      </c>
      <c r="EH124">
        <v>0</v>
      </c>
      <c r="EI124" t="s">
        <v>3</v>
      </c>
      <c r="EJ124">
        <v>1</v>
      </c>
      <c r="EK124">
        <v>25</v>
      </c>
      <c r="EL124" t="s">
        <v>199</v>
      </c>
      <c r="EM124" t="s">
        <v>200</v>
      </c>
      <c r="EO124" t="s">
        <v>3</v>
      </c>
      <c r="EQ124">
        <v>132096</v>
      </c>
      <c r="ER124">
        <v>168.34</v>
      </c>
      <c r="ES124">
        <v>0</v>
      </c>
      <c r="ET124">
        <v>132.34</v>
      </c>
      <c r="EU124">
        <v>15.68</v>
      </c>
      <c r="EV124">
        <v>36</v>
      </c>
      <c r="EW124">
        <v>3.22</v>
      </c>
      <c r="EX124">
        <v>0</v>
      </c>
      <c r="EY124">
        <v>0</v>
      </c>
      <c r="FQ124">
        <v>0</v>
      </c>
      <c r="FR124">
        <f t="shared" si="134"/>
        <v>0</v>
      </c>
      <c r="FS124">
        <v>0</v>
      </c>
      <c r="FX124">
        <v>146</v>
      </c>
      <c r="FY124">
        <v>115</v>
      </c>
      <c r="GA124" t="s">
        <v>3</v>
      </c>
      <c r="GD124">
        <v>0</v>
      </c>
      <c r="GF124">
        <v>1032825855</v>
      </c>
      <c r="GG124">
        <v>2</v>
      </c>
      <c r="GH124">
        <v>1</v>
      </c>
      <c r="GI124">
        <v>2</v>
      </c>
      <c r="GJ124">
        <v>0</v>
      </c>
      <c r="GK124">
        <f>ROUND(R124*(S12)/100,2)</f>
        <v>2738.18</v>
      </c>
      <c r="GL124">
        <f t="shared" si="135"/>
        <v>0</v>
      </c>
      <c r="GM124">
        <f>ROUND(O124+X124+Y124+GK124,2)+GX124</f>
        <v>20027.73</v>
      </c>
      <c r="GN124">
        <f>IF(OR(BI124=0,BI124=1),ROUND(O124+X124+Y124+GK124,2),0)</f>
        <v>20027.73</v>
      </c>
      <c r="GO124">
        <f>IF(BI124=2,ROUND(O124+X124+Y124+GK124,2),0)</f>
        <v>0</v>
      </c>
      <c r="GP124">
        <f>IF(BI124=4,ROUND(O124+X124+Y124+GK124,2)+GX124,0)</f>
        <v>0</v>
      </c>
      <c r="GR124">
        <v>0</v>
      </c>
      <c r="GS124">
        <v>3</v>
      </c>
      <c r="GT124">
        <v>0</v>
      </c>
      <c r="GU124" t="s">
        <v>3</v>
      </c>
      <c r="GV124">
        <f t="shared" si="136"/>
        <v>0</v>
      </c>
      <c r="GW124">
        <v>1</v>
      </c>
      <c r="GX124">
        <f t="shared" si="137"/>
        <v>0</v>
      </c>
      <c r="HA124">
        <v>0</v>
      </c>
      <c r="HB124">
        <v>0</v>
      </c>
      <c r="HC124">
        <f t="shared" si="138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55" x14ac:dyDescent="0.2">
      <c r="A125" s="2">
        <v>17</v>
      </c>
      <c r="B125" s="2">
        <v>1</v>
      </c>
      <c r="C125" s="2">
        <f>ROW(SmtRes!A130)</f>
        <v>130</v>
      </c>
      <c r="D125" s="2">
        <f>ROW(EtalonRes!A130)</f>
        <v>130</v>
      </c>
      <c r="E125" s="2" t="s">
        <v>210</v>
      </c>
      <c r="F125" s="2" t="s">
        <v>211</v>
      </c>
      <c r="G125" s="2" t="s">
        <v>212</v>
      </c>
      <c r="H125" s="2" t="s">
        <v>213</v>
      </c>
      <c r="I125" s="2">
        <f>ROUND(15/10,9)</f>
        <v>1.5</v>
      </c>
      <c r="J125" s="2">
        <v>0</v>
      </c>
      <c r="K125" s="2">
        <f>ROUND(15/10,9)</f>
        <v>1.5</v>
      </c>
      <c r="L125" s="2"/>
      <c r="M125" s="2"/>
      <c r="N125" s="2"/>
      <c r="O125" s="2">
        <f t="shared" si="105"/>
        <v>20.58</v>
      </c>
      <c r="P125" s="2">
        <f t="shared" si="106"/>
        <v>0</v>
      </c>
      <c r="Q125" s="2">
        <f t="shared" si="107"/>
        <v>15.96</v>
      </c>
      <c r="R125" s="2">
        <f t="shared" si="108"/>
        <v>1.88</v>
      </c>
      <c r="S125" s="2">
        <f t="shared" si="109"/>
        <v>4.62</v>
      </c>
      <c r="T125" s="2">
        <f t="shared" si="110"/>
        <v>0</v>
      </c>
      <c r="U125" s="2">
        <f t="shared" si="111"/>
        <v>0.392625</v>
      </c>
      <c r="V125" s="2">
        <f t="shared" si="112"/>
        <v>0</v>
      </c>
      <c r="W125" s="2">
        <f t="shared" si="113"/>
        <v>0</v>
      </c>
      <c r="X125" s="2">
        <f t="shared" si="114"/>
        <v>6.75</v>
      </c>
      <c r="Y125" s="2">
        <f t="shared" si="115"/>
        <v>5.31</v>
      </c>
      <c r="Z125" s="2"/>
      <c r="AA125" s="2">
        <v>109213899</v>
      </c>
      <c r="AB125" s="2">
        <f t="shared" si="116"/>
        <v>13.1</v>
      </c>
      <c r="AC125" s="2">
        <f t="shared" si="117"/>
        <v>0</v>
      </c>
      <c r="AD125" s="2">
        <f t="shared" si="118"/>
        <v>10.16</v>
      </c>
      <c r="AE125" s="2">
        <f t="shared" si="119"/>
        <v>1.2</v>
      </c>
      <c r="AF125" s="2">
        <f t="shared" si="120"/>
        <v>2.94</v>
      </c>
      <c r="AG125" s="2">
        <f t="shared" si="121"/>
        <v>0</v>
      </c>
      <c r="AH125" s="2">
        <f t="shared" si="122"/>
        <v>0.25</v>
      </c>
      <c r="AI125" s="2">
        <f t="shared" si="123"/>
        <v>0</v>
      </c>
      <c r="AJ125" s="2">
        <f t="shared" si="124"/>
        <v>0</v>
      </c>
      <c r="AK125" s="2">
        <v>13.1</v>
      </c>
      <c r="AL125" s="2">
        <v>0</v>
      </c>
      <c r="AM125" s="2">
        <v>10.16</v>
      </c>
      <c r="AN125" s="2">
        <v>1.2</v>
      </c>
      <c r="AO125" s="2">
        <v>2.94</v>
      </c>
      <c r="AP125" s="2">
        <v>0</v>
      </c>
      <c r="AQ125" s="2">
        <v>0.25</v>
      </c>
      <c r="AR125" s="2">
        <v>0</v>
      </c>
      <c r="AS125" s="2">
        <v>0</v>
      </c>
      <c r="AT125" s="2">
        <v>146</v>
      </c>
      <c r="AU125" s="2">
        <v>115</v>
      </c>
      <c r="AV125" s="2">
        <v>1.0469999999999999</v>
      </c>
      <c r="AW125" s="2">
        <v>1.079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1</v>
      </c>
      <c r="BJ125" s="2" t="s">
        <v>214</v>
      </c>
      <c r="BK125" s="2"/>
      <c r="BL125" s="2"/>
      <c r="BM125" s="2">
        <v>25</v>
      </c>
      <c r="BN125" s="2">
        <v>0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146</v>
      </c>
      <c r="CA125" s="2">
        <v>115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25"/>
        <v>20.580000000000002</v>
      </c>
      <c r="CQ125" s="2">
        <f t="shared" si="126"/>
        <v>0</v>
      </c>
      <c r="CR125" s="2">
        <f t="shared" si="127"/>
        <v>10.64</v>
      </c>
      <c r="CS125" s="2">
        <f t="shared" si="128"/>
        <v>1.26</v>
      </c>
      <c r="CT125" s="2">
        <f t="shared" si="129"/>
        <v>3.08</v>
      </c>
      <c r="CU125" s="2">
        <f t="shared" si="130"/>
        <v>0</v>
      </c>
      <c r="CV125" s="2">
        <f t="shared" si="131"/>
        <v>0.26174999999999998</v>
      </c>
      <c r="CW125" s="2">
        <f t="shared" si="132"/>
        <v>0</v>
      </c>
      <c r="CX125" s="2">
        <f t="shared" si="133"/>
        <v>0</v>
      </c>
      <c r="CY125" s="2">
        <f>((S125*BZ125)/100)</f>
        <v>6.7451999999999996</v>
      </c>
      <c r="CZ125" s="2">
        <f>((S125*CA125)/100)</f>
        <v>5.3130000000000006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1013</v>
      </c>
      <c r="DV125" s="2" t="s">
        <v>213</v>
      </c>
      <c r="DW125" s="2" t="s">
        <v>213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94151394</v>
      </c>
      <c r="EF125" s="2">
        <v>30</v>
      </c>
      <c r="EG125" s="2" t="s">
        <v>17</v>
      </c>
      <c r="EH125" s="2">
        <v>0</v>
      </c>
      <c r="EI125" s="2" t="s">
        <v>3</v>
      </c>
      <c r="EJ125" s="2">
        <v>1</v>
      </c>
      <c r="EK125" s="2">
        <v>25</v>
      </c>
      <c r="EL125" s="2" t="s">
        <v>199</v>
      </c>
      <c r="EM125" s="2" t="s">
        <v>200</v>
      </c>
      <c r="EN125" s="2"/>
      <c r="EO125" s="2" t="s">
        <v>3</v>
      </c>
      <c r="EP125" s="2"/>
      <c r="EQ125" s="2">
        <v>131072</v>
      </c>
      <c r="ER125" s="2">
        <v>13.1</v>
      </c>
      <c r="ES125" s="2">
        <v>0</v>
      </c>
      <c r="ET125" s="2">
        <v>10.16</v>
      </c>
      <c r="EU125" s="2">
        <v>1.2</v>
      </c>
      <c r="EV125" s="2">
        <v>2.94</v>
      </c>
      <c r="EW125" s="2">
        <v>0.25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f t="shared" si="134"/>
        <v>0</v>
      </c>
      <c r="FS125" s="2">
        <v>0</v>
      </c>
      <c r="FT125" s="2"/>
      <c r="FU125" s="2"/>
      <c r="FV125" s="2"/>
      <c r="FW125" s="2"/>
      <c r="FX125" s="2">
        <v>146</v>
      </c>
      <c r="FY125" s="2">
        <v>115</v>
      </c>
      <c r="FZ125" s="2"/>
      <c r="GA125" s="2" t="s">
        <v>3</v>
      </c>
      <c r="GB125" s="2"/>
      <c r="GC125" s="2"/>
      <c r="GD125" s="2">
        <v>1</v>
      </c>
      <c r="GE125" s="2"/>
      <c r="GF125" s="2">
        <v>-247640668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35"/>
        <v>0</v>
      </c>
      <c r="GM125" s="2">
        <f>ROUND(O125+X125+Y125,2)+GX125</f>
        <v>32.64</v>
      </c>
      <c r="GN125" s="2">
        <f>IF(OR(BI125=0,BI125=1),ROUND(O125+X125+Y125,2),0)</f>
        <v>32.64</v>
      </c>
      <c r="GO125" s="2">
        <f>IF(BI125=2,ROUND(O125+X125+Y125,2),0)</f>
        <v>0</v>
      </c>
      <c r="GP125" s="2">
        <f>IF(BI125=4,ROUND(O125+X125+Y125,2)+GX125,0)</f>
        <v>0</v>
      </c>
      <c r="GQ125" s="2"/>
      <c r="GR125" s="2">
        <v>0</v>
      </c>
      <c r="GS125" s="2">
        <v>0</v>
      </c>
      <c r="GT125" s="2">
        <v>0</v>
      </c>
      <c r="GU125" s="2" t="s">
        <v>3</v>
      </c>
      <c r="GV125" s="2">
        <f t="shared" si="136"/>
        <v>0</v>
      </c>
      <c r="GW125" s="2">
        <v>1</v>
      </c>
      <c r="GX125" s="2">
        <f t="shared" si="137"/>
        <v>0</v>
      </c>
      <c r="GY125" s="2"/>
      <c r="GZ125" s="2"/>
      <c r="HA125" s="2">
        <v>0</v>
      </c>
      <c r="HB125" s="2">
        <v>0</v>
      </c>
      <c r="HC125" s="2">
        <f t="shared" si="138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17</v>
      </c>
      <c r="B126">
        <v>1</v>
      </c>
      <c r="C126">
        <f>ROW(SmtRes!A132)</f>
        <v>132</v>
      </c>
      <c r="D126">
        <f>ROW(EtalonRes!A132)</f>
        <v>132</v>
      </c>
      <c r="E126" t="s">
        <v>210</v>
      </c>
      <c r="F126" t="s">
        <v>211</v>
      </c>
      <c r="G126" t="s">
        <v>212</v>
      </c>
      <c r="H126" t="s">
        <v>213</v>
      </c>
      <c r="I126">
        <f>ROUND(15/10,9)</f>
        <v>1.5</v>
      </c>
      <c r="J126">
        <v>0</v>
      </c>
      <c r="K126">
        <f>ROUND(15/10,9)</f>
        <v>1.5</v>
      </c>
      <c r="O126">
        <f t="shared" si="105"/>
        <v>306.97000000000003</v>
      </c>
      <c r="P126">
        <f t="shared" si="106"/>
        <v>0</v>
      </c>
      <c r="Q126">
        <f t="shared" si="107"/>
        <v>186.57</v>
      </c>
      <c r="R126">
        <f t="shared" si="108"/>
        <v>48.99</v>
      </c>
      <c r="S126">
        <f t="shared" si="109"/>
        <v>120.4</v>
      </c>
      <c r="T126">
        <f t="shared" si="110"/>
        <v>0</v>
      </c>
      <c r="U126">
        <f t="shared" si="111"/>
        <v>0.392625</v>
      </c>
      <c r="V126">
        <f t="shared" si="112"/>
        <v>0</v>
      </c>
      <c r="W126">
        <f t="shared" si="113"/>
        <v>0</v>
      </c>
      <c r="X126">
        <f t="shared" si="114"/>
        <v>143.28</v>
      </c>
      <c r="Y126">
        <f t="shared" si="115"/>
        <v>67.42</v>
      </c>
      <c r="AA126">
        <v>109213897</v>
      </c>
      <c r="AB126">
        <f t="shared" si="116"/>
        <v>13.1</v>
      </c>
      <c r="AC126">
        <f t="shared" si="117"/>
        <v>0</v>
      </c>
      <c r="AD126">
        <f t="shared" si="118"/>
        <v>10.16</v>
      </c>
      <c r="AE126">
        <f t="shared" si="119"/>
        <v>1.2</v>
      </c>
      <c r="AF126">
        <f t="shared" si="120"/>
        <v>2.94</v>
      </c>
      <c r="AG126">
        <f t="shared" si="121"/>
        <v>0</v>
      </c>
      <c r="AH126">
        <f t="shared" si="122"/>
        <v>0.25</v>
      </c>
      <c r="AI126">
        <f t="shared" si="123"/>
        <v>0</v>
      </c>
      <c r="AJ126">
        <f t="shared" si="124"/>
        <v>0</v>
      </c>
      <c r="AK126">
        <v>13.1</v>
      </c>
      <c r="AL126">
        <v>0</v>
      </c>
      <c r="AM126">
        <v>10.16</v>
      </c>
      <c r="AN126">
        <v>1.2</v>
      </c>
      <c r="AO126">
        <v>2.94</v>
      </c>
      <c r="AP126">
        <v>0</v>
      </c>
      <c r="AQ126">
        <v>0.25</v>
      </c>
      <c r="AR126">
        <v>0</v>
      </c>
      <c r="AS126">
        <v>0</v>
      </c>
      <c r="AT126">
        <v>119</v>
      </c>
      <c r="AU126">
        <v>56</v>
      </c>
      <c r="AV126">
        <v>1.0469999999999999</v>
      </c>
      <c r="AW126">
        <v>1.079</v>
      </c>
      <c r="AZ126">
        <v>1</v>
      </c>
      <c r="BA126">
        <v>26.06</v>
      </c>
      <c r="BB126">
        <v>11.69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214</v>
      </c>
      <c r="BM126">
        <v>25</v>
      </c>
      <c r="BN126">
        <v>0</v>
      </c>
      <c r="BO126" t="s">
        <v>211</v>
      </c>
      <c r="BP126">
        <v>1</v>
      </c>
      <c r="BQ126">
        <v>30</v>
      </c>
      <c r="BR126">
        <v>0</v>
      </c>
      <c r="BS126">
        <v>26.06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119</v>
      </c>
      <c r="CA126">
        <v>56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5"/>
        <v>306.97000000000003</v>
      </c>
      <c r="CQ126">
        <f t="shared" si="126"/>
        <v>0</v>
      </c>
      <c r="CR126">
        <f t="shared" si="127"/>
        <v>124.38</v>
      </c>
      <c r="CS126">
        <f t="shared" si="128"/>
        <v>32.840000000000003</v>
      </c>
      <c r="CT126">
        <f t="shared" si="129"/>
        <v>80.260000000000005</v>
      </c>
      <c r="CU126">
        <f t="shared" si="130"/>
        <v>0</v>
      </c>
      <c r="CV126">
        <f t="shared" si="131"/>
        <v>0.26174999999999998</v>
      </c>
      <c r="CW126">
        <f t="shared" si="132"/>
        <v>0</v>
      </c>
      <c r="CX126">
        <f t="shared" si="133"/>
        <v>0</v>
      </c>
      <c r="CY126">
        <f>S126*(BZ126/100)</f>
        <v>143.27600000000001</v>
      </c>
      <c r="CZ126">
        <f>S126*(CA126/100)</f>
        <v>67.424000000000007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146</v>
      </c>
      <c r="DO126">
        <v>115</v>
      </c>
      <c r="DP126">
        <v>1.0469999999999999</v>
      </c>
      <c r="DQ126">
        <v>1.079</v>
      </c>
      <c r="DU126">
        <v>1013</v>
      </c>
      <c r="DV126" t="s">
        <v>213</v>
      </c>
      <c r="DW126" t="s">
        <v>213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94151394</v>
      </c>
      <c r="EF126">
        <v>30</v>
      </c>
      <c r="EG126" t="s">
        <v>17</v>
      </c>
      <c r="EH126">
        <v>0</v>
      </c>
      <c r="EI126" t="s">
        <v>3</v>
      </c>
      <c r="EJ126">
        <v>1</v>
      </c>
      <c r="EK126">
        <v>25</v>
      </c>
      <c r="EL126" t="s">
        <v>199</v>
      </c>
      <c r="EM126" t="s">
        <v>200</v>
      </c>
      <c r="EO126" t="s">
        <v>3</v>
      </c>
      <c r="EQ126">
        <v>131072</v>
      </c>
      <c r="ER126">
        <v>13.1</v>
      </c>
      <c r="ES126">
        <v>0</v>
      </c>
      <c r="ET126">
        <v>10.16</v>
      </c>
      <c r="EU126">
        <v>1.2</v>
      </c>
      <c r="EV126">
        <v>2.94</v>
      </c>
      <c r="EW126">
        <v>0.25</v>
      </c>
      <c r="EX126">
        <v>0</v>
      </c>
      <c r="EY126">
        <v>0</v>
      </c>
      <c r="FQ126">
        <v>0</v>
      </c>
      <c r="FR126">
        <f t="shared" si="134"/>
        <v>0</v>
      </c>
      <c r="FS126">
        <v>0</v>
      </c>
      <c r="FX126">
        <v>146</v>
      </c>
      <c r="FY126">
        <v>115</v>
      </c>
      <c r="GA126" t="s">
        <v>3</v>
      </c>
      <c r="GD126">
        <v>0</v>
      </c>
      <c r="GF126">
        <v>-247640668</v>
      </c>
      <c r="GG126">
        <v>2</v>
      </c>
      <c r="GH126">
        <v>1</v>
      </c>
      <c r="GI126">
        <v>2</v>
      </c>
      <c r="GJ126">
        <v>0</v>
      </c>
      <c r="GK126">
        <f>ROUND(R126*(S12)/100,2)</f>
        <v>78.38</v>
      </c>
      <c r="GL126">
        <f t="shared" si="135"/>
        <v>0</v>
      </c>
      <c r="GM126">
        <f>ROUND(O126+X126+Y126+GK126,2)+GX126</f>
        <v>596.04999999999995</v>
      </c>
      <c r="GN126">
        <f>IF(OR(BI126=0,BI126=1),ROUND(O126+X126+Y126+GK126,2),0)</f>
        <v>596.04999999999995</v>
      </c>
      <c r="GO126">
        <f>IF(BI126=2,ROUND(O126+X126+Y126+GK126,2),0)</f>
        <v>0</v>
      </c>
      <c r="GP126">
        <f>IF(BI126=4,ROUND(O126+X126+Y126+GK126,2)+GX126,0)</f>
        <v>0</v>
      </c>
      <c r="GR126">
        <v>0</v>
      </c>
      <c r="GS126">
        <v>3</v>
      </c>
      <c r="GT126">
        <v>0</v>
      </c>
      <c r="GU126" t="s">
        <v>3</v>
      </c>
      <c r="GV126">
        <f t="shared" si="136"/>
        <v>0</v>
      </c>
      <c r="GW126">
        <v>1</v>
      </c>
      <c r="GX126">
        <f t="shared" si="137"/>
        <v>0</v>
      </c>
      <c r="HA126">
        <v>0</v>
      </c>
      <c r="HB126">
        <v>0</v>
      </c>
      <c r="HC126">
        <f t="shared" si="138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55" x14ac:dyDescent="0.2">
      <c r="A127" s="2">
        <v>17</v>
      </c>
      <c r="B127" s="2">
        <v>1</v>
      </c>
      <c r="C127" s="2">
        <f>ROW(SmtRes!A135)</f>
        <v>135</v>
      </c>
      <c r="D127" s="2">
        <f>ROW(EtalonRes!A135)</f>
        <v>135</v>
      </c>
      <c r="E127" s="2" t="s">
        <v>215</v>
      </c>
      <c r="F127" s="2" t="s">
        <v>216</v>
      </c>
      <c r="G127" s="2" t="s">
        <v>217</v>
      </c>
      <c r="H127" s="2" t="s">
        <v>218</v>
      </c>
      <c r="I127" s="2">
        <f>ROUND(15/100,9)</f>
        <v>0.15</v>
      </c>
      <c r="J127" s="2">
        <v>0</v>
      </c>
      <c r="K127" s="2">
        <f>ROUND(15/100,9)</f>
        <v>0.15</v>
      </c>
      <c r="L127" s="2"/>
      <c r="M127" s="2"/>
      <c r="N127" s="2"/>
      <c r="O127" s="2">
        <f t="shared" si="105"/>
        <v>85.37</v>
      </c>
      <c r="P127" s="2">
        <f t="shared" si="106"/>
        <v>8.4</v>
      </c>
      <c r="Q127" s="2">
        <f t="shared" si="107"/>
        <v>46.1</v>
      </c>
      <c r="R127" s="2">
        <f t="shared" si="108"/>
        <v>2.85</v>
      </c>
      <c r="S127" s="2">
        <f t="shared" si="109"/>
        <v>30.87</v>
      </c>
      <c r="T127" s="2">
        <f t="shared" si="110"/>
        <v>0</v>
      </c>
      <c r="U127" s="2">
        <f t="shared" si="111"/>
        <v>2.182995</v>
      </c>
      <c r="V127" s="2">
        <f t="shared" si="112"/>
        <v>0</v>
      </c>
      <c r="W127" s="2">
        <f t="shared" si="113"/>
        <v>0</v>
      </c>
      <c r="X127" s="2">
        <f t="shared" si="114"/>
        <v>45.07</v>
      </c>
      <c r="Y127" s="2">
        <f t="shared" si="115"/>
        <v>35.5</v>
      </c>
      <c r="Z127" s="2"/>
      <c r="AA127" s="2">
        <v>109213899</v>
      </c>
      <c r="AB127" s="2">
        <f t="shared" si="116"/>
        <v>541.98</v>
      </c>
      <c r="AC127" s="2">
        <f t="shared" si="117"/>
        <v>51.92</v>
      </c>
      <c r="AD127" s="2">
        <f t="shared" si="118"/>
        <v>293.51</v>
      </c>
      <c r="AE127" s="2">
        <f t="shared" si="119"/>
        <v>18.12</v>
      </c>
      <c r="AF127" s="2">
        <f t="shared" si="120"/>
        <v>196.55</v>
      </c>
      <c r="AG127" s="2">
        <f t="shared" si="121"/>
        <v>0</v>
      </c>
      <c r="AH127" s="2">
        <f t="shared" si="122"/>
        <v>13.9</v>
      </c>
      <c r="AI127" s="2">
        <f t="shared" si="123"/>
        <v>0</v>
      </c>
      <c r="AJ127" s="2">
        <f t="shared" si="124"/>
        <v>0</v>
      </c>
      <c r="AK127" s="2">
        <v>541.98</v>
      </c>
      <c r="AL127" s="2">
        <v>51.92</v>
      </c>
      <c r="AM127" s="2">
        <v>293.51</v>
      </c>
      <c r="AN127" s="2">
        <v>18.12</v>
      </c>
      <c r="AO127" s="2">
        <v>196.55</v>
      </c>
      <c r="AP127" s="2">
        <v>0</v>
      </c>
      <c r="AQ127" s="2">
        <v>13.9</v>
      </c>
      <c r="AR127" s="2">
        <v>0</v>
      </c>
      <c r="AS127" s="2">
        <v>0</v>
      </c>
      <c r="AT127" s="2">
        <v>146</v>
      </c>
      <c r="AU127" s="2">
        <v>115</v>
      </c>
      <c r="AV127" s="2">
        <v>1.0469999999999999</v>
      </c>
      <c r="AW127" s="2">
        <v>1.079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1</v>
      </c>
      <c r="BJ127" s="2" t="s">
        <v>219</v>
      </c>
      <c r="BK127" s="2"/>
      <c r="BL127" s="2"/>
      <c r="BM127" s="2">
        <v>25</v>
      </c>
      <c r="BN127" s="2">
        <v>0</v>
      </c>
      <c r="BO127" s="2" t="s">
        <v>3</v>
      </c>
      <c r="BP127" s="2">
        <v>0</v>
      </c>
      <c r="BQ127" s="2">
        <v>30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146</v>
      </c>
      <c r="CA127" s="2">
        <v>115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25"/>
        <v>85.37</v>
      </c>
      <c r="CQ127" s="2">
        <f t="shared" si="126"/>
        <v>56.02</v>
      </c>
      <c r="CR127" s="2">
        <f t="shared" si="127"/>
        <v>307.3</v>
      </c>
      <c r="CS127" s="2">
        <f t="shared" si="128"/>
        <v>18.97</v>
      </c>
      <c r="CT127" s="2">
        <f t="shared" si="129"/>
        <v>205.79</v>
      </c>
      <c r="CU127" s="2">
        <f t="shared" si="130"/>
        <v>0</v>
      </c>
      <c r="CV127" s="2">
        <f t="shared" si="131"/>
        <v>14.5533</v>
      </c>
      <c r="CW127" s="2">
        <f t="shared" si="132"/>
        <v>0</v>
      </c>
      <c r="CX127" s="2">
        <f t="shared" si="133"/>
        <v>0</v>
      </c>
      <c r="CY127" s="2">
        <f>((S127*BZ127)/100)</f>
        <v>45.070200000000007</v>
      </c>
      <c r="CZ127" s="2">
        <f>((S127*CA127)/100)</f>
        <v>35.500500000000002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218</v>
      </c>
      <c r="DW127" s="2" t="s">
        <v>218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94151394</v>
      </c>
      <c r="EF127" s="2">
        <v>30</v>
      </c>
      <c r="EG127" s="2" t="s">
        <v>17</v>
      </c>
      <c r="EH127" s="2">
        <v>0</v>
      </c>
      <c r="EI127" s="2" t="s">
        <v>3</v>
      </c>
      <c r="EJ127" s="2">
        <v>1</v>
      </c>
      <c r="EK127" s="2">
        <v>25</v>
      </c>
      <c r="EL127" s="2" t="s">
        <v>199</v>
      </c>
      <c r="EM127" s="2" t="s">
        <v>200</v>
      </c>
      <c r="EN127" s="2"/>
      <c r="EO127" s="2" t="s">
        <v>3</v>
      </c>
      <c r="EP127" s="2"/>
      <c r="EQ127" s="2">
        <v>131072</v>
      </c>
      <c r="ER127" s="2">
        <v>541.98</v>
      </c>
      <c r="ES127" s="2">
        <v>51.92</v>
      </c>
      <c r="ET127" s="2">
        <v>293.51</v>
      </c>
      <c r="EU127" s="2">
        <v>18.12</v>
      </c>
      <c r="EV127" s="2">
        <v>196.55</v>
      </c>
      <c r="EW127" s="2">
        <v>13.9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f t="shared" si="134"/>
        <v>0</v>
      </c>
      <c r="FS127" s="2">
        <v>0</v>
      </c>
      <c r="FT127" s="2"/>
      <c r="FU127" s="2"/>
      <c r="FV127" s="2"/>
      <c r="FW127" s="2"/>
      <c r="FX127" s="2">
        <v>146</v>
      </c>
      <c r="FY127" s="2">
        <v>115</v>
      </c>
      <c r="FZ127" s="2"/>
      <c r="GA127" s="2" t="s">
        <v>3</v>
      </c>
      <c r="GB127" s="2"/>
      <c r="GC127" s="2"/>
      <c r="GD127" s="2">
        <v>1</v>
      </c>
      <c r="GE127" s="2"/>
      <c r="GF127" s="2">
        <v>-1376995960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35"/>
        <v>0</v>
      </c>
      <c r="GM127" s="2">
        <f>ROUND(O127+X127+Y127,2)+GX127</f>
        <v>165.94</v>
      </c>
      <c r="GN127" s="2">
        <f>IF(OR(BI127=0,BI127=1),ROUND(O127+X127+Y127,2),0)</f>
        <v>165.94</v>
      </c>
      <c r="GO127" s="2">
        <f>IF(BI127=2,ROUND(O127+X127+Y127,2),0)</f>
        <v>0</v>
      </c>
      <c r="GP127" s="2">
        <f>IF(BI127=4,ROUND(O127+X127+Y127,2)+GX127,0)</f>
        <v>0</v>
      </c>
      <c r="GQ127" s="2"/>
      <c r="GR127" s="2">
        <v>0</v>
      </c>
      <c r="GS127" s="2">
        <v>0</v>
      </c>
      <c r="GT127" s="2">
        <v>0</v>
      </c>
      <c r="GU127" s="2" t="s">
        <v>3</v>
      </c>
      <c r="GV127" s="2">
        <f t="shared" si="136"/>
        <v>0</v>
      </c>
      <c r="GW127" s="2">
        <v>1</v>
      </c>
      <c r="GX127" s="2">
        <f t="shared" si="137"/>
        <v>0</v>
      </c>
      <c r="GY127" s="2"/>
      <c r="GZ127" s="2"/>
      <c r="HA127" s="2">
        <v>0</v>
      </c>
      <c r="HB127" s="2">
        <v>0</v>
      </c>
      <c r="HC127" s="2">
        <f t="shared" si="138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17</v>
      </c>
      <c r="B128">
        <v>1</v>
      </c>
      <c r="C128">
        <f>ROW(SmtRes!A138)</f>
        <v>138</v>
      </c>
      <c r="D128">
        <f>ROW(EtalonRes!A138)</f>
        <v>138</v>
      </c>
      <c r="E128" t="s">
        <v>215</v>
      </c>
      <c r="F128" t="s">
        <v>216</v>
      </c>
      <c r="G128" t="s">
        <v>217</v>
      </c>
      <c r="H128" t="s">
        <v>218</v>
      </c>
      <c r="I128">
        <f>ROUND(15/100,9)</f>
        <v>0.15</v>
      </c>
      <c r="J128">
        <v>0</v>
      </c>
      <c r="K128">
        <f>ROUND(15/100,9)</f>
        <v>0.15</v>
      </c>
      <c r="O128">
        <f t="shared" si="105"/>
        <v>1304.8900000000001</v>
      </c>
      <c r="P128">
        <f t="shared" si="106"/>
        <v>129.78</v>
      </c>
      <c r="Q128">
        <f t="shared" si="107"/>
        <v>370.64</v>
      </c>
      <c r="R128">
        <f t="shared" si="108"/>
        <v>74.27</v>
      </c>
      <c r="S128">
        <f t="shared" si="109"/>
        <v>804.47</v>
      </c>
      <c r="T128">
        <f t="shared" si="110"/>
        <v>0</v>
      </c>
      <c r="U128">
        <f t="shared" si="111"/>
        <v>2.182995</v>
      </c>
      <c r="V128">
        <f t="shared" si="112"/>
        <v>0</v>
      </c>
      <c r="W128">
        <f t="shared" si="113"/>
        <v>0</v>
      </c>
      <c r="X128">
        <f t="shared" si="114"/>
        <v>957.32</v>
      </c>
      <c r="Y128">
        <f t="shared" si="115"/>
        <v>450.5</v>
      </c>
      <c r="AA128">
        <v>109213897</v>
      </c>
      <c r="AB128">
        <f t="shared" si="116"/>
        <v>541.98</v>
      </c>
      <c r="AC128">
        <f t="shared" si="117"/>
        <v>51.92</v>
      </c>
      <c r="AD128">
        <f t="shared" si="118"/>
        <v>293.51</v>
      </c>
      <c r="AE128">
        <f t="shared" si="119"/>
        <v>18.12</v>
      </c>
      <c r="AF128">
        <f t="shared" si="120"/>
        <v>196.55</v>
      </c>
      <c r="AG128">
        <f t="shared" si="121"/>
        <v>0</v>
      </c>
      <c r="AH128">
        <f t="shared" si="122"/>
        <v>13.9</v>
      </c>
      <c r="AI128">
        <f t="shared" si="123"/>
        <v>0</v>
      </c>
      <c r="AJ128">
        <f t="shared" si="124"/>
        <v>0</v>
      </c>
      <c r="AK128">
        <v>541.98</v>
      </c>
      <c r="AL128">
        <v>51.92</v>
      </c>
      <c r="AM128">
        <v>293.51</v>
      </c>
      <c r="AN128">
        <v>18.12</v>
      </c>
      <c r="AO128">
        <v>196.55</v>
      </c>
      <c r="AP128">
        <v>0</v>
      </c>
      <c r="AQ128">
        <v>13.9</v>
      </c>
      <c r="AR128">
        <v>0</v>
      </c>
      <c r="AS128">
        <v>0</v>
      </c>
      <c r="AT128">
        <v>119</v>
      </c>
      <c r="AU128">
        <v>56</v>
      </c>
      <c r="AV128">
        <v>1.0469999999999999</v>
      </c>
      <c r="AW128">
        <v>1.079</v>
      </c>
      <c r="AZ128">
        <v>1</v>
      </c>
      <c r="BA128">
        <v>26.06</v>
      </c>
      <c r="BB128">
        <v>8.0399999999999991</v>
      </c>
      <c r="BC128">
        <v>15.45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219</v>
      </c>
      <c r="BM128">
        <v>25</v>
      </c>
      <c r="BN128">
        <v>0</v>
      </c>
      <c r="BO128" t="s">
        <v>216</v>
      </c>
      <c r="BP128">
        <v>1</v>
      </c>
      <c r="BQ128">
        <v>30</v>
      </c>
      <c r="BR128">
        <v>0</v>
      </c>
      <c r="BS128">
        <v>26.06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119</v>
      </c>
      <c r="CA128">
        <v>56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5"/>
        <v>1304.8899999999999</v>
      </c>
      <c r="CQ128">
        <f t="shared" si="126"/>
        <v>865.51</v>
      </c>
      <c r="CR128">
        <f t="shared" si="127"/>
        <v>2470.69</v>
      </c>
      <c r="CS128">
        <f t="shared" si="128"/>
        <v>494.36</v>
      </c>
      <c r="CT128">
        <f t="shared" si="129"/>
        <v>5362.89</v>
      </c>
      <c r="CU128">
        <f t="shared" si="130"/>
        <v>0</v>
      </c>
      <c r="CV128">
        <f t="shared" si="131"/>
        <v>14.5533</v>
      </c>
      <c r="CW128">
        <f t="shared" si="132"/>
        <v>0</v>
      </c>
      <c r="CX128">
        <f t="shared" si="133"/>
        <v>0</v>
      </c>
      <c r="CY128">
        <f>S128*(BZ128/100)</f>
        <v>957.3193</v>
      </c>
      <c r="CZ128">
        <f>S128*(CA128/100)</f>
        <v>450.50320000000005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146</v>
      </c>
      <c r="DO128">
        <v>115</v>
      </c>
      <c r="DP128">
        <v>1.0469999999999999</v>
      </c>
      <c r="DQ128">
        <v>1.079</v>
      </c>
      <c r="DU128">
        <v>1013</v>
      </c>
      <c r="DV128" t="s">
        <v>218</v>
      </c>
      <c r="DW128" t="s">
        <v>218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94151394</v>
      </c>
      <c r="EF128">
        <v>30</v>
      </c>
      <c r="EG128" t="s">
        <v>17</v>
      </c>
      <c r="EH128">
        <v>0</v>
      </c>
      <c r="EI128" t="s">
        <v>3</v>
      </c>
      <c r="EJ128">
        <v>1</v>
      </c>
      <c r="EK128">
        <v>25</v>
      </c>
      <c r="EL128" t="s">
        <v>199</v>
      </c>
      <c r="EM128" t="s">
        <v>200</v>
      </c>
      <c r="EO128" t="s">
        <v>3</v>
      </c>
      <c r="EQ128">
        <v>131072</v>
      </c>
      <c r="ER128">
        <v>541.98</v>
      </c>
      <c r="ES128">
        <v>51.92</v>
      </c>
      <c r="ET128">
        <v>293.51</v>
      </c>
      <c r="EU128">
        <v>18.12</v>
      </c>
      <c r="EV128">
        <v>196.55</v>
      </c>
      <c r="EW128">
        <v>13.9</v>
      </c>
      <c r="EX128">
        <v>0</v>
      </c>
      <c r="EY128">
        <v>0</v>
      </c>
      <c r="FQ128">
        <v>0</v>
      </c>
      <c r="FR128">
        <f t="shared" si="134"/>
        <v>0</v>
      </c>
      <c r="FS128">
        <v>0</v>
      </c>
      <c r="FX128">
        <v>146</v>
      </c>
      <c r="FY128">
        <v>115</v>
      </c>
      <c r="GA128" t="s">
        <v>3</v>
      </c>
      <c r="GD128">
        <v>0</v>
      </c>
      <c r="GF128">
        <v>-1376995960</v>
      </c>
      <c r="GG128">
        <v>2</v>
      </c>
      <c r="GH128">
        <v>1</v>
      </c>
      <c r="GI128">
        <v>2</v>
      </c>
      <c r="GJ128">
        <v>0</v>
      </c>
      <c r="GK128">
        <f>ROUND(R128*(S12)/100,2)</f>
        <v>118.83</v>
      </c>
      <c r="GL128">
        <f t="shared" si="135"/>
        <v>0</v>
      </c>
      <c r="GM128">
        <f>ROUND(O128+X128+Y128+GK128,2)+GX128</f>
        <v>2831.54</v>
      </c>
      <c r="GN128">
        <f>IF(OR(BI128=0,BI128=1),ROUND(O128+X128+Y128+GK128,2),0)</f>
        <v>2831.54</v>
      </c>
      <c r="GO128">
        <f>IF(BI128=2,ROUND(O128+X128+Y128+GK128,2),0)</f>
        <v>0</v>
      </c>
      <c r="GP128">
        <f>IF(BI128=4,ROUND(O128+X128+Y128+GK128,2)+GX128,0)</f>
        <v>0</v>
      </c>
      <c r="GR128">
        <v>0</v>
      </c>
      <c r="GS128">
        <v>3</v>
      </c>
      <c r="GT128">
        <v>0</v>
      </c>
      <c r="GU128" t="s">
        <v>3</v>
      </c>
      <c r="GV128">
        <f t="shared" si="136"/>
        <v>0</v>
      </c>
      <c r="GW128">
        <v>1</v>
      </c>
      <c r="GX128">
        <f t="shared" si="137"/>
        <v>0</v>
      </c>
      <c r="HA128">
        <v>0</v>
      </c>
      <c r="HB128">
        <v>0</v>
      </c>
      <c r="HC128">
        <f t="shared" si="13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55" x14ac:dyDescent="0.2">
      <c r="A129" s="2">
        <v>17</v>
      </c>
      <c r="B129" s="2">
        <v>1</v>
      </c>
      <c r="C129" s="2">
        <f>ROW(SmtRes!A144)</f>
        <v>144</v>
      </c>
      <c r="D129" s="2">
        <f>ROW(EtalonRes!A144)</f>
        <v>144</v>
      </c>
      <c r="E129" s="2" t="s">
        <v>220</v>
      </c>
      <c r="F129" s="2" t="s">
        <v>221</v>
      </c>
      <c r="G129" s="2" t="s">
        <v>222</v>
      </c>
      <c r="H129" s="2" t="s">
        <v>218</v>
      </c>
      <c r="I129" s="2">
        <f>ROUND(15/100,9)</f>
        <v>0.15</v>
      </c>
      <c r="J129" s="2">
        <v>0</v>
      </c>
      <c r="K129" s="2">
        <f>ROUND(15/100,9)</f>
        <v>0.15</v>
      </c>
      <c r="L129" s="2"/>
      <c r="M129" s="2"/>
      <c r="N129" s="2"/>
      <c r="O129" s="2">
        <f t="shared" si="105"/>
        <v>6.1</v>
      </c>
      <c r="P129" s="2">
        <f t="shared" si="106"/>
        <v>1.42</v>
      </c>
      <c r="Q129" s="2">
        <f t="shared" si="107"/>
        <v>2.1</v>
      </c>
      <c r="R129" s="2">
        <f t="shared" si="108"/>
        <v>0.75</v>
      </c>
      <c r="S129" s="2">
        <f t="shared" si="109"/>
        <v>2.58</v>
      </c>
      <c r="T129" s="2">
        <f t="shared" si="110"/>
        <v>0</v>
      </c>
      <c r="U129" s="2">
        <f t="shared" si="111"/>
        <v>0.18217799999999998</v>
      </c>
      <c r="V129" s="2">
        <f t="shared" si="112"/>
        <v>0</v>
      </c>
      <c r="W129" s="2">
        <f t="shared" si="113"/>
        <v>0</v>
      </c>
      <c r="X129" s="2">
        <f t="shared" si="114"/>
        <v>3.77</v>
      </c>
      <c r="Y129" s="2">
        <f t="shared" si="115"/>
        <v>2.97</v>
      </c>
      <c r="Z129" s="2"/>
      <c r="AA129" s="2">
        <v>109213899</v>
      </c>
      <c r="AB129" s="2">
        <f t="shared" si="116"/>
        <v>38.549999999999997</v>
      </c>
      <c r="AC129" s="2">
        <f t="shared" si="117"/>
        <v>8.7799999999999994</v>
      </c>
      <c r="AD129" s="2">
        <f t="shared" si="118"/>
        <v>13.37</v>
      </c>
      <c r="AE129" s="2">
        <f t="shared" si="119"/>
        <v>4.8</v>
      </c>
      <c r="AF129" s="2">
        <f t="shared" si="120"/>
        <v>16.399999999999999</v>
      </c>
      <c r="AG129" s="2">
        <f t="shared" si="121"/>
        <v>0</v>
      </c>
      <c r="AH129" s="2">
        <f t="shared" si="122"/>
        <v>1.1599999999999999</v>
      </c>
      <c r="AI129" s="2">
        <f t="shared" si="123"/>
        <v>0</v>
      </c>
      <c r="AJ129" s="2">
        <f t="shared" si="124"/>
        <v>0</v>
      </c>
      <c r="AK129" s="2">
        <v>38.549999999999997</v>
      </c>
      <c r="AL129" s="2">
        <v>8.7799999999999994</v>
      </c>
      <c r="AM129" s="2">
        <v>13.37</v>
      </c>
      <c r="AN129" s="2">
        <v>4.8</v>
      </c>
      <c r="AO129" s="2">
        <v>16.399999999999999</v>
      </c>
      <c r="AP129" s="2">
        <v>0</v>
      </c>
      <c r="AQ129" s="2">
        <v>1.1599999999999999</v>
      </c>
      <c r="AR129" s="2">
        <v>0</v>
      </c>
      <c r="AS129" s="2">
        <v>0</v>
      </c>
      <c r="AT129" s="2">
        <v>146</v>
      </c>
      <c r="AU129" s="2">
        <v>115</v>
      </c>
      <c r="AV129" s="2">
        <v>1.0469999999999999</v>
      </c>
      <c r="AW129" s="2">
        <v>1.079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1</v>
      </c>
      <c r="BJ129" s="2" t="s">
        <v>223</v>
      </c>
      <c r="BK129" s="2"/>
      <c r="BL129" s="2"/>
      <c r="BM129" s="2">
        <v>25</v>
      </c>
      <c r="BN129" s="2">
        <v>0</v>
      </c>
      <c r="BO129" s="2" t="s">
        <v>3</v>
      </c>
      <c r="BP129" s="2">
        <v>0</v>
      </c>
      <c r="BQ129" s="2">
        <v>30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146</v>
      </c>
      <c r="CA129" s="2">
        <v>115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25"/>
        <v>6.1</v>
      </c>
      <c r="CQ129" s="2">
        <f t="shared" si="126"/>
        <v>9.4700000000000006</v>
      </c>
      <c r="CR129" s="2">
        <f t="shared" si="127"/>
        <v>14</v>
      </c>
      <c r="CS129" s="2">
        <f t="shared" si="128"/>
        <v>5.03</v>
      </c>
      <c r="CT129" s="2">
        <f t="shared" si="129"/>
        <v>17.170000000000002</v>
      </c>
      <c r="CU129" s="2">
        <f t="shared" si="130"/>
        <v>0</v>
      </c>
      <c r="CV129" s="2">
        <f t="shared" si="131"/>
        <v>1.2145199999999998</v>
      </c>
      <c r="CW129" s="2">
        <f t="shared" si="132"/>
        <v>0</v>
      </c>
      <c r="CX129" s="2">
        <f t="shared" si="133"/>
        <v>0</v>
      </c>
      <c r="CY129" s="2">
        <f>((S129*BZ129)/100)</f>
        <v>3.7667999999999999</v>
      </c>
      <c r="CZ129" s="2">
        <f>((S129*CA129)/100)</f>
        <v>2.9670000000000001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1013</v>
      </c>
      <c r="DV129" s="2" t="s">
        <v>218</v>
      </c>
      <c r="DW129" s="2" t="s">
        <v>218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94151394</v>
      </c>
      <c r="EF129" s="2">
        <v>30</v>
      </c>
      <c r="EG129" s="2" t="s">
        <v>17</v>
      </c>
      <c r="EH129" s="2">
        <v>0</v>
      </c>
      <c r="EI129" s="2" t="s">
        <v>3</v>
      </c>
      <c r="EJ129" s="2">
        <v>1</v>
      </c>
      <c r="EK129" s="2">
        <v>25</v>
      </c>
      <c r="EL129" s="2" t="s">
        <v>199</v>
      </c>
      <c r="EM129" s="2" t="s">
        <v>200</v>
      </c>
      <c r="EN129" s="2"/>
      <c r="EO129" s="2" t="s">
        <v>3</v>
      </c>
      <c r="EP129" s="2"/>
      <c r="EQ129" s="2">
        <v>131072</v>
      </c>
      <c r="ER129" s="2">
        <v>38.549999999999997</v>
      </c>
      <c r="ES129" s="2">
        <v>8.7799999999999994</v>
      </c>
      <c r="ET129" s="2">
        <v>13.37</v>
      </c>
      <c r="EU129" s="2">
        <v>4.8</v>
      </c>
      <c r="EV129" s="2">
        <v>16.399999999999999</v>
      </c>
      <c r="EW129" s="2">
        <v>1.1599999999999999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f t="shared" si="134"/>
        <v>0</v>
      </c>
      <c r="FS129" s="2">
        <v>0</v>
      </c>
      <c r="FT129" s="2"/>
      <c r="FU129" s="2"/>
      <c r="FV129" s="2"/>
      <c r="FW129" s="2"/>
      <c r="FX129" s="2">
        <v>146</v>
      </c>
      <c r="FY129" s="2">
        <v>115</v>
      </c>
      <c r="FZ129" s="2"/>
      <c r="GA129" s="2" t="s">
        <v>3</v>
      </c>
      <c r="GB129" s="2"/>
      <c r="GC129" s="2"/>
      <c r="GD129" s="2">
        <v>1</v>
      </c>
      <c r="GE129" s="2"/>
      <c r="GF129" s="2">
        <v>-686645738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35"/>
        <v>0</v>
      </c>
      <c r="GM129" s="2">
        <f>ROUND(O129+X129+Y129,2)+GX129</f>
        <v>12.84</v>
      </c>
      <c r="GN129" s="2">
        <f>IF(OR(BI129=0,BI129=1),ROUND(O129+X129+Y129,2),0)</f>
        <v>12.84</v>
      </c>
      <c r="GO129" s="2">
        <f>IF(BI129=2,ROUND(O129+X129+Y129,2),0)</f>
        <v>0</v>
      </c>
      <c r="GP129" s="2">
        <f>IF(BI129=4,ROUND(O129+X129+Y129,2)+GX129,0)</f>
        <v>0</v>
      </c>
      <c r="GQ129" s="2"/>
      <c r="GR129" s="2">
        <v>0</v>
      </c>
      <c r="GS129" s="2">
        <v>0</v>
      </c>
      <c r="GT129" s="2">
        <v>0</v>
      </c>
      <c r="GU129" s="2" t="s">
        <v>3</v>
      </c>
      <c r="GV129" s="2">
        <f t="shared" si="136"/>
        <v>0</v>
      </c>
      <c r="GW129" s="2">
        <v>1</v>
      </c>
      <c r="GX129" s="2">
        <f t="shared" si="137"/>
        <v>0</v>
      </c>
      <c r="GY129" s="2"/>
      <c r="GZ129" s="2"/>
      <c r="HA129" s="2">
        <v>0</v>
      </c>
      <c r="HB129" s="2">
        <v>0</v>
      </c>
      <c r="HC129" s="2">
        <f t="shared" si="138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C130">
        <f>ROW(SmtRes!A150)</f>
        <v>150</v>
      </c>
      <c r="D130">
        <f>ROW(EtalonRes!A150)</f>
        <v>150</v>
      </c>
      <c r="E130" t="s">
        <v>220</v>
      </c>
      <c r="F130" t="s">
        <v>221</v>
      </c>
      <c r="G130" t="s">
        <v>222</v>
      </c>
      <c r="H130" t="s">
        <v>218</v>
      </c>
      <c r="I130">
        <f>ROUND(15/100,9)</f>
        <v>0.15</v>
      </c>
      <c r="J130">
        <v>0</v>
      </c>
      <c r="K130">
        <f>ROUND(15/100,9)</f>
        <v>0.15</v>
      </c>
      <c r="O130">
        <f t="shared" si="105"/>
        <v>107.8</v>
      </c>
      <c r="P130">
        <f t="shared" si="106"/>
        <v>17.489999999999998</v>
      </c>
      <c r="Q130">
        <f t="shared" si="107"/>
        <v>23.08</v>
      </c>
      <c r="R130">
        <f t="shared" si="108"/>
        <v>19.55</v>
      </c>
      <c r="S130">
        <f t="shared" si="109"/>
        <v>67.23</v>
      </c>
      <c r="T130">
        <f t="shared" si="110"/>
        <v>0</v>
      </c>
      <c r="U130">
        <f t="shared" si="111"/>
        <v>0.18217799999999998</v>
      </c>
      <c r="V130">
        <f t="shared" si="112"/>
        <v>0</v>
      </c>
      <c r="W130">
        <f t="shared" si="113"/>
        <v>0</v>
      </c>
      <c r="X130">
        <f t="shared" si="114"/>
        <v>80</v>
      </c>
      <c r="Y130">
        <f t="shared" si="115"/>
        <v>37.65</v>
      </c>
      <c r="AA130">
        <v>109213897</v>
      </c>
      <c r="AB130">
        <f t="shared" si="116"/>
        <v>38.549999999999997</v>
      </c>
      <c r="AC130">
        <f t="shared" si="117"/>
        <v>8.7799999999999994</v>
      </c>
      <c r="AD130">
        <f t="shared" si="118"/>
        <v>13.37</v>
      </c>
      <c r="AE130">
        <f t="shared" si="119"/>
        <v>4.8</v>
      </c>
      <c r="AF130">
        <f t="shared" si="120"/>
        <v>16.399999999999999</v>
      </c>
      <c r="AG130">
        <f t="shared" si="121"/>
        <v>0</v>
      </c>
      <c r="AH130">
        <f t="shared" si="122"/>
        <v>1.1599999999999999</v>
      </c>
      <c r="AI130">
        <f t="shared" si="123"/>
        <v>0</v>
      </c>
      <c r="AJ130">
        <f t="shared" si="124"/>
        <v>0</v>
      </c>
      <c r="AK130">
        <v>38.549999999999997</v>
      </c>
      <c r="AL130">
        <v>8.7799999999999994</v>
      </c>
      <c r="AM130">
        <v>13.37</v>
      </c>
      <c r="AN130">
        <v>4.8</v>
      </c>
      <c r="AO130">
        <v>16.399999999999999</v>
      </c>
      <c r="AP130">
        <v>0</v>
      </c>
      <c r="AQ130">
        <v>1.1599999999999999</v>
      </c>
      <c r="AR130">
        <v>0</v>
      </c>
      <c r="AS130">
        <v>0</v>
      </c>
      <c r="AT130">
        <v>119</v>
      </c>
      <c r="AU130">
        <v>56</v>
      </c>
      <c r="AV130">
        <v>1.0469999999999999</v>
      </c>
      <c r="AW130">
        <v>1.079</v>
      </c>
      <c r="AZ130">
        <v>1</v>
      </c>
      <c r="BA130">
        <v>26.06</v>
      </c>
      <c r="BB130">
        <v>10.99</v>
      </c>
      <c r="BC130">
        <v>12.32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223</v>
      </c>
      <c r="BM130">
        <v>25</v>
      </c>
      <c r="BN130">
        <v>0</v>
      </c>
      <c r="BO130" t="s">
        <v>221</v>
      </c>
      <c r="BP130">
        <v>1</v>
      </c>
      <c r="BQ130">
        <v>30</v>
      </c>
      <c r="BR130">
        <v>0</v>
      </c>
      <c r="BS130">
        <v>26.06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119</v>
      </c>
      <c r="CA130">
        <v>56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25"/>
        <v>107.8</v>
      </c>
      <c r="CQ130">
        <f t="shared" si="126"/>
        <v>116.67</v>
      </c>
      <c r="CR130">
        <f t="shared" si="127"/>
        <v>153.86000000000001</v>
      </c>
      <c r="CS130">
        <f t="shared" si="128"/>
        <v>131.08000000000001</v>
      </c>
      <c r="CT130">
        <f t="shared" si="129"/>
        <v>447.45</v>
      </c>
      <c r="CU130">
        <f t="shared" si="130"/>
        <v>0</v>
      </c>
      <c r="CV130">
        <f t="shared" si="131"/>
        <v>1.2145199999999998</v>
      </c>
      <c r="CW130">
        <f t="shared" si="132"/>
        <v>0</v>
      </c>
      <c r="CX130">
        <f t="shared" si="133"/>
        <v>0</v>
      </c>
      <c r="CY130">
        <f>S130*(BZ130/100)</f>
        <v>80.003699999999995</v>
      </c>
      <c r="CZ130">
        <f>S130*(CA130/100)</f>
        <v>37.648800000000008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146</v>
      </c>
      <c r="DO130">
        <v>115</v>
      </c>
      <c r="DP130">
        <v>1.0469999999999999</v>
      </c>
      <c r="DQ130">
        <v>1.079</v>
      </c>
      <c r="DU130">
        <v>1013</v>
      </c>
      <c r="DV130" t="s">
        <v>218</v>
      </c>
      <c r="DW130" t="s">
        <v>218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94151394</v>
      </c>
      <c r="EF130">
        <v>30</v>
      </c>
      <c r="EG130" t="s">
        <v>17</v>
      </c>
      <c r="EH130">
        <v>0</v>
      </c>
      <c r="EI130" t="s">
        <v>3</v>
      </c>
      <c r="EJ130">
        <v>1</v>
      </c>
      <c r="EK130">
        <v>25</v>
      </c>
      <c r="EL130" t="s">
        <v>199</v>
      </c>
      <c r="EM130" t="s">
        <v>200</v>
      </c>
      <c r="EO130" t="s">
        <v>3</v>
      </c>
      <c r="EQ130">
        <v>131072</v>
      </c>
      <c r="ER130">
        <v>38.549999999999997</v>
      </c>
      <c r="ES130">
        <v>8.7799999999999994</v>
      </c>
      <c r="ET130">
        <v>13.37</v>
      </c>
      <c r="EU130">
        <v>4.8</v>
      </c>
      <c r="EV130">
        <v>16.399999999999999</v>
      </c>
      <c r="EW130">
        <v>1.1599999999999999</v>
      </c>
      <c r="EX130">
        <v>0</v>
      </c>
      <c r="EY130">
        <v>0</v>
      </c>
      <c r="FQ130">
        <v>0</v>
      </c>
      <c r="FR130">
        <f t="shared" si="134"/>
        <v>0</v>
      </c>
      <c r="FS130">
        <v>0</v>
      </c>
      <c r="FX130">
        <v>146</v>
      </c>
      <c r="FY130">
        <v>115</v>
      </c>
      <c r="GA130" t="s">
        <v>3</v>
      </c>
      <c r="GD130">
        <v>0</v>
      </c>
      <c r="GF130">
        <v>-686645738</v>
      </c>
      <c r="GG130">
        <v>2</v>
      </c>
      <c r="GH130">
        <v>1</v>
      </c>
      <c r="GI130">
        <v>2</v>
      </c>
      <c r="GJ130">
        <v>0</v>
      </c>
      <c r="GK130">
        <f>ROUND(R130*(S12)/100,2)</f>
        <v>31.28</v>
      </c>
      <c r="GL130">
        <f t="shared" si="135"/>
        <v>0</v>
      </c>
      <c r="GM130">
        <f>ROUND(O130+X130+Y130+GK130,2)+GX130</f>
        <v>256.73</v>
      </c>
      <c r="GN130">
        <f>IF(OR(BI130=0,BI130=1),ROUND(O130+X130+Y130+GK130,2),0)</f>
        <v>256.73</v>
      </c>
      <c r="GO130">
        <f>IF(BI130=2,ROUND(O130+X130+Y130+GK130,2),0)</f>
        <v>0</v>
      </c>
      <c r="GP130">
        <f>IF(BI130=4,ROUND(O130+X130+Y130+GK130,2)+GX130,0)</f>
        <v>0</v>
      </c>
      <c r="GR130">
        <v>0</v>
      </c>
      <c r="GS130">
        <v>3</v>
      </c>
      <c r="GT130">
        <v>0</v>
      </c>
      <c r="GU130" t="s">
        <v>3</v>
      </c>
      <c r="GV130">
        <f t="shared" si="136"/>
        <v>0</v>
      </c>
      <c r="GW130">
        <v>1</v>
      </c>
      <c r="GX130">
        <f t="shared" si="137"/>
        <v>0</v>
      </c>
      <c r="HA130">
        <v>0</v>
      </c>
      <c r="HB130">
        <v>0</v>
      </c>
      <c r="HC130">
        <f t="shared" si="13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55" x14ac:dyDescent="0.2">
      <c r="A131" s="2">
        <v>17</v>
      </c>
      <c r="B131" s="2">
        <v>1</v>
      </c>
      <c r="C131" s="2"/>
      <c r="D131" s="2"/>
      <c r="E131" s="2" t="s">
        <v>224</v>
      </c>
      <c r="F131" s="2" t="s">
        <v>225</v>
      </c>
      <c r="G131" s="2" t="s">
        <v>226</v>
      </c>
      <c r="H131" s="2" t="s">
        <v>227</v>
      </c>
      <c r="I131" s="2">
        <v>15</v>
      </c>
      <c r="J131" s="2">
        <v>0</v>
      </c>
      <c r="K131" s="2">
        <v>15</v>
      </c>
      <c r="L131" s="2"/>
      <c r="M131" s="2"/>
      <c r="N131" s="2"/>
      <c r="O131" s="2">
        <f t="shared" si="105"/>
        <v>2137.9499999999998</v>
      </c>
      <c r="P131" s="2">
        <f t="shared" si="106"/>
        <v>2137.9499999999998</v>
      </c>
      <c r="Q131" s="2">
        <f t="shared" si="107"/>
        <v>0</v>
      </c>
      <c r="R131" s="2">
        <f t="shared" si="108"/>
        <v>0</v>
      </c>
      <c r="S131" s="2">
        <f t="shared" si="109"/>
        <v>0</v>
      </c>
      <c r="T131" s="2">
        <f t="shared" si="110"/>
        <v>0</v>
      </c>
      <c r="U131" s="2">
        <f t="shared" si="111"/>
        <v>0</v>
      </c>
      <c r="V131" s="2">
        <f t="shared" si="112"/>
        <v>0</v>
      </c>
      <c r="W131" s="2">
        <f t="shared" si="113"/>
        <v>0</v>
      </c>
      <c r="X131" s="2">
        <f t="shared" si="114"/>
        <v>0</v>
      </c>
      <c r="Y131" s="2">
        <f t="shared" si="115"/>
        <v>0</v>
      </c>
      <c r="Z131" s="2"/>
      <c r="AA131" s="2">
        <v>109213899</v>
      </c>
      <c r="AB131" s="2">
        <f t="shared" si="116"/>
        <v>142.53</v>
      </c>
      <c r="AC131" s="2">
        <f t="shared" si="117"/>
        <v>142.53</v>
      </c>
      <c r="AD131" s="2">
        <f t="shared" si="118"/>
        <v>0</v>
      </c>
      <c r="AE131" s="2">
        <f t="shared" si="119"/>
        <v>0</v>
      </c>
      <c r="AF131" s="2">
        <f t="shared" si="120"/>
        <v>0</v>
      </c>
      <c r="AG131" s="2">
        <f t="shared" si="121"/>
        <v>0</v>
      </c>
      <c r="AH131" s="2">
        <f t="shared" si="122"/>
        <v>0</v>
      </c>
      <c r="AI131" s="2">
        <f t="shared" si="123"/>
        <v>0</v>
      </c>
      <c r="AJ131" s="2">
        <f t="shared" si="124"/>
        <v>0</v>
      </c>
      <c r="AK131" s="2">
        <v>142.53</v>
      </c>
      <c r="AL131" s="2">
        <v>142.53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228</v>
      </c>
      <c r="BK131" s="2"/>
      <c r="BL131" s="2"/>
      <c r="BM131" s="2">
        <v>1617</v>
      </c>
      <c r="BN131" s="2">
        <v>0</v>
      </c>
      <c r="BO131" s="2" t="s">
        <v>3</v>
      </c>
      <c r="BP131" s="2">
        <v>0</v>
      </c>
      <c r="BQ131" s="2">
        <v>200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0</v>
      </c>
      <c r="CA131" s="2">
        <v>0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25"/>
        <v>2137.9499999999998</v>
      </c>
      <c r="CQ131" s="2">
        <f t="shared" si="126"/>
        <v>142.53</v>
      </c>
      <c r="CR131" s="2">
        <f t="shared" si="127"/>
        <v>0</v>
      </c>
      <c r="CS131" s="2">
        <f t="shared" si="128"/>
        <v>0</v>
      </c>
      <c r="CT131" s="2">
        <f t="shared" si="129"/>
        <v>0</v>
      </c>
      <c r="CU131" s="2">
        <f t="shared" si="130"/>
        <v>0</v>
      </c>
      <c r="CV131" s="2">
        <f t="shared" si="131"/>
        <v>0</v>
      </c>
      <c r="CW131" s="2">
        <f t="shared" si="132"/>
        <v>0</v>
      </c>
      <c r="CX131" s="2">
        <f t="shared" si="133"/>
        <v>0</v>
      </c>
      <c r="CY131" s="2">
        <f>((S131*BZ131)/100)</f>
        <v>0</v>
      </c>
      <c r="CZ131" s="2">
        <f>((S131*CA131)/100)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1003</v>
      </c>
      <c r="DV131" s="2" t="s">
        <v>227</v>
      </c>
      <c r="DW131" s="2" t="s">
        <v>227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94152986</v>
      </c>
      <c r="EF131" s="2">
        <v>200</v>
      </c>
      <c r="EG131" s="2" t="s">
        <v>229</v>
      </c>
      <c r="EH131" s="2">
        <v>0</v>
      </c>
      <c r="EI131" s="2" t="s">
        <v>3</v>
      </c>
      <c r="EJ131" s="2">
        <v>1</v>
      </c>
      <c r="EK131" s="2">
        <v>1617</v>
      </c>
      <c r="EL131" s="2" t="s">
        <v>230</v>
      </c>
      <c r="EM131" s="2" t="s">
        <v>231</v>
      </c>
      <c r="EN131" s="2"/>
      <c r="EO131" s="2" t="s">
        <v>3</v>
      </c>
      <c r="EP131" s="2"/>
      <c r="EQ131" s="2">
        <v>131072</v>
      </c>
      <c r="ER131" s="2">
        <v>142.53</v>
      </c>
      <c r="ES131" s="2">
        <v>142.53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f t="shared" si="134"/>
        <v>0</v>
      </c>
      <c r="FS131" s="2">
        <v>0</v>
      </c>
      <c r="FT131" s="2"/>
      <c r="FU131" s="2"/>
      <c r="FV131" s="2"/>
      <c r="FW131" s="2"/>
      <c r="FX131" s="2">
        <v>0</v>
      </c>
      <c r="FY131" s="2">
        <v>0</v>
      </c>
      <c r="FZ131" s="2"/>
      <c r="GA131" s="2" t="s">
        <v>3</v>
      </c>
      <c r="GB131" s="2"/>
      <c r="GC131" s="2"/>
      <c r="GD131" s="2">
        <v>1</v>
      </c>
      <c r="GE131" s="2"/>
      <c r="GF131" s="2">
        <v>260774780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35"/>
        <v>0</v>
      </c>
      <c r="GM131" s="2">
        <f>ROUND(O131+X131+Y131,2)+GX131</f>
        <v>2137.9499999999998</v>
      </c>
      <c r="GN131" s="2">
        <f>IF(OR(BI131=0,BI131=1),ROUND(O131+X131+Y131,2),0)</f>
        <v>2137.9499999999998</v>
      </c>
      <c r="GO131" s="2">
        <f>IF(BI131=2,ROUND(O131+X131+Y131,2),0)</f>
        <v>0</v>
      </c>
      <c r="GP131" s="2">
        <f>IF(BI131=4,ROUND(O131+X131+Y131,2)+GX131,0)</f>
        <v>0</v>
      </c>
      <c r="GQ131" s="2"/>
      <c r="GR131" s="2">
        <v>0</v>
      </c>
      <c r="GS131" s="2">
        <v>0</v>
      </c>
      <c r="GT131" s="2">
        <v>0</v>
      </c>
      <c r="GU131" s="2" t="s">
        <v>3</v>
      </c>
      <c r="GV131" s="2">
        <f t="shared" si="136"/>
        <v>0</v>
      </c>
      <c r="GW131" s="2">
        <v>1</v>
      </c>
      <c r="GX131" s="2">
        <f t="shared" si="137"/>
        <v>0</v>
      </c>
      <c r="GY131" s="2"/>
      <c r="GZ131" s="2"/>
      <c r="HA131" s="2">
        <v>0</v>
      </c>
      <c r="HB131" s="2">
        <v>0</v>
      </c>
      <c r="HC131" s="2">
        <f t="shared" si="138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E132" t="s">
        <v>224</v>
      </c>
      <c r="F132" t="s">
        <v>225</v>
      </c>
      <c r="G132" t="s">
        <v>226</v>
      </c>
      <c r="H132" t="s">
        <v>227</v>
      </c>
      <c r="I132">
        <v>15</v>
      </c>
      <c r="J132">
        <v>0</v>
      </c>
      <c r="K132">
        <v>15</v>
      </c>
      <c r="O132">
        <f t="shared" si="105"/>
        <v>11288.38</v>
      </c>
      <c r="P132">
        <f t="shared" si="106"/>
        <v>11288.38</v>
      </c>
      <c r="Q132">
        <f t="shared" si="107"/>
        <v>0</v>
      </c>
      <c r="R132">
        <f t="shared" si="108"/>
        <v>0</v>
      </c>
      <c r="S132">
        <f t="shared" si="109"/>
        <v>0</v>
      </c>
      <c r="T132">
        <f t="shared" si="110"/>
        <v>0</v>
      </c>
      <c r="U132">
        <f t="shared" si="111"/>
        <v>0</v>
      </c>
      <c r="V132">
        <f t="shared" si="112"/>
        <v>0</v>
      </c>
      <c r="W132">
        <f t="shared" si="113"/>
        <v>0</v>
      </c>
      <c r="X132">
        <f t="shared" si="114"/>
        <v>0</v>
      </c>
      <c r="Y132">
        <f t="shared" si="115"/>
        <v>0</v>
      </c>
      <c r="AA132">
        <v>109213897</v>
      </c>
      <c r="AB132">
        <f t="shared" si="116"/>
        <v>142.53</v>
      </c>
      <c r="AC132">
        <f t="shared" si="117"/>
        <v>142.53</v>
      </c>
      <c r="AD132">
        <f t="shared" si="118"/>
        <v>0</v>
      </c>
      <c r="AE132">
        <f t="shared" si="119"/>
        <v>0</v>
      </c>
      <c r="AF132">
        <f t="shared" si="120"/>
        <v>0</v>
      </c>
      <c r="AG132">
        <f t="shared" si="121"/>
        <v>0</v>
      </c>
      <c r="AH132">
        <f t="shared" si="122"/>
        <v>0</v>
      </c>
      <c r="AI132">
        <f t="shared" si="123"/>
        <v>0</v>
      </c>
      <c r="AJ132">
        <f t="shared" si="124"/>
        <v>0</v>
      </c>
      <c r="AK132">
        <v>142.53</v>
      </c>
      <c r="AL132">
        <v>142.53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5.28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228</v>
      </c>
      <c r="BM132">
        <v>1617</v>
      </c>
      <c r="BN132">
        <v>0</v>
      </c>
      <c r="BO132" t="s">
        <v>225</v>
      </c>
      <c r="BP132">
        <v>1</v>
      </c>
      <c r="BQ132">
        <v>200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25"/>
        <v>11288.38</v>
      </c>
      <c r="CQ132">
        <f t="shared" si="126"/>
        <v>752.56</v>
      </c>
      <c r="CR132">
        <f t="shared" si="127"/>
        <v>0</v>
      </c>
      <c r="CS132">
        <f t="shared" si="128"/>
        <v>0</v>
      </c>
      <c r="CT132">
        <f t="shared" si="129"/>
        <v>0</v>
      </c>
      <c r="CU132">
        <f t="shared" si="130"/>
        <v>0</v>
      </c>
      <c r="CV132">
        <f t="shared" si="131"/>
        <v>0</v>
      </c>
      <c r="CW132">
        <f t="shared" si="132"/>
        <v>0</v>
      </c>
      <c r="CX132">
        <f t="shared" si="133"/>
        <v>0</v>
      </c>
      <c r="CY132">
        <f>S132*(BZ132/100)</f>
        <v>0</v>
      </c>
      <c r="CZ132">
        <f>S132*(CA132/100)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227</v>
      </c>
      <c r="DW132" t="s">
        <v>227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94152986</v>
      </c>
      <c r="EF132">
        <v>200</v>
      </c>
      <c r="EG132" t="s">
        <v>229</v>
      </c>
      <c r="EH132">
        <v>0</v>
      </c>
      <c r="EI132" t="s">
        <v>3</v>
      </c>
      <c r="EJ132">
        <v>1</v>
      </c>
      <c r="EK132">
        <v>1617</v>
      </c>
      <c r="EL132" t="s">
        <v>230</v>
      </c>
      <c r="EM132" t="s">
        <v>231</v>
      </c>
      <c r="EO132" t="s">
        <v>3</v>
      </c>
      <c r="EQ132">
        <v>131072</v>
      </c>
      <c r="ER132">
        <v>142.53</v>
      </c>
      <c r="ES132">
        <v>142.53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34"/>
        <v>0</v>
      </c>
      <c r="FS132">
        <v>0</v>
      </c>
      <c r="FX132">
        <v>0</v>
      </c>
      <c r="FY132">
        <v>0</v>
      </c>
      <c r="GA132" t="s">
        <v>3</v>
      </c>
      <c r="GD132">
        <v>0</v>
      </c>
      <c r="GF132">
        <v>260774780</v>
      </c>
      <c r="GG132">
        <v>2</v>
      </c>
      <c r="GH132">
        <v>1</v>
      </c>
      <c r="GI132">
        <v>2</v>
      </c>
      <c r="GJ132">
        <v>0</v>
      </c>
      <c r="GK132">
        <f>ROUND(R132*(S12)/100,2)</f>
        <v>0</v>
      </c>
      <c r="GL132">
        <f t="shared" si="135"/>
        <v>0</v>
      </c>
      <c r="GM132">
        <f>ROUND(O132+X132+Y132+GK132,2)+GX132</f>
        <v>11288.38</v>
      </c>
      <c r="GN132">
        <f>IF(OR(BI132=0,BI132=1),ROUND(O132+X132+Y132+GK132,2),0)</f>
        <v>11288.38</v>
      </c>
      <c r="GO132">
        <f>IF(BI132=2,ROUND(O132+X132+Y132+GK132,2),0)</f>
        <v>0</v>
      </c>
      <c r="GP132">
        <f>IF(BI132=4,ROUND(O132+X132+Y132+GK132,2)+GX132,0)</f>
        <v>0</v>
      </c>
      <c r="GR132">
        <v>0</v>
      </c>
      <c r="GS132">
        <v>3</v>
      </c>
      <c r="GT132">
        <v>0</v>
      </c>
      <c r="GU132" t="s">
        <v>3</v>
      </c>
      <c r="GV132">
        <f t="shared" si="136"/>
        <v>0</v>
      </c>
      <c r="GW132">
        <v>1</v>
      </c>
      <c r="GX132">
        <f t="shared" si="137"/>
        <v>0</v>
      </c>
      <c r="HA132">
        <v>0</v>
      </c>
      <c r="HB132">
        <v>0</v>
      </c>
      <c r="HC132">
        <f t="shared" si="13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55" x14ac:dyDescent="0.2">
      <c r="A133" s="2">
        <v>17</v>
      </c>
      <c r="B133" s="2">
        <v>1</v>
      </c>
      <c r="C133" s="2">
        <f>ROW(SmtRes!A151)</f>
        <v>151</v>
      </c>
      <c r="D133" s="2">
        <f>ROW(EtalonRes!A152)</f>
        <v>152</v>
      </c>
      <c r="E133" s="2" t="s">
        <v>232</v>
      </c>
      <c r="F133" s="2" t="s">
        <v>233</v>
      </c>
      <c r="G133" s="2" t="s">
        <v>234</v>
      </c>
      <c r="H133" s="2" t="s">
        <v>235</v>
      </c>
      <c r="I133" s="2">
        <f>ROUND(0.005/10,9)</f>
        <v>5.0000000000000001E-4</v>
      </c>
      <c r="J133" s="2">
        <v>0</v>
      </c>
      <c r="K133" s="2">
        <f>ROUND(0.005/10,9)</f>
        <v>5.0000000000000001E-4</v>
      </c>
      <c r="L133" s="2"/>
      <c r="M133" s="2"/>
      <c r="N133" s="2"/>
      <c r="O133" s="2">
        <f t="shared" si="105"/>
        <v>0.61</v>
      </c>
      <c r="P133" s="2">
        <f t="shared" si="106"/>
        <v>0</v>
      </c>
      <c r="Q133" s="2">
        <f t="shared" si="107"/>
        <v>0</v>
      </c>
      <c r="R133" s="2">
        <f t="shared" si="108"/>
        <v>0</v>
      </c>
      <c r="S133" s="2">
        <f t="shared" si="109"/>
        <v>0.61</v>
      </c>
      <c r="T133" s="2">
        <f t="shared" si="110"/>
        <v>0</v>
      </c>
      <c r="U133" s="2">
        <f t="shared" si="111"/>
        <v>4.8528450000000001E-2</v>
      </c>
      <c r="V133" s="2">
        <f t="shared" si="112"/>
        <v>0</v>
      </c>
      <c r="W133" s="2">
        <f t="shared" si="113"/>
        <v>0</v>
      </c>
      <c r="X133" s="2">
        <f t="shared" si="114"/>
        <v>0.89</v>
      </c>
      <c r="Y133" s="2">
        <f t="shared" si="115"/>
        <v>0.7</v>
      </c>
      <c r="Z133" s="2"/>
      <c r="AA133" s="2">
        <v>109213899</v>
      </c>
      <c r="AB133" s="2">
        <f t="shared" si="116"/>
        <v>1169.8699999999999</v>
      </c>
      <c r="AC133" s="2">
        <f t="shared" si="117"/>
        <v>0</v>
      </c>
      <c r="AD133" s="2">
        <f t="shared" si="118"/>
        <v>0</v>
      </c>
      <c r="AE133" s="2">
        <f t="shared" si="119"/>
        <v>0</v>
      </c>
      <c r="AF133" s="2">
        <f t="shared" si="120"/>
        <v>1169.8699999999999</v>
      </c>
      <c r="AG133" s="2">
        <f t="shared" si="121"/>
        <v>0</v>
      </c>
      <c r="AH133" s="2">
        <f t="shared" si="122"/>
        <v>92.7</v>
      </c>
      <c r="AI133" s="2">
        <f t="shared" si="123"/>
        <v>0</v>
      </c>
      <c r="AJ133" s="2">
        <f t="shared" si="124"/>
        <v>0</v>
      </c>
      <c r="AK133" s="2">
        <v>1169.8699999999999</v>
      </c>
      <c r="AL133" s="2">
        <v>0</v>
      </c>
      <c r="AM133" s="2">
        <v>0</v>
      </c>
      <c r="AN133" s="2">
        <v>0</v>
      </c>
      <c r="AO133" s="2">
        <v>1169.8699999999999</v>
      </c>
      <c r="AP133" s="2">
        <v>0</v>
      </c>
      <c r="AQ133" s="2">
        <v>92.7</v>
      </c>
      <c r="AR133" s="2">
        <v>0</v>
      </c>
      <c r="AS133" s="2">
        <v>0</v>
      </c>
      <c r="AT133" s="2">
        <v>146</v>
      </c>
      <c r="AU133" s="2">
        <v>115</v>
      </c>
      <c r="AV133" s="2">
        <v>1.0469999999999999</v>
      </c>
      <c r="AW133" s="2">
        <v>1.079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1</v>
      </c>
      <c r="BJ133" s="2" t="s">
        <v>236</v>
      </c>
      <c r="BK133" s="2"/>
      <c r="BL133" s="2"/>
      <c r="BM133" s="2">
        <v>25</v>
      </c>
      <c r="BN133" s="2">
        <v>0</v>
      </c>
      <c r="BO133" s="2" t="s">
        <v>3</v>
      </c>
      <c r="BP133" s="2">
        <v>0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146</v>
      </c>
      <c r="CA133" s="2">
        <v>115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25"/>
        <v>0.61</v>
      </c>
      <c r="CQ133" s="2">
        <f t="shared" si="126"/>
        <v>0</v>
      </c>
      <c r="CR133" s="2">
        <f t="shared" si="127"/>
        <v>0</v>
      </c>
      <c r="CS133" s="2">
        <f t="shared" si="128"/>
        <v>0</v>
      </c>
      <c r="CT133" s="2">
        <f t="shared" si="129"/>
        <v>1224.8499999999999</v>
      </c>
      <c r="CU133" s="2">
        <f t="shared" si="130"/>
        <v>0</v>
      </c>
      <c r="CV133" s="2">
        <f t="shared" si="131"/>
        <v>97.056899999999999</v>
      </c>
      <c r="CW133" s="2">
        <f t="shared" si="132"/>
        <v>0</v>
      </c>
      <c r="CX133" s="2">
        <f t="shared" si="133"/>
        <v>0</v>
      </c>
      <c r="CY133" s="2">
        <f>((S133*BZ133)/100)</f>
        <v>0.89060000000000006</v>
      </c>
      <c r="CZ133" s="2">
        <f>((S133*CA133)/100)</f>
        <v>0.7014999999999999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235</v>
      </c>
      <c r="DW133" s="2" t="s">
        <v>235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94151394</v>
      </c>
      <c r="EF133" s="2">
        <v>30</v>
      </c>
      <c r="EG133" s="2" t="s">
        <v>17</v>
      </c>
      <c r="EH133" s="2">
        <v>0</v>
      </c>
      <c r="EI133" s="2" t="s">
        <v>3</v>
      </c>
      <c r="EJ133" s="2">
        <v>1</v>
      </c>
      <c r="EK133" s="2">
        <v>25</v>
      </c>
      <c r="EL133" s="2" t="s">
        <v>199</v>
      </c>
      <c r="EM133" s="2" t="s">
        <v>200</v>
      </c>
      <c r="EN133" s="2"/>
      <c r="EO133" s="2" t="s">
        <v>3</v>
      </c>
      <c r="EP133" s="2"/>
      <c r="EQ133" s="2">
        <v>131072</v>
      </c>
      <c r="ER133" s="2">
        <v>1169.8699999999999</v>
      </c>
      <c r="ES133" s="2">
        <v>0</v>
      </c>
      <c r="ET133" s="2">
        <v>0</v>
      </c>
      <c r="EU133" s="2">
        <v>0</v>
      </c>
      <c r="EV133" s="2">
        <v>1169.8699999999999</v>
      </c>
      <c r="EW133" s="2">
        <v>92.7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f t="shared" si="134"/>
        <v>0</v>
      </c>
      <c r="FS133" s="2">
        <v>0</v>
      </c>
      <c r="FT133" s="2"/>
      <c r="FU133" s="2"/>
      <c r="FV133" s="2"/>
      <c r="FW133" s="2"/>
      <c r="FX133" s="2">
        <v>146</v>
      </c>
      <c r="FY133" s="2">
        <v>115</v>
      </c>
      <c r="FZ133" s="2"/>
      <c r="GA133" s="2" t="s">
        <v>3</v>
      </c>
      <c r="GB133" s="2"/>
      <c r="GC133" s="2"/>
      <c r="GD133" s="2">
        <v>1</v>
      </c>
      <c r="GE133" s="2"/>
      <c r="GF133" s="2">
        <v>774809949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35"/>
        <v>0</v>
      </c>
      <c r="GM133" s="2">
        <f>ROUND(O133+X133+Y133,2)+GX133</f>
        <v>2.2000000000000002</v>
      </c>
      <c r="GN133" s="2">
        <f>IF(OR(BI133=0,BI133=1),ROUND(O133+X133+Y133,2),0)</f>
        <v>2.2000000000000002</v>
      </c>
      <c r="GO133" s="2">
        <f>IF(BI133=2,ROUND(O133+X133+Y133,2),0)</f>
        <v>0</v>
      </c>
      <c r="GP133" s="2">
        <f>IF(BI133=4,ROUND(O133+X133+Y133,2)+GX133,0)</f>
        <v>0</v>
      </c>
      <c r="GQ133" s="2"/>
      <c r="GR133" s="2">
        <v>0</v>
      </c>
      <c r="GS133" s="2">
        <v>0</v>
      </c>
      <c r="GT133" s="2">
        <v>0</v>
      </c>
      <c r="GU133" s="2" t="s">
        <v>3</v>
      </c>
      <c r="GV133" s="2">
        <f t="shared" si="136"/>
        <v>0</v>
      </c>
      <c r="GW133" s="2">
        <v>1</v>
      </c>
      <c r="GX133" s="2">
        <f t="shared" si="137"/>
        <v>0</v>
      </c>
      <c r="GY133" s="2"/>
      <c r="GZ133" s="2"/>
      <c r="HA133" s="2">
        <v>0</v>
      </c>
      <c r="HB133" s="2">
        <v>0</v>
      </c>
      <c r="HC133" s="2">
        <f t="shared" si="138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17</v>
      </c>
      <c r="B134">
        <v>1</v>
      </c>
      <c r="C134">
        <f>ROW(SmtRes!A152)</f>
        <v>152</v>
      </c>
      <c r="D134">
        <f>ROW(EtalonRes!A154)</f>
        <v>154</v>
      </c>
      <c r="E134" t="s">
        <v>232</v>
      </c>
      <c r="F134" t="s">
        <v>233</v>
      </c>
      <c r="G134" t="s">
        <v>234</v>
      </c>
      <c r="H134" t="s">
        <v>235</v>
      </c>
      <c r="I134">
        <f>ROUND(0.005/10,9)</f>
        <v>5.0000000000000001E-4</v>
      </c>
      <c r="J134">
        <v>0</v>
      </c>
      <c r="K134">
        <f>ROUND(0.005/10,9)</f>
        <v>5.0000000000000001E-4</v>
      </c>
      <c r="O134">
        <f t="shared" si="105"/>
        <v>15.9</v>
      </c>
      <c r="P134">
        <f t="shared" si="106"/>
        <v>0</v>
      </c>
      <c r="Q134">
        <f t="shared" si="107"/>
        <v>0</v>
      </c>
      <c r="R134">
        <f t="shared" si="108"/>
        <v>0</v>
      </c>
      <c r="S134">
        <f t="shared" si="109"/>
        <v>15.9</v>
      </c>
      <c r="T134">
        <f t="shared" si="110"/>
        <v>0</v>
      </c>
      <c r="U134">
        <f t="shared" si="111"/>
        <v>4.8528450000000001E-2</v>
      </c>
      <c r="V134">
        <f t="shared" si="112"/>
        <v>0</v>
      </c>
      <c r="W134">
        <f t="shared" si="113"/>
        <v>0</v>
      </c>
      <c r="X134">
        <f t="shared" si="114"/>
        <v>18.920000000000002</v>
      </c>
      <c r="Y134">
        <f t="shared" si="115"/>
        <v>8.9</v>
      </c>
      <c r="AA134">
        <v>109213897</v>
      </c>
      <c r="AB134">
        <f t="shared" si="116"/>
        <v>1169.8699999999999</v>
      </c>
      <c r="AC134">
        <f t="shared" si="117"/>
        <v>0</v>
      </c>
      <c r="AD134">
        <f t="shared" si="118"/>
        <v>0</v>
      </c>
      <c r="AE134">
        <f t="shared" si="119"/>
        <v>0</v>
      </c>
      <c r="AF134">
        <f t="shared" si="120"/>
        <v>1169.8699999999999</v>
      </c>
      <c r="AG134">
        <f t="shared" si="121"/>
        <v>0</v>
      </c>
      <c r="AH134">
        <f t="shared" si="122"/>
        <v>92.7</v>
      </c>
      <c r="AI134">
        <f t="shared" si="123"/>
        <v>0</v>
      </c>
      <c r="AJ134">
        <f t="shared" si="124"/>
        <v>0</v>
      </c>
      <c r="AK134">
        <v>1169.8699999999999</v>
      </c>
      <c r="AL134">
        <v>0</v>
      </c>
      <c r="AM134">
        <v>0</v>
      </c>
      <c r="AN134">
        <v>0</v>
      </c>
      <c r="AO134">
        <v>1169.8699999999999</v>
      </c>
      <c r="AP134">
        <v>0</v>
      </c>
      <c r="AQ134">
        <v>92.7</v>
      </c>
      <c r="AR134">
        <v>0</v>
      </c>
      <c r="AS134">
        <v>0</v>
      </c>
      <c r="AT134">
        <v>119</v>
      </c>
      <c r="AU134">
        <v>56</v>
      </c>
      <c r="AV134">
        <v>1.0469999999999999</v>
      </c>
      <c r="AW134">
        <v>1.079</v>
      </c>
      <c r="AZ134">
        <v>1</v>
      </c>
      <c r="BA134">
        <v>26.06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236</v>
      </c>
      <c r="BM134">
        <v>25</v>
      </c>
      <c r="BN134">
        <v>0</v>
      </c>
      <c r="BO134" t="s">
        <v>233</v>
      </c>
      <c r="BP134">
        <v>1</v>
      </c>
      <c r="BQ134">
        <v>30</v>
      </c>
      <c r="BR134">
        <v>0</v>
      </c>
      <c r="BS134">
        <v>26.06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119</v>
      </c>
      <c r="CA134">
        <v>56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5"/>
        <v>15.9</v>
      </c>
      <c r="CQ134">
        <f t="shared" si="126"/>
        <v>0</v>
      </c>
      <c r="CR134">
        <f t="shared" si="127"/>
        <v>0</v>
      </c>
      <c r="CS134">
        <f t="shared" si="128"/>
        <v>0</v>
      </c>
      <c r="CT134">
        <f t="shared" si="129"/>
        <v>31919.59</v>
      </c>
      <c r="CU134">
        <f t="shared" si="130"/>
        <v>0</v>
      </c>
      <c r="CV134">
        <f t="shared" si="131"/>
        <v>97.056899999999999</v>
      </c>
      <c r="CW134">
        <f t="shared" si="132"/>
        <v>0</v>
      </c>
      <c r="CX134">
        <f t="shared" si="133"/>
        <v>0</v>
      </c>
      <c r="CY134">
        <f>S134*(BZ134/100)</f>
        <v>18.920999999999999</v>
      </c>
      <c r="CZ134">
        <f>S134*(CA134/100)</f>
        <v>8.9040000000000017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146</v>
      </c>
      <c r="DO134">
        <v>115</v>
      </c>
      <c r="DP134">
        <v>1.0469999999999999</v>
      </c>
      <c r="DQ134">
        <v>1.079</v>
      </c>
      <c r="DU134">
        <v>1013</v>
      </c>
      <c r="DV134" t="s">
        <v>235</v>
      </c>
      <c r="DW134" t="s">
        <v>235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94151394</v>
      </c>
      <c r="EF134">
        <v>30</v>
      </c>
      <c r="EG134" t="s">
        <v>17</v>
      </c>
      <c r="EH134">
        <v>0</v>
      </c>
      <c r="EI134" t="s">
        <v>3</v>
      </c>
      <c r="EJ134">
        <v>1</v>
      </c>
      <c r="EK134">
        <v>25</v>
      </c>
      <c r="EL134" t="s">
        <v>199</v>
      </c>
      <c r="EM134" t="s">
        <v>200</v>
      </c>
      <c r="EO134" t="s">
        <v>3</v>
      </c>
      <c r="EQ134">
        <v>131072</v>
      </c>
      <c r="ER134">
        <v>1169.8699999999999</v>
      </c>
      <c r="ES134">
        <v>0</v>
      </c>
      <c r="ET134">
        <v>0</v>
      </c>
      <c r="EU134">
        <v>0</v>
      </c>
      <c r="EV134">
        <v>1169.8699999999999</v>
      </c>
      <c r="EW134">
        <v>92.7</v>
      </c>
      <c r="EX134">
        <v>0</v>
      </c>
      <c r="EY134">
        <v>0</v>
      </c>
      <c r="FQ134">
        <v>0</v>
      </c>
      <c r="FR134">
        <f t="shared" si="134"/>
        <v>0</v>
      </c>
      <c r="FS134">
        <v>0</v>
      </c>
      <c r="FX134">
        <v>146</v>
      </c>
      <c r="FY134">
        <v>115</v>
      </c>
      <c r="GA134" t="s">
        <v>3</v>
      </c>
      <c r="GD134">
        <v>0</v>
      </c>
      <c r="GF134">
        <v>774809949</v>
      </c>
      <c r="GG134">
        <v>2</v>
      </c>
      <c r="GH134">
        <v>1</v>
      </c>
      <c r="GI134">
        <v>2</v>
      </c>
      <c r="GJ134">
        <v>0</v>
      </c>
      <c r="GK134">
        <f>ROUND(R134*(S12)/100,2)</f>
        <v>0</v>
      </c>
      <c r="GL134">
        <f t="shared" si="135"/>
        <v>0</v>
      </c>
      <c r="GM134">
        <f>ROUND(O134+X134+Y134+GK134,2)+GX134</f>
        <v>43.72</v>
      </c>
      <c r="GN134">
        <f>IF(OR(BI134=0,BI134=1),ROUND(O134+X134+Y134+GK134,2),0)</f>
        <v>43.72</v>
      </c>
      <c r="GO134">
        <f>IF(BI134=2,ROUND(O134+X134+Y134+GK134,2),0)</f>
        <v>0</v>
      </c>
      <c r="GP134">
        <f>IF(BI134=4,ROUND(O134+X134+Y134+GK134,2)+GX134,0)</f>
        <v>0</v>
      </c>
      <c r="GR134">
        <v>0</v>
      </c>
      <c r="GS134">
        <v>3</v>
      </c>
      <c r="GT134">
        <v>0</v>
      </c>
      <c r="GU134" t="s">
        <v>3</v>
      </c>
      <c r="GV134">
        <f t="shared" si="136"/>
        <v>0</v>
      </c>
      <c r="GW134">
        <v>1</v>
      </c>
      <c r="GX134">
        <f t="shared" si="137"/>
        <v>0</v>
      </c>
      <c r="HA134">
        <v>0</v>
      </c>
      <c r="HB134">
        <v>0</v>
      </c>
      <c r="HC134">
        <f t="shared" si="13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55" x14ac:dyDescent="0.2">
      <c r="A135" s="2">
        <v>17</v>
      </c>
      <c r="B135" s="2">
        <v>1</v>
      </c>
      <c r="C135" s="2"/>
      <c r="D135" s="2"/>
      <c r="E135" s="2" t="s">
        <v>237</v>
      </c>
      <c r="F135" s="2" t="s">
        <v>238</v>
      </c>
      <c r="G135" s="2" t="s">
        <v>239</v>
      </c>
      <c r="H135" s="2" t="s">
        <v>240</v>
      </c>
      <c r="I135" s="2">
        <v>15</v>
      </c>
      <c r="J135" s="2">
        <v>0</v>
      </c>
      <c r="K135" s="2">
        <v>15</v>
      </c>
      <c r="L135" s="2"/>
      <c r="M135" s="2"/>
      <c r="N135" s="2"/>
      <c r="O135" s="2">
        <f t="shared" si="105"/>
        <v>76.05</v>
      </c>
      <c r="P135" s="2">
        <f t="shared" si="106"/>
        <v>76.05</v>
      </c>
      <c r="Q135" s="2">
        <f t="shared" si="107"/>
        <v>0</v>
      </c>
      <c r="R135" s="2">
        <f t="shared" si="108"/>
        <v>0</v>
      </c>
      <c r="S135" s="2">
        <f t="shared" si="109"/>
        <v>0</v>
      </c>
      <c r="T135" s="2">
        <f t="shared" si="110"/>
        <v>0</v>
      </c>
      <c r="U135" s="2">
        <f t="shared" si="111"/>
        <v>0</v>
      </c>
      <c r="V135" s="2">
        <f t="shared" si="112"/>
        <v>0</v>
      </c>
      <c r="W135" s="2">
        <f t="shared" si="113"/>
        <v>0</v>
      </c>
      <c r="X135" s="2">
        <f t="shared" si="114"/>
        <v>0</v>
      </c>
      <c r="Y135" s="2">
        <f t="shared" si="115"/>
        <v>0</v>
      </c>
      <c r="Z135" s="2"/>
      <c r="AA135" s="2">
        <v>109213899</v>
      </c>
      <c r="AB135" s="2">
        <f t="shared" si="116"/>
        <v>5.07</v>
      </c>
      <c r="AC135" s="2">
        <f t="shared" si="117"/>
        <v>5.07</v>
      </c>
      <c r="AD135" s="2">
        <f t="shared" si="118"/>
        <v>0</v>
      </c>
      <c r="AE135" s="2">
        <f t="shared" si="119"/>
        <v>0</v>
      </c>
      <c r="AF135" s="2">
        <f t="shared" si="120"/>
        <v>0</v>
      </c>
      <c r="AG135" s="2">
        <f t="shared" si="121"/>
        <v>0</v>
      </c>
      <c r="AH135" s="2">
        <f t="shared" si="122"/>
        <v>0</v>
      </c>
      <c r="AI135" s="2">
        <f t="shared" si="123"/>
        <v>0</v>
      </c>
      <c r="AJ135" s="2">
        <f t="shared" si="124"/>
        <v>0</v>
      </c>
      <c r="AK135" s="2">
        <v>5.07</v>
      </c>
      <c r="AL135" s="2">
        <v>5.07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241</v>
      </c>
      <c r="BK135" s="2"/>
      <c r="BL135" s="2"/>
      <c r="BM135" s="2">
        <v>1617</v>
      </c>
      <c r="BN135" s="2">
        <v>0</v>
      </c>
      <c r="BO135" s="2" t="s">
        <v>3</v>
      </c>
      <c r="BP135" s="2">
        <v>0</v>
      </c>
      <c r="BQ135" s="2">
        <v>200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0</v>
      </c>
      <c r="CA135" s="2">
        <v>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25"/>
        <v>76.05</v>
      </c>
      <c r="CQ135" s="2">
        <f t="shared" si="126"/>
        <v>5.07</v>
      </c>
      <c r="CR135" s="2">
        <f t="shared" si="127"/>
        <v>0</v>
      </c>
      <c r="CS135" s="2">
        <f t="shared" si="128"/>
        <v>0</v>
      </c>
      <c r="CT135" s="2">
        <f t="shared" si="129"/>
        <v>0</v>
      </c>
      <c r="CU135" s="2">
        <f t="shared" si="130"/>
        <v>0</v>
      </c>
      <c r="CV135" s="2">
        <f t="shared" si="131"/>
        <v>0</v>
      </c>
      <c r="CW135" s="2">
        <f t="shared" si="132"/>
        <v>0</v>
      </c>
      <c r="CX135" s="2">
        <f t="shared" si="133"/>
        <v>0</v>
      </c>
      <c r="CY135" s="2">
        <f>((S135*BZ135)/100)</f>
        <v>0</v>
      </c>
      <c r="CZ135" s="2">
        <f>((S135*CA135)/100)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1009</v>
      </c>
      <c r="DV135" s="2" t="s">
        <v>240</v>
      </c>
      <c r="DW135" s="2" t="s">
        <v>240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94152986</v>
      </c>
      <c r="EF135" s="2">
        <v>200</v>
      </c>
      <c r="EG135" s="2" t="s">
        <v>229</v>
      </c>
      <c r="EH135" s="2">
        <v>0</v>
      </c>
      <c r="EI135" s="2" t="s">
        <v>3</v>
      </c>
      <c r="EJ135" s="2">
        <v>1</v>
      </c>
      <c r="EK135" s="2">
        <v>1617</v>
      </c>
      <c r="EL135" s="2" t="s">
        <v>230</v>
      </c>
      <c r="EM135" s="2" t="s">
        <v>231</v>
      </c>
      <c r="EN135" s="2"/>
      <c r="EO135" s="2" t="s">
        <v>3</v>
      </c>
      <c r="EP135" s="2"/>
      <c r="EQ135" s="2">
        <v>131072</v>
      </c>
      <c r="ER135" s="2">
        <v>5.07</v>
      </c>
      <c r="ES135" s="2">
        <v>5.07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f t="shared" si="134"/>
        <v>0</v>
      </c>
      <c r="FS135" s="2">
        <v>0</v>
      </c>
      <c r="FT135" s="2"/>
      <c r="FU135" s="2"/>
      <c r="FV135" s="2"/>
      <c r="FW135" s="2"/>
      <c r="FX135" s="2">
        <v>0</v>
      </c>
      <c r="FY135" s="2">
        <v>0</v>
      </c>
      <c r="FZ135" s="2"/>
      <c r="GA135" s="2" t="s">
        <v>3</v>
      </c>
      <c r="GB135" s="2"/>
      <c r="GC135" s="2"/>
      <c r="GD135" s="2">
        <v>1</v>
      </c>
      <c r="GE135" s="2"/>
      <c r="GF135" s="2">
        <v>1531382083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35"/>
        <v>0</v>
      </c>
      <c r="GM135" s="2">
        <f>ROUND(O135+X135+Y135,2)+GX135</f>
        <v>76.05</v>
      </c>
      <c r="GN135" s="2">
        <f>IF(OR(BI135=0,BI135=1),ROUND(O135+X135+Y135,2),0)</f>
        <v>76.05</v>
      </c>
      <c r="GO135" s="2">
        <f>IF(BI135=2,ROUND(O135+X135+Y135,2),0)</f>
        <v>0</v>
      </c>
      <c r="GP135" s="2">
        <f>IF(BI135=4,ROUND(O135+X135+Y135,2)+GX135,0)</f>
        <v>0</v>
      </c>
      <c r="GQ135" s="2"/>
      <c r="GR135" s="2">
        <v>0</v>
      </c>
      <c r="GS135" s="2">
        <v>0</v>
      </c>
      <c r="GT135" s="2">
        <v>0</v>
      </c>
      <c r="GU135" s="2" t="s">
        <v>3</v>
      </c>
      <c r="GV135" s="2">
        <f t="shared" si="136"/>
        <v>0</v>
      </c>
      <c r="GW135" s="2">
        <v>1</v>
      </c>
      <c r="GX135" s="2">
        <f t="shared" si="137"/>
        <v>0</v>
      </c>
      <c r="GY135" s="2"/>
      <c r="GZ135" s="2"/>
      <c r="HA135" s="2">
        <v>0</v>
      </c>
      <c r="HB135" s="2">
        <v>0</v>
      </c>
      <c r="HC135" s="2">
        <f t="shared" si="138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E136" t="s">
        <v>237</v>
      </c>
      <c r="F136" t="s">
        <v>238</v>
      </c>
      <c r="G136" t="s">
        <v>239</v>
      </c>
      <c r="H136" t="s">
        <v>240</v>
      </c>
      <c r="I136">
        <v>15</v>
      </c>
      <c r="J136">
        <v>0</v>
      </c>
      <c r="K136">
        <v>15</v>
      </c>
      <c r="O136">
        <f t="shared" si="105"/>
        <v>558.21</v>
      </c>
      <c r="P136">
        <f t="shared" si="106"/>
        <v>558.21</v>
      </c>
      <c r="Q136">
        <f t="shared" si="107"/>
        <v>0</v>
      </c>
      <c r="R136">
        <f t="shared" si="108"/>
        <v>0</v>
      </c>
      <c r="S136">
        <f t="shared" si="109"/>
        <v>0</v>
      </c>
      <c r="T136">
        <f t="shared" si="110"/>
        <v>0</v>
      </c>
      <c r="U136">
        <f t="shared" si="111"/>
        <v>0</v>
      </c>
      <c r="V136">
        <f t="shared" si="112"/>
        <v>0</v>
      </c>
      <c r="W136">
        <f t="shared" si="113"/>
        <v>0</v>
      </c>
      <c r="X136">
        <f t="shared" si="114"/>
        <v>0</v>
      </c>
      <c r="Y136">
        <f t="shared" si="115"/>
        <v>0</v>
      </c>
      <c r="AA136">
        <v>109213897</v>
      </c>
      <c r="AB136">
        <f t="shared" si="116"/>
        <v>5.07</v>
      </c>
      <c r="AC136">
        <f t="shared" si="117"/>
        <v>5.07</v>
      </c>
      <c r="AD136">
        <f t="shared" si="118"/>
        <v>0</v>
      </c>
      <c r="AE136">
        <f t="shared" si="119"/>
        <v>0</v>
      </c>
      <c r="AF136">
        <f t="shared" si="120"/>
        <v>0</v>
      </c>
      <c r="AG136">
        <f t="shared" si="121"/>
        <v>0</v>
      </c>
      <c r="AH136">
        <f t="shared" si="122"/>
        <v>0</v>
      </c>
      <c r="AI136">
        <f t="shared" si="123"/>
        <v>0</v>
      </c>
      <c r="AJ136">
        <f t="shared" si="124"/>
        <v>0</v>
      </c>
      <c r="AK136">
        <v>5.07</v>
      </c>
      <c r="AL136">
        <v>5.07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7.34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241</v>
      </c>
      <c r="BM136">
        <v>1617</v>
      </c>
      <c r="BN136">
        <v>0</v>
      </c>
      <c r="BO136" t="s">
        <v>238</v>
      </c>
      <c r="BP136">
        <v>1</v>
      </c>
      <c r="BQ136">
        <v>200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5"/>
        <v>558.21</v>
      </c>
      <c r="CQ136">
        <f t="shared" si="126"/>
        <v>37.21</v>
      </c>
      <c r="CR136">
        <f t="shared" si="127"/>
        <v>0</v>
      </c>
      <c r="CS136">
        <f t="shared" si="128"/>
        <v>0</v>
      </c>
      <c r="CT136">
        <f t="shared" si="129"/>
        <v>0</v>
      </c>
      <c r="CU136">
        <f t="shared" si="130"/>
        <v>0</v>
      </c>
      <c r="CV136">
        <f t="shared" si="131"/>
        <v>0</v>
      </c>
      <c r="CW136">
        <f t="shared" si="132"/>
        <v>0</v>
      </c>
      <c r="CX136">
        <f t="shared" si="133"/>
        <v>0</v>
      </c>
      <c r="CY136">
        <f>S136*(BZ136/100)</f>
        <v>0</v>
      </c>
      <c r="CZ136">
        <f>S136*(CA136/100)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240</v>
      </c>
      <c r="DW136" t="s">
        <v>240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94152986</v>
      </c>
      <c r="EF136">
        <v>200</v>
      </c>
      <c r="EG136" t="s">
        <v>229</v>
      </c>
      <c r="EH136">
        <v>0</v>
      </c>
      <c r="EI136" t="s">
        <v>3</v>
      </c>
      <c r="EJ136">
        <v>1</v>
      </c>
      <c r="EK136">
        <v>1617</v>
      </c>
      <c r="EL136" t="s">
        <v>230</v>
      </c>
      <c r="EM136" t="s">
        <v>231</v>
      </c>
      <c r="EO136" t="s">
        <v>3</v>
      </c>
      <c r="EQ136">
        <v>131072</v>
      </c>
      <c r="ER136">
        <v>5.07</v>
      </c>
      <c r="ES136">
        <v>5.07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34"/>
        <v>0</v>
      </c>
      <c r="FS136">
        <v>0</v>
      </c>
      <c r="FX136">
        <v>0</v>
      </c>
      <c r="FY136">
        <v>0</v>
      </c>
      <c r="GA136" t="s">
        <v>3</v>
      </c>
      <c r="GD136">
        <v>0</v>
      </c>
      <c r="GF136">
        <v>1531382083</v>
      </c>
      <c r="GG136">
        <v>2</v>
      </c>
      <c r="GH136">
        <v>1</v>
      </c>
      <c r="GI136">
        <v>2</v>
      </c>
      <c r="GJ136">
        <v>0</v>
      </c>
      <c r="GK136">
        <f>ROUND(R136*(S12)/100,2)</f>
        <v>0</v>
      </c>
      <c r="GL136">
        <f t="shared" si="135"/>
        <v>0</v>
      </c>
      <c r="GM136">
        <f>ROUND(O136+X136+Y136+GK136,2)+GX136</f>
        <v>558.21</v>
      </c>
      <c r="GN136">
        <f>IF(OR(BI136=0,BI136=1),ROUND(O136+X136+Y136+GK136,2),0)</f>
        <v>558.21</v>
      </c>
      <c r="GO136">
        <f>IF(BI136=2,ROUND(O136+X136+Y136+GK136,2),0)</f>
        <v>0</v>
      </c>
      <c r="GP136">
        <f>IF(BI136=4,ROUND(O136+X136+Y136+GK136,2)+GX136,0)</f>
        <v>0</v>
      </c>
      <c r="GR136">
        <v>0</v>
      </c>
      <c r="GS136">
        <v>3</v>
      </c>
      <c r="GT136">
        <v>0</v>
      </c>
      <c r="GU136" t="s">
        <v>3</v>
      </c>
      <c r="GV136">
        <f t="shared" si="136"/>
        <v>0</v>
      </c>
      <c r="GW136">
        <v>1</v>
      </c>
      <c r="GX136">
        <f t="shared" si="137"/>
        <v>0</v>
      </c>
      <c r="HA136">
        <v>0</v>
      </c>
      <c r="HB136">
        <v>0</v>
      </c>
      <c r="HC136">
        <f t="shared" si="13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242</v>
      </c>
      <c r="F137" s="2" t="s">
        <v>243</v>
      </c>
      <c r="G137" s="2" t="s">
        <v>244</v>
      </c>
      <c r="H137" s="2" t="s">
        <v>240</v>
      </c>
      <c r="I137" s="2">
        <v>15</v>
      </c>
      <c r="J137" s="2">
        <v>0</v>
      </c>
      <c r="K137" s="2">
        <v>15</v>
      </c>
      <c r="L137" s="2"/>
      <c r="M137" s="2"/>
      <c r="N137" s="2"/>
      <c r="O137" s="2">
        <f t="shared" si="105"/>
        <v>88.2</v>
      </c>
      <c r="P137" s="2">
        <f t="shared" si="106"/>
        <v>88.2</v>
      </c>
      <c r="Q137" s="2">
        <f t="shared" si="107"/>
        <v>0</v>
      </c>
      <c r="R137" s="2">
        <f t="shared" si="108"/>
        <v>0</v>
      </c>
      <c r="S137" s="2">
        <f t="shared" si="109"/>
        <v>0</v>
      </c>
      <c r="T137" s="2">
        <f t="shared" si="110"/>
        <v>0</v>
      </c>
      <c r="U137" s="2">
        <f t="shared" si="111"/>
        <v>0</v>
      </c>
      <c r="V137" s="2">
        <f t="shared" si="112"/>
        <v>0</v>
      </c>
      <c r="W137" s="2">
        <f t="shared" si="113"/>
        <v>0</v>
      </c>
      <c r="X137" s="2">
        <f t="shared" si="114"/>
        <v>0</v>
      </c>
      <c r="Y137" s="2">
        <f t="shared" si="115"/>
        <v>0</v>
      </c>
      <c r="Z137" s="2"/>
      <c r="AA137" s="2">
        <v>109213899</v>
      </c>
      <c r="AB137" s="2">
        <f t="shared" si="116"/>
        <v>5.88</v>
      </c>
      <c r="AC137" s="2">
        <f t="shared" si="117"/>
        <v>5.88</v>
      </c>
      <c r="AD137" s="2">
        <f t="shared" si="118"/>
        <v>0</v>
      </c>
      <c r="AE137" s="2">
        <f t="shared" si="119"/>
        <v>0</v>
      </c>
      <c r="AF137" s="2">
        <f t="shared" si="120"/>
        <v>0</v>
      </c>
      <c r="AG137" s="2">
        <f t="shared" si="121"/>
        <v>0</v>
      </c>
      <c r="AH137" s="2">
        <f t="shared" si="122"/>
        <v>0</v>
      </c>
      <c r="AI137" s="2">
        <f t="shared" si="123"/>
        <v>0</v>
      </c>
      <c r="AJ137" s="2">
        <f t="shared" si="124"/>
        <v>0</v>
      </c>
      <c r="AK137" s="2">
        <v>5.88</v>
      </c>
      <c r="AL137" s="2">
        <v>5.88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245</v>
      </c>
      <c r="BK137" s="2"/>
      <c r="BL137" s="2"/>
      <c r="BM137" s="2">
        <v>1617</v>
      </c>
      <c r="BN137" s="2">
        <v>0</v>
      </c>
      <c r="BO137" s="2" t="s">
        <v>3</v>
      </c>
      <c r="BP137" s="2">
        <v>0</v>
      </c>
      <c r="BQ137" s="2">
        <v>200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25"/>
        <v>88.2</v>
      </c>
      <c r="CQ137" s="2">
        <f t="shared" si="126"/>
        <v>5.88</v>
      </c>
      <c r="CR137" s="2">
        <f t="shared" si="127"/>
        <v>0</v>
      </c>
      <c r="CS137" s="2">
        <f t="shared" si="128"/>
        <v>0</v>
      </c>
      <c r="CT137" s="2">
        <f t="shared" si="129"/>
        <v>0</v>
      </c>
      <c r="CU137" s="2">
        <f t="shared" si="130"/>
        <v>0</v>
      </c>
      <c r="CV137" s="2">
        <f t="shared" si="131"/>
        <v>0</v>
      </c>
      <c r="CW137" s="2">
        <f t="shared" si="132"/>
        <v>0</v>
      </c>
      <c r="CX137" s="2">
        <f t="shared" si="133"/>
        <v>0</v>
      </c>
      <c r="CY137" s="2">
        <f>((S137*BZ137)/100)</f>
        <v>0</v>
      </c>
      <c r="CZ137" s="2">
        <f>((S137*CA137)/100)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1009</v>
      </c>
      <c r="DV137" s="2" t="s">
        <v>240</v>
      </c>
      <c r="DW137" s="2" t="s">
        <v>240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94152986</v>
      </c>
      <c r="EF137" s="2">
        <v>200</v>
      </c>
      <c r="EG137" s="2" t="s">
        <v>229</v>
      </c>
      <c r="EH137" s="2">
        <v>0</v>
      </c>
      <c r="EI137" s="2" t="s">
        <v>3</v>
      </c>
      <c r="EJ137" s="2">
        <v>1</v>
      </c>
      <c r="EK137" s="2">
        <v>1617</v>
      </c>
      <c r="EL137" s="2" t="s">
        <v>230</v>
      </c>
      <c r="EM137" s="2" t="s">
        <v>231</v>
      </c>
      <c r="EN137" s="2"/>
      <c r="EO137" s="2" t="s">
        <v>3</v>
      </c>
      <c r="EP137" s="2"/>
      <c r="EQ137" s="2">
        <v>131072</v>
      </c>
      <c r="ER137" s="2">
        <v>5.88</v>
      </c>
      <c r="ES137" s="2">
        <v>5.88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f t="shared" si="134"/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3</v>
      </c>
      <c r="GB137" s="2"/>
      <c r="GC137" s="2"/>
      <c r="GD137" s="2">
        <v>1</v>
      </c>
      <c r="GE137" s="2"/>
      <c r="GF137" s="2">
        <v>829502055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35"/>
        <v>0</v>
      </c>
      <c r="GM137" s="2">
        <f>ROUND(O137+X137+Y137,2)+GX137</f>
        <v>88.2</v>
      </c>
      <c r="GN137" s="2">
        <f>IF(OR(BI137=0,BI137=1),ROUND(O137+X137+Y137,2),0)</f>
        <v>88.2</v>
      </c>
      <c r="GO137" s="2">
        <f>IF(BI137=2,ROUND(O137+X137+Y137,2),0)</f>
        <v>0</v>
      </c>
      <c r="GP137" s="2">
        <f>IF(BI137=4,ROUND(O137+X137+Y137,2)+GX137,0)</f>
        <v>0</v>
      </c>
      <c r="GQ137" s="2"/>
      <c r="GR137" s="2">
        <v>0</v>
      </c>
      <c r="GS137" s="2">
        <v>0</v>
      </c>
      <c r="GT137" s="2">
        <v>0</v>
      </c>
      <c r="GU137" s="2" t="s">
        <v>3</v>
      </c>
      <c r="GV137" s="2">
        <f t="shared" si="136"/>
        <v>0</v>
      </c>
      <c r="GW137" s="2">
        <v>1</v>
      </c>
      <c r="GX137" s="2">
        <f t="shared" si="137"/>
        <v>0</v>
      </c>
      <c r="GY137" s="2"/>
      <c r="GZ137" s="2"/>
      <c r="HA137" s="2">
        <v>0</v>
      </c>
      <c r="HB137" s="2">
        <v>0</v>
      </c>
      <c r="HC137" s="2">
        <f t="shared" si="138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242</v>
      </c>
      <c r="F138" t="s">
        <v>243</v>
      </c>
      <c r="G138" t="s">
        <v>244</v>
      </c>
      <c r="H138" t="s">
        <v>240</v>
      </c>
      <c r="I138">
        <v>15</v>
      </c>
      <c r="J138">
        <v>0</v>
      </c>
      <c r="K138">
        <v>15</v>
      </c>
      <c r="O138">
        <f t="shared" si="105"/>
        <v>385.43</v>
      </c>
      <c r="P138">
        <f t="shared" si="106"/>
        <v>385.43</v>
      </c>
      <c r="Q138">
        <f t="shared" si="107"/>
        <v>0</v>
      </c>
      <c r="R138">
        <f t="shared" si="108"/>
        <v>0</v>
      </c>
      <c r="S138">
        <f t="shared" si="109"/>
        <v>0</v>
      </c>
      <c r="T138">
        <f t="shared" si="110"/>
        <v>0</v>
      </c>
      <c r="U138">
        <f t="shared" si="111"/>
        <v>0</v>
      </c>
      <c r="V138">
        <f t="shared" si="112"/>
        <v>0</v>
      </c>
      <c r="W138">
        <f t="shared" si="113"/>
        <v>0</v>
      </c>
      <c r="X138">
        <f t="shared" si="114"/>
        <v>0</v>
      </c>
      <c r="Y138">
        <f t="shared" si="115"/>
        <v>0</v>
      </c>
      <c r="AA138">
        <v>109213897</v>
      </c>
      <c r="AB138">
        <f t="shared" si="116"/>
        <v>5.88</v>
      </c>
      <c r="AC138">
        <f t="shared" si="117"/>
        <v>5.88</v>
      </c>
      <c r="AD138">
        <f t="shared" si="118"/>
        <v>0</v>
      </c>
      <c r="AE138">
        <f t="shared" si="119"/>
        <v>0</v>
      </c>
      <c r="AF138">
        <f t="shared" si="120"/>
        <v>0</v>
      </c>
      <c r="AG138">
        <f t="shared" si="121"/>
        <v>0</v>
      </c>
      <c r="AH138">
        <f t="shared" si="122"/>
        <v>0</v>
      </c>
      <c r="AI138">
        <f t="shared" si="123"/>
        <v>0</v>
      </c>
      <c r="AJ138">
        <f t="shared" si="124"/>
        <v>0</v>
      </c>
      <c r="AK138">
        <v>5.88</v>
      </c>
      <c r="AL138">
        <v>5.88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4.37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245</v>
      </c>
      <c r="BM138">
        <v>1617</v>
      </c>
      <c r="BN138">
        <v>0</v>
      </c>
      <c r="BO138" t="s">
        <v>243</v>
      </c>
      <c r="BP138">
        <v>1</v>
      </c>
      <c r="BQ138">
        <v>200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25"/>
        <v>385.43</v>
      </c>
      <c r="CQ138">
        <f t="shared" si="126"/>
        <v>25.7</v>
      </c>
      <c r="CR138">
        <f t="shared" si="127"/>
        <v>0</v>
      </c>
      <c r="CS138">
        <f t="shared" si="128"/>
        <v>0</v>
      </c>
      <c r="CT138">
        <f t="shared" si="129"/>
        <v>0</v>
      </c>
      <c r="CU138">
        <f t="shared" si="130"/>
        <v>0</v>
      </c>
      <c r="CV138">
        <f t="shared" si="131"/>
        <v>0</v>
      </c>
      <c r="CW138">
        <f t="shared" si="132"/>
        <v>0</v>
      </c>
      <c r="CX138">
        <f t="shared" si="133"/>
        <v>0</v>
      </c>
      <c r="CY138">
        <f>S138*(BZ138/100)</f>
        <v>0</v>
      </c>
      <c r="CZ138">
        <f>S138*(CA138/100)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240</v>
      </c>
      <c r="DW138" t="s">
        <v>240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94152986</v>
      </c>
      <c r="EF138">
        <v>200</v>
      </c>
      <c r="EG138" t="s">
        <v>229</v>
      </c>
      <c r="EH138">
        <v>0</v>
      </c>
      <c r="EI138" t="s">
        <v>3</v>
      </c>
      <c r="EJ138">
        <v>1</v>
      </c>
      <c r="EK138">
        <v>1617</v>
      </c>
      <c r="EL138" t="s">
        <v>230</v>
      </c>
      <c r="EM138" t="s">
        <v>231</v>
      </c>
      <c r="EO138" t="s">
        <v>3</v>
      </c>
      <c r="EQ138">
        <v>131072</v>
      </c>
      <c r="ER138">
        <v>5.88</v>
      </c>
      <c r="ES138">
        <v>5.88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34"/>
        <v>0</v>
      </c>
      <c r="FS138">
        <v>0</v>
      </c>
      <c r="FX138">
        <v>0</v>
      </c>
      <c r="FY138">
        <v>0</v>
      </c>
      <c r="GA138" t="s">
        <v>3</v>
      </c>
      <c r="GD138">
        <v>0</v>
      </c>
      <c r="GF138">
        <v>829502055</v>
      </c>
      <c r="GG138">
        <v>2</v>
      </c>
      <c r="GH138">
        <v>1</v>
      </c>
      <c r="GI138">
        <v>2</v>
      </c>
      <c r="GJ138">
        <v>0</v>
      </c>
      <c r="GK138">
        <f>ROUND(R138*(S12)/100,2)</f>
        <v>0</v>
      </c>
      <c r="GL138">
        <f t="shared" si="135"/>
        <v>0</v>
      </c>
      <c r="GM138">
        <f>ROUND(O138+X138+Y138+GK138,2)+GX138</f>
        <v>385.43</v>
      </c>
      <c r="GN138">
        <f>IF(OR(BI138=0,BI138=1),ROUND(O138+X138+Y138+GK138,2),0)</f>
        <v>385.43</v>
      </c>
      <c r="GO138">
        <f>IF(BI138=2,ROUND(O138+X138+Y138+GK138,2),0)</f>
        <v>0</v>
      </c>
      <c r="GP138">
        <f>IF(BI138=4,ROUND(O138+X138+Y138+GK138,2)+GX138,0)</f>
        <v>0</v>
      </c>
      <c r="GR138">
        <v>0</v>
      </c>
      <c r="GS138">
        <v>3</v>
      </c>
      <c r="GT138">
        <v>0</v>
      </c>
      <c r="GU138" t="s">
        <v>3</v>
      </c>
      <c r="GV138">
        <f t="shared" si="136"/>
        <v>0</v>
      </c>
      <c r="GW138">
        <v>1</v>
      </c>
      <c r="GX138">
        <f t="shared" si="137"/>
        <v>0</v>
      </c>
      <c r="HA138">
        <v>0</v>
      </c>
      <c r="HB138">
        <v>0</v>
      </c>
      <c r="HC138">
        <f t="shared" si="138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40" spans="1:255" x14ac:dyDescent="0.2">
      <c r="A140" s="3">
        <v>51</v>
      </c>
      <c r="B140" s="3">
        <f>B107</f>
        <v>1</v>
      </c>
      <c r="C140" s="3">
        <f>A107</f>
        <v>5</v>
      </c>
      <c r="D140" s="3">
        <f>ROW(A107)</f>
        <v>107</v>
      </c>
      <c r="E140" s="3"/>
      <c r="F140" s="3" t="str">
        <f>IF(F107&lt;&gt;"",F107,"")</f>
        <v>Новый подраздел</v>
      </c>
      <c r="G140" s="3" t="str">
        <f>IF(G107&lt;&gt;"",G107,"")</f>
        <v>Устройство защитного заземления БКТП</v>
      </c>
      <c r="H140" s="3">
        <v>0</v>
      </c>
      <c r="I140" s="3"/>
      <c r="J140" s="3"/>
      <c r="K140" s="3"/>
      <c r="L140" s="3"/>
      <c r="M140" s="3"/>
      <c r="N140" s="3"/>
      <c r="O140" s="3">
        <f t="shared" ref="O140:T140" si="139">ROUND(AB140,2)</f>
        <v>4009.27</v>
      </c>
      <c r="P140" s="3">
        <f t="shared" si="139"/>
        <v>2825.84</v>
      </c>
      <c r="Q140" s="3">
        <f t="shared" si="139"/>
        <v>558.26</v>
      </c>
      <c r="R140" s="3">
        <f t="shared" si="139"/>
        <v>81.069999999999993</v>
      </c>
      <c r="S140" s="3">
        <f t="shared" si="139"/>
        <v>625.16999999999996</v>
      </c>
      <c r="T140" s="3">
        <f t="shared" si="139"/>
        <v>0</v>
      </c>
      <c r="U140" s="3">
        <f>AH140</f>
        <v>50.32968344999999</v>
      </c>
      <c r="V140" s="3">
        <f>AI140</f>
        <v>0</v>
      </c>
      <c r="W140" s="3">
        <f>ROUND(AJ140,2)</f>
        <v>0</v>
      </c>
      <c r="X140" s="3">
        <f>ROUND(AK140,2)</f>
        <v>720.96</v>
      </c>
      <c r="Y140" s="3">
        <f>ROUND(AL140,2)</f>
        <v>465.1</v>
      </c>
      <c r="Z140" s="3"/>
      <c r="AA140" s="3"/>
      <c r="AB140" s="3">
        <f>ROUND(SUMIF(AA111:AA138,"=109213899",O111:O138),2)</f>
        <v>4009.27</v>
      </c>
      <c r="AC140" s="3">
        <f>ROUND(SUMIF(AA111:AA138,"=109213899",P111:P138),2)</f>
        <v>2825.84</v>
      </c>
      <c r="AD140" s="3">
        <f>ROUND(SUMIF(AA111:AA138,"=109213899",Q111:Q138),2)</f>
        <v>558.26</v>
      </c>
      <c r="AE140" s="3">
        <f>ROUND(SUMIF(AA111:AA138,"=109213899",R111:R138),2)</f>
        <v>81.069999999999993</v>
      </c>
      <c r="AF140" s="3">
        <f>ROUND(SUMIF(AA111:AA138,"=109213899",S111:S138),2)</f>
        <v>625.16999999999996</v>
      </c>
      <c r="AG140" s="3">
        <f>ROUND(SUMIF(AA111:AA138,"=109213899",T111:T138),2)</f>
        <v>0</v>
      </c>
      <c r="AH140" s="3">
        <f>SUMIF(AA111:AA138,"=109213899",U111:U138)</f>
        <v>50.32968344999999</v>
      </c>
      <c r="AI140" s="3">
        <f>SUMIF(AA111:AA138,"=109213899",V111:V138)</f>
        <v>0</v>
      </c>
      <c r="AJ140" s="3">
        <f>ROUND(SUMIF(AA111:AA138,"=109213899",W111:W138),2)</f>
        <v>0</v>
      </c>
      <c r="AK140" s="3">
        <f>ROUND(SUMIF(AA111:AA138,"=109213899",X111:X138),2)</f>
        <v>720.96</v>
      </c>
      <c r="AL140" s="3">
        <f>ROUND(SUMIF(AA111:AA138,"=109213899",Y111:Y138),2)</f>
        <v>465.1</v>
      </c>
      <c r="AM140" s="3"/>
      <c r="AN140" s="3"/>
      <c r="AO140" s="3">
        <f t="shared" ref="AO140:BD140" si="140">ROUND(BX140,2)</f>
        <v>0</v>
      </c>
      <c r="AP140" s="3">
        <f t="shared" si="140"/>
        <v>0</v>
      </c>
      <c r="AQ140" s="3">
        <f t="shared" si="140"/>
        <v>0</v>
      </c>
      <c r="AR140" s="3">
        <f t="shared" si="140"/>
        <v>5195.33</v>
      </c>
      <c r="AS140" s="3">
        <f t="shared" si="140"/>
        <v>2919.47</v>
      </c>
      <c r="AT140" s="3">
        <f t="shared" si="140"/>
        <v>2275.86</v>
      </c>
      <c r="AU140" s="3">
        <f t="shared" si="140"/>
        <v>0</v>
      </c>
      <c r="AV140" s="3">
        <f t="shared" si="140"/>
        <v>2825.84</v>
      </c>
      <c r="AW140" s="3">
        <f t="shared" si="140"/>
        <v>2825.84</v>
      </c>
      <c r="AX140" s="3">
        <f t="shared" si="140"/>
        <v>0</v>
      </c>
      <c r="AY140" s="3">
        <f t="shared" si="140"/>
        <v>2825.84</v>
      </c>
      <c r="AZ140" s="3">
        <f t="shared" si="140"/>
        <v>0</v>
      </c>
      <c r="BA140" s="3">
        <f t="shared" si="140"/>
        <v>0</v>
      </c>
      <c r="BB140" s="3">
        <f t="shared" si="140"/>
        <v>0</v>
      </c>
      <c r="BC140" s="3">
        <f t="shared" si="140"/>
        <v>0</v>
      </c>
      <c r="BD140" s="3">
        <f t="shared" si="140"/>
        <v>0</v>
      </c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>
        <f>ROUND(SUMIF(AA111:AA138,"=109213899",FQ111:FQ138),2)</f>
        <v>0</v>
      </c>
      <c r="BY140" s="3">
        <f>ROUND(SUMIF(AA111:AA138,"=109213899",FR111:FR138),2)</f>
        <v>0</v>
      </c>
      <c r="BZ140" s="3">
        <f>ROUND(SUMIF(AA111:AA138,"=109213899",GL111:GL138),2)</f>
        <v>0</v>
      </c>
      <c r="CA140" s="3">
        <f>ROUND(SUMIF(AA111:AA138,"=109213899",GM111:GM138),2)</f>
        <v>5195.33</v>
      </c>
      <c r="CB140" s="3">
        <f>ROUND(SUMIF(AA111:AA138,"=109213899",GN111:GN138),2)</f>
        <v>2919.47</v>
      </c>
      <c r="CC140" s="3">
        <f>ROUND(SUMIF(AA111:AA138,"=109213899",GO111:GO138),2)</f>
        <v>2275.86</v>
      </c>
      <c r="CD140" s="3">
        <f>ROUND(SUMIF(AA111:AA138,"=109213899",GP111:GP138),2)</f>
        <v>0</v>
      </c>
      <c r="CE140" s="3">
        <f>AC140-BX140</f>
        <v>2825.84</v>
      </c>
      <c r="CF140" s="3">
        <f>AC140-BY140</f>
        <v>2825.84</v>
      </c>
      <c r="CG140" s="3">
        <f>BX140-BZ140</f>
        <v>0</v>
      </c>
      <c r="CH140" s="3">
        <f>AC140-BX140-BY140+BZ140</f>
        <v>2825.84</v>
      </c>
      <c r="CI140" s="3">
        <f>BY140-BZ140</f>
        <v>0</v>
      </c>
      <c r="CJ140" s="3">
        <f>ROUND(SUMIF(AA111:AA138,"=109213899",GX111:GX138),2)</f>
        <v>0</v>
      </c>
      <c r="CK140" s="3">
        <f>ROUND(SUMIF(AA111:AA138,"=109213899",GY111:GY138),2)</f>
        <v>0</v>
      </c>
      <c r="CL140" s="3">
        <f>ROUND(SUMIF(AA111:AA138,"=109213899",GZ111:GZ138),2)</f>
        <v>0</v>
      </c>
      <c r="CM140" s="3">
        <f>ROUND(SUMIF(AA111:AA138,"=109213899",HD111:HD138),2)</f>
        <v>0</v>
      </c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4">
        <f t="shared" ref="DG140:DL140" si="141">ROUND(DT140,2)</f>
        <v>37517.29</v>
      </c>
      <c r="DH140" s="4">
        <f t="shared" si="141"/>
        <v>15988.14</v>
      </c>
      <c r="DI140" s="4">
        <f t="shared" si="141"/>
        <v>5237.22</v>
      </c>
      <c r="DJ140" s="4">
        <f t="shared" si="141"/>
        <v>2112.69</v>
      </c>
      <c r="DK140" s="4">
        <f t="shared" si="141"/>
        <v>16291.93</v>
      </c>
      <c r="DL140" s="4">
        <f t="shared" si="141"/>
        <v>0</v>
      </c>
      <c r="DM140" s="4">
        <f>DZ140</f>
        <v>50.32968344999999</v>
      </c>
      <c r="DN140" s="4">
        <f>EA140</f>
        <v>0</v>
      </c>
      <c r="DO140" s="4">
        <f>ROUND(EB140,2)</f>
        <v>0</v>
      </c>
      <c r="DP140" s="4">
        <f>ROUND(EC140,2)</f>
        <v>15418.35</v>
      </c>
      <c r="DQ140" s="4">
        <f>ROUND(ED140,2)</f>
        <v>7212.44</v>
      </c>
      <c r="DR140" s="4"/>
      <c r="DS140" s="4"/>
      <c r="DT140" s="4">
        <f>ROUND(SUMIF(AA111:AA138,"=109213897",O111:O138),2)</f>
        <v>37517.29</v>
      </c>
      <c r="DU140" s="4">
        <f>ROUND(SUMIF(AA111:AA138,"=109213897",P111:P138),2)</f>
        <v>15988.14</v>
      </c>
      <c r="DV140" s="4">
        <f>ROUND(SUMIF(AA111:AA138,"=109213897",Q111:Q138),2)</f>
        <v>5237.22</v>
      </c>
      <c r="DW140" s="4">
        <f>ROUND(SUMIF(AA111:AA138,"=109213897",R111:R138),2)</f>
        <v>2112.69</v>
      </c>
      <c r="DX140" s="4">
        <f>ROUND(SUMIF(AA111:AA138,"=109213897",S111:S138),2)</f>
        <v>16291.93</v>
      </c>
      <c r="DY140" s="4">
        <f>ROUND(SUMIF(AA111:AA138,"=109213897",T111:T138),2)</f>
        <v>0</v>
      </c>
      <c r="DZ140" s="4">
        <f>SUMIF(AA111:AA138,"=109213897",U111:U138)</f>
        <v>50.32968344999999</v>
      </c>
      <c r="EA140" s="4">
        <f>SUMIF(AA111:AA138,"=109213897",V111:V138)</f>
        <v>0</v>
      </c>
      <c r="EB140" s="4">
        <f>ROUND(SUMIF(AA111:AA138,"=109213897",W111:W138),2)</f>
        <v>0</v>
      </c>
      <c r="EC140" s="4">
        <f>ROUND(SUMIF(AA111:AA138,"=109213897",X111:X138),2)</f>
        <v>15418.35</v>
      </c>
      <c r="ED140" s="4">
        <f>ROUND(SUMIF(AA111:AA138,"=109213897",Y111:Y138),2)</f>
        <v>7212.44</v>
      </c>
      <c r="EE140" s="4"/>
      <c r="EF140" s="4"/>
      <c r="EG140" s="4">
        <f t="shared" ref="EG140:EV140" si="142">ROUND(FP140,2)</f>
        <v>0</v>
      </c>
      <c r="EH140" s="4">
        <f t="shared" si="142"/>
        <v>0</v>
      </c>
      <c r="EI140" s="4">
        <f t="shared" si="142"/>
        <v>0</v>
      </c>
      <c r="EJ140" s="4">
        <f t="shared" si="142"/>
        <v>63528.37</v>
      </c>
      <c r="EK140" s="4">
        <f t="shared" si="142"/>
        <v>23012.76</v>
      </c>
      <c r="EL140" s="4">
        <f t="shared" si="142"/>
        <v>40515.61</v>
      </c>
      <c r="EM140" s="4">
        <f t="shared" si="142"/>
        <v>0</v>
      </c>
      <c r="EN140" s="4">
        <f t="shared" si="142"/>
        <v>15988.14</v>
      </c>
      <c r="EO140" s="4">
        <f t="shared" si="142"/>
        <v>15988.14</v>
      </c>
      <c r="EP140" s="4">
        <f t="shared" si="142"/>
        <v>0</v>
      </c>
      <c r="EQ140" s="4">
        <f t="shared" si="142"/>
        <v>15988.14</v>
      </c>
      <c r="ER140" s="4">
        <f t="shared" si="142"/>
        <v>0</v>
      </c>
      <c r="ES140" s="4">
        <f t="shared" si="142"/>
        <v>0</v>
      </c>
      <c r="ET140" s="4">
        <f t="shared" si="142"/>
        <v>0</v>
      </c>
      <c r="EU140" s="4">
        <f t="shared" si="142"/>
        <v>0</v>
      </c>
      <c r="EV140" s="4">
        <f t="shared" si="142"/>
        <v>0</v>
      </c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>
        <f>ROUND(SUMIF(AA111:AA138,"=109213897",FQ111:FQ138),2)</f>
        <v>0</v>
      </c>
      <c r="FQ140" s="4">
        <f>ROUND(SUMIF(AA111:AA138,"=109213897",FR111:FR138),2)</f>
        <v>0</v>
      </c>
      <c r="FR140" s="4">
        <f>ROUND(SUMIF(AA111:AA138,"=109213897",GL111:GL138),2)</f>
        <v>0</v>
      </c>
      <c r="FS140" s="4">
        <f>ROUND(SUMIF(AA111:AA138,"=109213897",GM111:GM138),2)</f>
        <v>63528.37</v>
      </c>
      <c r="FT140" s="4">
        <f>ROUND(SUMIF(AA111:AA138,"=109213897",GN111:GN138),2)</f>
        <v>23012.76</v>
      </c>
      <c r="FU140" s="4">
        <f>ROUND(SUMIF(AA111:AA138,"=109213897",GO111:GO138),2)</f>
        <v>40515.61</v>
      </c>
      <c r="FV140" s="4">
        <f>ROUND(SUMIF(AA111:AA138,"=109213897",GP111:GP138),2)</f>
        <v>0</v>
      </c>
      <c r="FW140" s="4">
        <f>DU140-FP140</f>
        <v>15988.14</v>
      </c>
      <c r="FX140" s="4">
        <f>DU140-FQ140</f>
        <v>15988.14</v>
      </c>
      <c r="FY140" s="4">
        <f>FP140-FR140</f>
        <v>0</v>
      </c>
      <c r="FZ140" s="4">
        <f>DU140-FP140-FQ140+FR140</f>
        <v>15988.14</v>
      </c>
      <c r="GA140" s="4">
        <f>FQ140-FR140</f>
        <v>0</v>
      </c>
      <c r="GB140" s="4">
        <f>ROUND(SUMIF(AA111:AA138,"=109213897",GX111:GX138),2)</f>
        <v>0</v>
      </c>
      <c r="GC140" s="4">
        <f>ROUND(SUMIF(AA111:AA138,"=109213897",GY111:GY138),2)</f>
        <v>0</v>
      </c>
      <c r="GD140" s="4">
        <f>ROUND(SUMIF(AA111:AA138,"=109213897",GZ111:GZ138),2)</f>
        <v>0</v>
      </c>
      <c r="GE140" s="4">
        <f>ROUND(SUMIF(AA111:AA138,"=109213897",HD111:HD138),2)</f>
        <v>0</v>
      </c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201</v>
      </c>
      <c r="F142" s="5">
        <f>ROUND(Source!O140,O142)</f>
        <v>4009.27</v>
      </c>
      <c r="G142" s="5" t="s">
        <v>120</v>
      </c>
      <c r="H142" s="5" t="s">
        <v>121</v>
      </c>
      <c r="I142" s="5"/>
      <c r="J142" s="5"/>
      <c r="K142" s="5">
        <v>201</v>
      </c>
      <c r="L142" s="5">
        <v>1</v>
      </c>
      <c r="M142" s="5">
        <v>3</v>
      </c>
      <c r="N142" s="5" t="s">
        <v>3</v>
      </c>
      <c r="O142" s="5">
        <v>2</v>
      </c>
      <c r="P142" s="5">
        <f>ROUND(Source!DG140,O142)</f>
        <v>37517.29</v>
      </c>
      <c r="Q142" s="5"/>
      <c r="R142" s="5"/>
      <c r="S142" s="5"/>
      <c r="T142" s="5"/>
      <c r="U142" s="5"/>
      <c r="V142" s="5"/>
      <c r="W142" s="5">
        <v>4009.27</v>
      </c>
      <c r="X142" s="5">
        <v>1</v>
      </c>
      <c r="Y142" s="5">
        <v>4009.27</v>
      </c>
      <c r="Z142" s="5">
        <v>37517.29</v>
      </c>
      <c r="AA142" s="5">
        <v>1</v>
      </c>
      <c r="AB142" s="5">
        <v>37517.29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202</v>
      </c>
      <c r="F143" s="5">
        <f>ROUND(Source!P140,O143)</f>
        <v>2825.84</v>
      </c>
      <c r="G143" s="5" t="s">
        <v>122</v>
      </c>
      <c r="H143" s="5" t="s">
        <v>123</v>
      </c>
      <c r="I143" s="5"/>
      <c r="J143" s="5"/>
      <c r="K143" s="5">
        <v>202</v>
      </c>
      <c r="L143" s="5">
        <v>2</v>
      </c>
      <c r="M143" s="5">
        <v>3</v>
      </c>
      <c r="N143" s="5" t="s">
        <v>3</v>
      </c>
      <c r="O143" s="5">
        <v>2</v>
      </c>
      <c r="P143" s="5">
        <f>ROUND(Source!DH140,O143)</f>
        <v>15988.14</v>
      </c>
      <c r="Q143" s="5"/>
      <c r="R143" s="5"/>
      <c r="S143" s="5"/>
      <c r="T143" s="5"/>
      <c r="U143" s="5"/>
      <c r="V143" s="5"/>
      <c r="W143" s="5">
        <v>2825.84</v>
      </c>
      <c r="X143" s="5">
        <v>1</v>
      </c>
      <c r="Y143" s="5">
        <v>2825.84</v>
      </c>
      <c r="Z143" s="5">
        <v>15988.14</v>
      </c>
      <c r="AA143" s="5">
        <v>1</v>
      </c>
      <c r="AB143" s="5">
        <v>15988.14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222</v>
      </c>
      <c r="F144" s="5">
        <f>ROUND(Source!AO140,O144)</f>
        <v>0</v>
      </c>
      <c r="G144" s="5" t="s">
        <v>124</v>
      </c>
      <c r="H144" s="5" t="s">
        <v>125</v>
      </c>
      <c r="I144" s="5"/>
      <c r="J144" s="5"/>
      <c r="K144" s="5">
        <v>222</v>
      </c>
      <c r="L144" s="5">
        <v>3</v>
      </c>
      <c r="M144" s="5">
        <v>3</v>
      </c>
      <c r="N144" s="5" t="s">
        <v>3</v>
      </c>
      <c r="O144" s="5">
        <v>2</v>
      </c>
      <c r="P144" s="5">
        <f>ROUND(Source!EG140,O144)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225</v>
      </c>
      <c r="F145" s="5">
        <f>ROUND(Source!AV140,O145)</f>
        <v>2825.84</v>
      </c>
      <c r="G145" s="5" t="s">
        <v>126</v>
      </c>
      <c r="H145" s="5" t="s">
        <v>127</v>
      </c>
      <c r="I145" s="5"/>
      <c r="J145" s="5"/>
      <c r="K145" s="5">
        <v>225</v>
      </c>
      <c r="L145" s="5">
        <v>4</v>
      </c>
      <c r="M145" s="5">
        <v>3</v>
      </c>
      <c r="N145" s="5" t="s">
        <v>3</v>
      </c>
      <c r="O145" s="5">
        <v>2</v>
      </c>
      <c r="P145" s="5">
        <f>ROUND(Source!EN140,O145)</f>
        <v>15988.14</v>
      </c>
      <c r="Q145" s="5"/>
      <c r="R145" s="5"/>
      <c r="S145" s="5"/>
      <c r="T145" s="5"/>
      <c r="U145" s="5"/>
      <c r="V145" s="5"/>
      <c r="W145" s="5">
        <v>2825.84</v>
      </c>
      <c r="X145" s="5">
        <v>1</v>
      </c>
      <c r="Y145" s="5">
        <v>2825.84</v>
      </c>
      <c r="Z145" s="5">
        <v>15988.14</v>
      </c>
      <c r="AA145" s="5">
        <v>1</v>
      </c>
      <c r="AB145" s="5">
        <v>15988.14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226</v>
      </c>
      <c r="F146" s="5">
        <f>ROUND(Source!AW140,O146)</f>
        <v>2825.84</v>
      </c>
      <c r="G146" s="5" t="s">
        <v>128</v>
      </c>
      <c r="H146" s="5" t="s">
        <v>129</v>
      </c>
      <c r="I146" s="5"/>
      <c r="J146" s="5"/>
      <c r="K146" s="5">
        <v>226</v>
      </c>
      <c r="L146" s="5">
        <v>5</v>
      </c>
      <c r="M146" s="5">
        <v>3</v>
      </c>
      <c r="N146" s="5" t="s">
        <v>3</v>
      </c>
      <c r="O146" s="5">
        <v>2</v>
      </c>
      <c r="P146" s="5">
        <f>ROUND(Source!EO140,O146)</f>
        <v>15988.14</v>
      </c>
      <c r="Q146" s="5"/>
      <c r="R146" s="5"/>
      <c r="S146" s="5"/>
      <c r="T146" s="5"/>
      <c r="U146" s="5"/>
      <c r="V146" s="5"/>
      <c r="W146" s="5">
        <v>2825.84</v>
      </c>
      <c r="X146" s="5">
        <v>1</v>
      </c>
      <c r="Y146" s="5">
        <v>2825.84</v>
      </c>
      <c r="Z146" s="5">
        <v>15988.14</v>
      </c>
      <c r="AA146" s="5">
        <v>1</v>
      </c>
      <c r="AB146" s="5">
        <v>15988.14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227</v>
      </c>
      <c r="F147" s="5">
        <f>ROUND(Source!AX140,O147)</f>
        <v>0</v>
      </c>
      <c r="G147" s="5" t="s">
        <v>130</v>
      </c>
      <c r="H147" s="5" t="s">
        <v>131</v>
      </c>
      <c r="I147" s="5"/>
      <c r="J147" s="5"/>
      <c r="K147" s="5">
        <v>227</v>
      </c>
      <c r="L147" s="5">
        <v>6</v>
      </c>
      <c r="M147" s="5">
        <v>3</v>
      </c>
      <c r="N147" s="5" t="s">
        <v>3</v>
      </c>
      <c r="O147" s="5">
        <v>2</v>
      </c>
      <c r="P147" s="5">
        <f>ROUND(Source!EP140,O147)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228</v>
      </c>
      <c r="F148" s="5">
        <f>ROUND(Source!AY140,O148)</f>
        <v>2825.84</v>
      </c>
      <c r="G148" s="5" t="s">
        <v>132</v>
      </c>
      <c r="H148" s="5" t="s">
        <v>133</v>
      </c>
      <c r="I148" s="5"/>
      <c r="J148" s="5"/>
      <c r="K148" s="5">
        <v>228</v>
      </c>
      <c r="L148" s="5">
        <v>7</v>
      </c>
      <c r="M148" s="5">
        <v>3</v>
      </c>
      <c r="N148" s="5" t="s">
        <v>3</v>
      </c>
      <c r="O148" s="5">
        <v>2</v>
      </c>
      <c r="P148" s="5">
        <f>ROUND(Source!EQ140,O148)</f>
        <v>15988.14</v>
      </c>
      <c r="Q148" s="5"/>
      <c r="R148" s="5"/>
      <c r="S148" s="5"/>
      <c r="T148" s="5"/>
      <c r="U148" s="5"/>
      <c r="V148" s="5"/>
      <c r="W148" s="5">
        <v>2825.84</v>
      </c>
      <c r="X148" s="5">
        <v>1</v>
      </c>
      <c r="Y148" s="5">
        <v>2825.84</v>
      </c>
      <c r="Z148" s="5">
        <v>15988.14</v>
      </c>
      <c r="AA148" s="5">
        <v>1</v>
      </c>
      <c r="AB148" s="5">
        <v>15988.14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216</v>
      </c>
      <c r="F149" s="5">
        <f>ROUND(Source!AP140,O149)</f>
        <v>0</v>
      </c>
      <c r="G149" s="5" t="s">
        <v>134</v>
      </c>
      <c r="H149" s="5" t="s">
        <v>135</v>
      </c>
      <c r="I149" s="5"/>
      <c r="J149" s="5"/>
      <c r="K149" s="5">
        <v>216</v>
      </c>
      <c r="L149" s="5">
        <v>8</v>
      </c>
      <c r="M149" s="5">
        <v>3</v>
      </c>
      <c r="N149" s="5" t="s">
        <v>3</v>
      </c>
      <c r="O149" s="5">
        <v>2</v>
      </c>
      <c r="P149" s="5">
        <f>ROUND(Source!EH140,O149)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223</v>
      </c>
      <c r="F150" s="5">
        <f>ROUND(Source!AQ140,O150)</f>
        <v>0</v>
      </c>
      <c r="G150" s="5" t="s">
        <v>136</v>
      </c>
      <c r="H150" s="5" t="s">
        <v>137</v>
      </c>
      <c r="I150" s="5"/>
      <c r="J150" s="5"/>
      <c r="K150" s="5">
        <v>223</v>
      </c>
      <c r="L150" s="5">
        <v>9</v>
      </c>
      <c r="M150" s="5">
        <v>3</v>
      </c>
      <c r="N150" s="5" t="s">
        <v>3</v>
      </c>
      <c r="O150" s="5">
        <v>2</v>
      </c>
      <c r="P150" s="5">
        <f>ROUND(Source!EI140,O150)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229</v>
      </c>
      <c r="F151" s="5">
        <f>ROUND(Source!AZ140,O151)</f>
        <v>0</v>
      </c>
      <c r="G151" s="5" t="s">
        <v>138</v>
      </c>
      <c r="H151" s="5" t="s">
        <v>139</v>
      </c>
      <c r="I151" s="5"/>
      <c r="J151" s="5"/>
      <c r="K151" s="5">
        <v>229</v>
      </c>
      <c r="L151" s="5">
        <v>10</v>
      </c>
      <c r="M151" s="5">
        <v>3</v>
      </c>
      <c r="N151" s="5" t="s">
        <v>3</v>
      </c>
      <c r="O151" s="5">
        <v>2</v>
      </c>
      <c r="P151" s="5">
        <f>ROUND(Source!ER140,O151)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203</v>
      </c>
      <c r="F152" s="5">
        <f>ROUND(Source!Q140,O152)</f>
        <v>558.26</v>
      </c>
      <c r="G152" s="5" t="s">
        <v>140</v>
      </c>
      <c r="H152" s="5" t="s">
        <v>141</v>
      </c>
      <c r="I152" s="5"/>
      <c r="J152" s="5"/>
      <c r="K152" s="5">
        <v>203</v>
      </c>
      <c r="L152" s="5">
        <v>11</v>
      </c>
      <c r="M152" s="5">
        <v>3</v>
      </c>
      <c r="N152" s="5" t="s">
        <v>3</v>
      </c>
      <c r="O152" s="5">
        <v>2</v>
      </c>
      <c r="P152" s="5">
        <f>ROUND(Source!DI140,O152)</f>
        <v>5237.22</v>
      </c>
      <c r="Q152" s="5"/>
      <c r="R152" s="5"/>
      <c r="S152" s="5"/>
      <c r="T152" s="5"/>
      <c r="U152" s="5"/>
      <c r="V152" s="5"/>
      <c r="W152" s="5">
        <v>558.26</v>
      </c>
      <c r="X152" s="5">
        <v>1</v>
      </c>
      <c r="Y152" s="5">
        <v>558.26</v>
      </c>
      <c r="Z152" s="5">
        <v>5237.22</v>
      </c>
      <c r="AA152" s="5">
        <v>1</v>
      </c>
      <c r="AB152" s="5">
        <v>5237.22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231</v>
      </c>
      <c r="F153" s="5">
        <f>ROUND(Source!BB140,O153)</f>
        <v>0</v>
      </c>
      <c r="G153" s="5" t="s">
        <v>142</v>
      </c>
      <c r="H153" s="5" t="s">
        <v>143</v>
      </c>
      <c r="I153" s="5"/>
      <c r="J153" s="5"/>
      <c r="K153" s="5">
        <v>231</v>
      </c>
      <c r="L153" s="5">
        <v>12</v>
      </c>
      <c r="M153" s="5">
        <v>3</v>
      </c>
      <c r="N153" s="5" t="s">
        <v>3</v>
      </c>
      <c r="O153" s="5">
        <v>2</v>
      </c>
      <c r="P153" s="5">
        <f>ROUND(Source!ET140,O153)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204</v>
      </c>
      <c r="F154" s="5">
        <f>ROUND(Source!R140,O154)</f>
        <v>81.069999999999993</v>
      </c>
      <c r="G154" s="5" t="s">
        <v>144</v>
      </c>
      <c r="H154" s="5" t="s">
        <v>145</v>
      </c>
      <c r="I154" s="5"/>
      <c r="J154" s="5"/>
      <c r="K154" s="5">
        <v>204</v>
      </c>
      <c r="L154" s="5">
        <v>13</v>
      </c>
      <c r="M154" s="5">
        <v>3</v>
      </c>
      <c r="N154" s="5" t="s">
        <v>3</v>
      </c>
      <c r="O154" s="5">
        <v>2</v>
      </c>
      <c r="P154" s="5">
        <f>ROUND(Source!DJ140,O154)</f>
        <v>2112.69</v>
      </c>
      <c r="Q154" s="5"/>
      <c r="R154" s="5"/>
      <c r="S154" s="5"/>
      <c r="T154" s="5"/>
      <c r="U154" s="5"/>
      <c r="V154" s="5"/>
      <c r="W154" s="5">
        <v>81.069999999999993</v>
      </c>
      <c r="X154" s="5">
        <v>1</v>
      </c>
      <c r="Y154" s="5">
        <v>81.069999999999993</v>
      </c>
      <c r="Z154" s="5">
        <v>2112.69</v>
      </c>
      <c r="AA154" s="5">
        <v>1</v>
      </c>
      <c r="AB154" s="5">
        <v>2112.69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205</v>
      </c>
      <c r="F155" s="5">
        <f>ROUND(Source!S140,O155)</f>
        <v>625.16999999999996</v>
      </c>
      <c r="G155" s="5" t="s">
        <v>146</v>
      </c>
      <c r="H155" s="5" t="s">
        <v>147</v>
      </c>
      <c r="I155" s="5"/>
      <c r="J155" s="5"/>
      <c r="K155" s="5">
        <v>205</v>
      </c>
      <c r="L155" s="5">
        <v>14</v>
      </c>
      <c r="M155" s="5">
        <v>3</v>
      </c>
      <c r="N155" s="5" t="s">
        <v>3</v>
      </c>
      <c r="O155" s="5">
        <v>2</v>
      </c>
      <c r="P155" s="5">
        <f>ROUND(Source!DK140,O155)</f>
        <v>16291.93</v>
      </c>
      <c r="Q155" s="5"/>
      <c r="R155" s="5"/>
      <c r="S155" s="5"/>
      <c r="T155" s="5"/>
      <c r="U155" s="5"/>
      <c r="V155" s="5"/>
      <c r="W155" s="5">
        <v>625.16999999999996</v>
      </c>
      <c r="X155" s="5">
        <v>1</v>
      </c>
      <c r="Y155" s="5">
        <v>625.16999999999996</v>
      </c>
      <c r="Z155" s="5">
        <v>16291.93</v>
      </c>
      <c r="AA155" s="5">
        <v>1</v>
      </c>
      <c r="AB155" s="5">
        <v>16291.93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232</v>
      </c>
      <c r="F156" s="5">
        <f>ROUND(Source!BC140,O156)</f>
        <v>0</v>
      </c>
      <c r="G156" s="5" t="s">
        <v>148</v>
      </c>
      <c r="H156" s="5" t="s">
        <v>149</v>
      </c>
      <c r="I156" s="5"/>
      <c r="J156" s="5"/>
      <c r="K156" s="5">
        <v>232</v>
      </c>
      <c r="L156" s="5">
        <v>15</v>
      </c>
      <c r="M156" s="5">
        <v>3</v>
      </c>
      <c r="N156" s="5" t="s">
        <v>3</v>
      </c>
      <c r="O156" s="5">
        <v>2</v>
      </c>
      <c r="P156" s="5">
        <f>ROUND(Source!EU140,O156)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214</v>
      </c>
      <c r="F157" s="5">
        <f>ROUND(Source!AS140,O157)</f>
        <v>2919.47</v>
      </c>
      <c r="G157" s="5" t="s">
        <v>150</v>
      </c>
      <c r="H157" s="5" t="s">
        <v>151</v>
      </c>
      <c r="I157" s="5"/>
      <c r="J157" s="5"/>
      <c r="K157" s="5">
        <v>214</v>
      </c>
      <c r="L157" s="5">
        <v>16</v>
      </c>
      <c r="M157" s="5">
        <v>3</v>
      </c>
      <c r="N157" s="5" t="s">
        <v>3</v>
      </c>
      <c r="O157" s="5">
        <v>2</v>
      </c>
      <c r="P157" s="5">
        <f>ROUND(Source!EK140,O157)</f>
        <v>23012.76</v>
      </c>
      <c r="Q157" s="5"/>
      <c r="R157" s="5"/>
      <c r="S157" s="5"/>
      <c r="T157" s="5"/>
      <c r="U157" s="5"/>
      <c r="V157" s="5"/>
      <c r="W157" s="5">
        <v>2919.47</v>
      </c>
      <c r="X157" s="5">
        <v>1</v>
      </c>
      <c r="Y157" s="5">
        <v>2919.47</v>
      </c>
      <c r="Z157" s="5">
        <v>23012.76</v>
      </c>
      <c r="AA157" s="5">
        <v>1</v>
      </c>
      <c r="AB157" s="5">
        <v>23012.76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215</v>
      </c>
      <c r="F158" s="5">
        <f>ROUND(Source!AT140,O158)</f>
        <v>2275.86</v>
      </c>
      <c r="G158" s="5" t="s">
        <v>152</v>
      </c>
      <c r="H158" s="5" t="s">
        <v>153</v>
      </c>
      <c r="I158" s="5"/>
      <c r="J158" s="5"/>
      <c r="K158" s="5">
        <v>215</v>
      </c>
      <c r="L158" s="5">
        <v>17</v>
      </c>
      <c r="M158" s="5">
        <v>3</v>
      </c>
      <c r="N158" s="5" t="s">
        <v>3</v>
      </c>
      <c r="O158" s="5">
        <v>2</v>
      </c>
      <c r="P158" s="5">
        <f>ROUND(Source!EL140,O158)</f>
        <v>40515.61</v>
      </c>
      <c r="Q158" s="5"/>
      <c r="R158" s="5"/>
      <c r="S158" s="5"/>
      <c r="T158" s="5"/>
      <c r="U158" s="5"/>
      <c r="V158" s="5"/>
      <c r="W158" s="5">
        <v>2275.86</v>
      </c>
      <c r="X158" s="5">
        <v>1</v>
      </c>
      <c r="Y158" s="5">
        <v>2275.86</v>
      </c>
      <c r="Z158" s="5">
        <v>40515.61</v>
      </c>
      <c r="AA158" s="5">
        <v>1</v>
      </c>
      <c r="AB158" s="5">
        <v>40515.61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217</v>
      </c>
      <c r="F159" s="5">
        <f>ROUND(Source!AU140,O159)</f>
        <v>0</v>
      </c>
      <c r="G159" s="5" t="s">
        <v>154</v>
      </c>
      <c r="H159" s="5" t="s">
        <v>155</v>
      </c>
      <c r="I159" s="5"/>
      <c r="J159" s="5"/>
      <c r="K159" s="5">
        <v>217</v>
      </c>
      <c r="L159" s="5">
        <v>18</v>
      </c>
      <c r="M159" s="5">
        <v>3</v>
      </c>
      <c r="N159" s="5" t="s">
        <v>3</v>
      </c>
      <c r="O159" s="5">
        <v>2</v>
      </c>
      <c r="P159" s="5">
        <f>ROUND(Source!EM140,O159)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230</v>
      </c>
      <c r="F160" s="5">
        <f>ROUND(Source!BA140,O160)</f>
        <v>0</v>
      </c>
      <c r="G160" s="5" t="s">
        <v>156</v>
      </c>
      <c r="H160" s="5" t="s">
        <v>157</v>
      </c>
      <c r="I160" s="5"/>
      <c r="J160" s="5"/>
      <c r="K160" s="5">
        <v>230</v>
      </c>
      <c r="L160" s="5">
        <v>19</v>
      </c>
      <c r="M160" s="5">
        <v>3</v>
      </c>
      <c r="N160" s="5" t="s">
        <v>3</v>
      </c>
      <c r="O160" s="5">
        <v>2</v>
      </c>
      <c r="P160" s="5">
        <f>ROUND(Source!ES140,O160)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206</v>
      </c>
      <c r="F161" s="5">
        <f>ROUND(Source!T140,O161)</f>
        <v>0</v>
      </c>
      <c r="G161" s="5" t="s">
        <v>158</v>
      </c>
      <c r="H161" s="5" t="s">
        <v>159</v>
      </c>
      <c r="I161" s="5"/>
      <c r="J161" s="5"/>
      <c r="K161" s="5">
        <v>206</v>
      </c>
      <c r="L161" s="5">
        <v>20</v>
      </c>
      <c r="M161" s="5">
        <v>3</v>
      </c>
      <c r="N161" s="5" t="s">
        <v>3</v>
      </c>
      <c r="O161" s="5">
        <v>2</v>
      </c>
      <c r="P161" s="5">
        <f>ROUND(Source!DL140,O161)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207</v>
      </c>
      <c r="F162" s="5">
        <f>Source!U140</f>
        <v>50.32968344999999</v>
      </c>
      <c r="G162" s="5" t="s">
        <v>160</v>
      </c>
      <c r="H162" s="5" t="s">
        <v>161</v>
      </c>
      <c r="I162" s="5"/>
      <c r="J162" s="5"/>
      <c r="K162" s="5">
        <v>207</v>
      </c>
      <c r="L162" s="5">
        <v>21</v>
      </c>
      <c r="M162" s="5">
        <v>3</v>
      </c>
      <c r="N162" s="5" t="s">
        <v>3</v>
      </c>
      <c r="O162" s="5">
        <v>-1</v>
      </c>
      <c r="P162" s="5">
        <f>Source!DM140</f>
        <v>50.32968344999999</v>
      </c>
      <c r="Q162" s="5"/>
      <c r="R162" s="5"/>
      <c r="S162" s="5"/>
      <c r="T162" s="5"/>
      <c r="U162" s="5"/>
      <c r="V162" s="5"/>
      <c r="W162" s="5">
        <v>50.329683450000005</v>
      </c>
      <c r="X162" s="5">
        <v>1</v>
      </c>
      <c r="Y162" s="5">
        <v>50.329683450000005</v>
      </c>
      <c r="Z162" s="5">
        <v>50.329683450000005</v>
      </c>
      <c r="AA162" s="5">
        <v>1</v>
      </c>
      <c r="AB162" s="5">
        <v>50.329683450000005</v>
      </c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208</v>
      </c>
      <c r="F163" s="5">
        <f>Source!V140</f>
        <v>0</v>
      </c>
      <c r="G163" s="5" t="s">
        <v>162</v>
      </c>
      <c r="H163" s="5" t="s">
        <v>163</v>
      </c>
      <c r="I163" s="5"/>
      <c r="J163" s="5"/>
      <c r="K163" s="5">
        <v>208</v>
      </c>
      <c r="L163" s="5">
        <v>22</v>
      </c>
      <c r="M163" s="5">
        <v>3</v>
      </c>
      <c r="N163" s="5" t="s">
        <v>3</v>
      </c>
      <c r="O163" s="5">
        <v>-1</v>
      </c>
      <c r="P163" s="5">
        <f>Source!DN140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209</v>
      </c>
      <c r="F164" s="5">
        <f>ROUND(Source!W140,O164)</f>
        <v>0</v>
      </c>
      <c r="G164" s="5" t="s">
        <v>164</v>
      </c>
      <c r="H164" s="5" t="s">
        <v>165</v>
      </c>
      <c r="I164" s="5"/>
      <c r="J164" s="5"/>
      <c r="K164" s="5">
        <v>209</v>
      </c>
      <c r="L164" s="5">
        <v>23</v>
      </c>
      <c r="M164" s="5">
        <v>3</v>
      </c>
      <c r="N164" s="5" t="s">
        <v>3</v>
      </c>
      <c r="O164" s="5">
        <v>2</v>
      </c>
      <c r="P164" s="5">
        <f>ROUND(Source!DO140,O164)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233</v>
      </c>
      <c r="F165" s="5">
        <f>ROUND(Source!BD140,O165)</f>
        <v>0</v>
      </c>
      <c r="G165" s="5" t="s">
        <v>166</v>
      </c>
      <c r="H165" s="5" t="s">
        <v>167</v>
      </c>
      <c r="I165" s="5"/>
      <c r="J165" s="5"/>
      <c r="K165" s="5">
        <v>233</v>
      </c>
      <c r="L165" s="5">
        <v>24</v>
      </c>
      <c r="M165" s="5">
        <v>3</v>
      </c>
      <c r="N165" s="5" t="s">
        <v>3</v>
      </c>
      <c r="O165" s="5">
        <v>2</v>
      </c>
      <c r="P165" s="5">
        <f>ROUND(Source!EV140,O165)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>
        <f>ROUND(Source!X140,O166)</f>
        <v>720.96</v>
      </c>
      <c r="G166" s="5" t="s">
        <v>168</v>
      </c>
      <c r="H166" s="5" t="s">
        <v>169</v>
      </c>
      <c r="I166" s="5"/>
      <c r="J166" s="5"/>
      <c r="K166" s="5">
        <v>210</v>
      </c>
      <c r="L166" s="5">
        <v>25</v>
      </c>
      <c r="M166" s="5">
        <v>3</v>
      </c>
      <c r="N166" s="5" t="s">
        <v>3</v>
      </c>
      <c r="O166" s="5">
        <v>2</v>
      </c>
      <c r="P166" s="5">
        <f>ROUND(Source!DP140,O166)</f>
        <v>15418.35</v>
      </c>
      <c r="Q166" s="5"/>
      <c r="R166" s="5"/>
      <c r="S166" s="5"/>
      <c r="T166" s="5"/>
      <c r="U166" s="5"/>
      <c r="V166" s="5"/>
      <c r="W166" s="5">
        <v>720.96</v>
      </c>
      <c r="X166" s="5">
        <v>1</v>
      </c>
      <c r="Y166" s="5">
        <v>720.96</v>
      </c>
      <c r="Z166" s="5">
        <v>15418.35</v>
      </c>
      <c r="AA166" s="5">
        <v>1</v>
      </c>
      <c r="AB166" s="5">
        <v>15418.35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>
        <f>ROUND(Source!Y140,O167)</f>
        <v>465.1</v>
      </c>
      <c r="G167" s="5" t="s">
        <v>170</v>
      </c>
      <c r="H167" s="5" t="s">
        <v>171</v>
      </c>
      <c r="I167" s="5"/>
      <c r="J167" s="5"/>
      <c r="K167" s="5">
        <v>211</v>
      </c>
      <c r="L167" s="5">
        <v>26</v>
      </c>
      <c r="M167" s="5">
        <v>3</v>
      </c>
      <c r="N167" s="5" t="s">
        <v>3</v>
      </c>
      <c r="O167" s="5">
        <v>2</v>
      </c>
      <c r="P167" s="5">
        <f>ROUND(Source!DQ140,O167)</f>
        <v>7212.44</v>
      </c>
      <c r="Q167" s="5"/>
      <c r="R167" s="5"/>
      <c r="S167" s="5"/>
      <c r="T167" s="5"/>
      <c r="U167" s="5"/>
      <c r="V167" s="5"/>
      <c r="W167" s="5">
        <v>465.1</v>
      </c>
      <c r="X167" s="5">
        <v>1</v>
      </c>
      <c r="Y167" s="5">
        <v>465.1</v>
      </c>
      <c r="Z167" s="5">
        <v>7212.44</v>
      </c>
      <c r="AA167" s="5">
        <v>1</v>
      </c>
      <c r="AB167" s="5">
        <v>7212.44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>
        <f>ROUND(Source!AR140,O168)</f>
        <v>5195.33</v>
      </c>
      <c r="G168" s="5" t="s">
        <v>172</v>
      </c>
      <c r="H168" s="5" t="s">
        <v>173</v>
      </c>
      <c r="I168" s="5"/>
      <c r="J168" s="5"/>
      <c r="K168" s="5">
        <v>224</v>
      </c>
      <c r="L168" s="5">
        <v>27</v>
      </c>
      <c r="M168" s="5">
        <v>3</v>
      </c>
      <c r="N168" s="5" t="s">
        <v>3</v>
      </c>
      <c r="O168" s="5">
        <v>2</v>
      </c>
      <c r="P168" s="5">
        <f>ROUND(Source!EJ140,O168)</f>
        <v>63528.37</v>
      </c>
      <c r="Q168" s="5"/>
      <c r="R168" s="5"/>
      <c r="S168" s="5"/>
      <c r="T168" s="5"/>
      <c r="U168" s="5"/>
      <c r="V168" s="5"/>
      <c r="W168" s="5">
        <v>5195.33</v>
      </c>
      <c r="X168" s="5">
        <v>1</v>
      </c>
      <c r="Y168" s="5">
        <v>5195.33</v>
      </c>
      <c r="Z168" s="5">
        <v>63528.37</v>
      </c>
      <c r="AA168" s="5">
        <v>1</v>
      </c>
      <c r="AB168" s="5">
        <v>63528.37</v>
      </c>
    </row>
    <row r="170" spans="1:255" x14ac:dyDescent="0.2">
      <c r="A170" s="1">
        <v>5</v>
      </c>
      <c r="B170" s="1">
        <v>1</v>
      </c>
      <c r="C170" s="1"/>
      <c r="D170" s="1">
        <f>ROW(A231)</f>
        <v>231</v>
      </c>
      <c r="E170" s="1"/>
      <c r="F170" s="1" t="s">
        <v>18</v>
      </c>
      <c r="G170" s="1" t="s">
        <v>17</v>
      </c>
      <c r="H170" s="1" t="s">
        <v>3</v>
      </c>
      <c r="I170" s="1">
        <v>0</v>
      </c>
      <c r="J170" s="1"/>
      <c r="K170" s="1">
        <v>0</v>
      </c>
      <c r="L170" s="1"/>
      <c r="M170" s="1" t="s">
        <v>3</v>
      </c>
      <c r="N170" s="1"/>
      <c r="O170" s="1"/>
      <c r="P170" s="1"/>
      <c r="Q170" s="1"/>
      <c r="R170" s="1"/>
      <c r="S170" s="1">
        <v>0</v>
      </c>
      <c r="T170" s="1">
        <v>0</v>
      </c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>
        <v>0</v>
      </c>
    </row>
    <row r="172" spans="1:255" x14ac:dyDescent="0.2">
      <c r="A172" s="3">
        <v>52</v>
      </c>
      <c r="B172" s="3">
        <f t="shared" ref="B172:G172" si="143">B231</f>
        <v>1</v>
      </c>
      <c r="C172" s="3">
        <f t="shared" si="143"/>
        <v>5</v>
      </c>
      <c r="D172" s="3">
        <f t="shared" si="143"/>
        <v>170</v>
      </c>
      <c r="E172" s="3">
        <f t="shared" si="143"/>
        <v>0</v>
      </c>
      <c r="F172" s="3" t="str">
        <f t="shared" si="143"/>
        <v>Новый подраздел</v>
      </c>
      <c r="G172" s="3" t="str">
        <f t="shared" si="143"/>
        <v>Строительные работы</v>
      </c>
      <c r="H172" s="3"/>
      <c r="I172" s="3"/>
      <c r="J172" s="3"/>
      <c r="K172" s="3"/>
      <c r="L172" s="3"/>
      <c r="M172" s="3"/>
      <c r="N172" s="3"/>
      <c r="O172" s="3">
        <f t="shared" ref="O172:AT172" si="144">O231</f>
        <v>3225.04</v>
      </c>
      <c r="P172" s="3">
        <f t="shared" si="144"/>
        <v>2150.0300000000002</v>
      </c>
      <c r="Q172" s="3">
        <f t="shared" si="144"/>
        <v>321.87</v>
      </c>
      <c r="R172" s="3">
        <f t="shared" si="144"/>
        <v>81.42</v>
      </c>
      <c r="S172" s="3">
        <f t="shared" si="144"/>
        <v>753.14</v>
      </c>
      <c r="T172" s="3">
        <f t="shared" si="144"/>
        <v>0</v>
      </c>
      <c r="U172" s="3">
        <f t="shared" si="144"/>
        <v>62.750483759999995</v>
      </c>
      <c r="V172" s="3">
        <f t="shared" si="144"/>
        <v>0</v>
      </c>
      <c r="W172" s="3">
        <f t="shared" si="144"/>
        <v>0</v>
      </c>
      <c r="X172" s="3">
        <f t="shared" si="144"/>
        <v>933.83</v>
      </c>
      <c r="Y172" s="3">
        <f t="shared" si="144"/>
        <v>687.84</v>
      </c>
      <c r="Z172" s="3">
        <f t="shared" si="144"/>
        <v>0</v>
      </c>
      <c r="AA172" s="3">
        <f t="shared" si="144"/>
        <v>0</v>
      </c>
      <c r="AB172" s="3">
        <f t="shared" si="144"/>
        <v>3225.04</v>
      </c>
      <c r="AC172" s="3">
        <f t="shared" si="144"/>
        <v>2150.0300000000002</v>
      </c>
      <c r="AD172" s="3">
        <f t="shared" si="144"/>
        <v>321.87</v>
      </c>
      <c r="AE172" s="3">
        <f t="shared" si="144"/>
        <v>81.42</v>
      </c>
      <c r="AF172" s="3">
        <f t="shared" si="144"/>
        <v>753.14</v>
      </c>
      <c r="AG172" s="3">
        <f t="shared" si="144"/>
        <v>0</v>
      </c>
      <c r="AH172" s="3">
        <f t="shared" si="144"/>
        <v>62.750483759999995</v>
      </c>
      <c r="AI172" s="3">
        <f t="shared" si="144"/>
        <v>0</v>
      </c>
      <c r="AJ172" s="3">
        <f t="shared" si="144"/>
        <v>0</v>
      </c>
      <c r="AK172" s="3">
        <f t="shared" si="144"/>
        <v>933.83</v>
      </c>
      <c r="AL172" s="3">
        <f t="shared" si="144"/>
        <v>687.84</v>
      </c>
      <c r="AM172" s="3">
        <f t="shared" si="144"/>
        <v>0</v>
      </c>
      <c r="AN172" s="3">
        <f t="shared" si="144"/>
        <v>0</v>
      </c>
      <c r="AO172" s="3">
        <f t="shared" si="144"/>
        <v>0</v>
      </c>
      <c r="AP172" s="3">
        <f t="shared" si="144"/>
        <v>0</v>
      </c>
      <c r="AQ172" s="3">
        <f t="shared" si="144"/>
        <v>0</v>
      </c>
      <c r="AR172" s="3">
        <f t="shared" si="144"/>
        <v>4846.71</v>
      </c>
      <c r="AS172" s="3">
        <f t="shared" si="144"/>
        <v>4846.71</v>
      </c>
      <c r="AT172" s="3">
        <f t="shared" si="144"/>
        <v>0</v>
      </c>
      <c r="AU172" s="3">
        <f t="shared" ref="AU172:BZ172" si="145">AU231</f>
        <v>0</v>
      </c>
      <c r="AV172" s="3">
        <f t="shared" si="145"/>
        <v>2150.0300000000002</v>
      </c>
      <c r="AW172" s="3">
        <f t="shared" si="145"/>
        <v>2150.0300000000002</v>
      </c>
      <c r="AX172" s="3">
        <f t="shared" si="145"/>
        <v>0</v>
      </c>
      <c r="AY172" s="3">
        <f t="shared" si="145"/>
        <v>2150.0300000000002</v>
      </c>
      <c r="AZ172" s="3">
        <f t="shared" si="145"/>
        <v>0</v>
      </c>
      <c r="BA172" s="3">
        <f t="shared" si="145"/>
        <v>0</v>
      </c>
      <c r="BB172" s="3">
        <f t="shared" si="145"/>
        <v>0</v>
      </c>
      <c r="BC172" s="3">
        <f t="shared" si="145"/>
        <v>0</v>
      </c>
      <c r="BD172" s="3">
        <f t="shared" si="145"/>
        <v>0</v>
      </c>
      <c r="BE172" s="3">
        <f t="shared" si="145"/>
        <v>0</v>
      </c>
      <c r="BF172" s="3">
        <f t="shared" si="145"/>
        <v>0</v>
      </c>
      <c r="BG172" s="3">
        <f t="shared" si="145"/>
        <v>0</v>
      </c>
      <c r="BH172" s="3">
        <f t="shared" si="145"/>
        <v>0</v>
      </c>
      <c r="BI172" s="3">
        <f t="shared" si="145"/>
        <v>0</v>
      </c>
      <c r="BJ172" s="3">
        <f t="shared" si="145"/>
        <v>0</v>
      </c>
      <c r="BK172" s="3">
        <f t="shared" si="145"/>
        <v>0</v>
      </c>
      <c r="BL172" s="3">
        <f t="shared" si="145"/>
        <v>0</v>
      </c>
      <c r="BM172" s="3">
        <f t="shared" si="145"/>
        <v>0</v>
      </c>
      <c r="BN172" s="3">
        <f t="shared" si="145"/>
        <v>0</v>
      </c>
      <c r="BO172" s="3">
        <f t="shared" si="145"/>
        <v>0</v>
      </c>
      <c r="BP172" s="3">
        <f t="shared" si="145"/>
        <v>0</v>
      </c>
      <c r="BQ172" s="3">
        <f t="shared" si="145"/>
        <v>0</v>
      </c>
      <c r="BR172" s="3">
        <f t="shared" si="145"/>
        <v>0</v>
      </c>
      <c r="BS172" s="3">
        <f t="shared" si="145"/>
        <v>0</v>
      </c>
      <c r="BT172" s="3">
        <f t="shared" si="145"/>
        <v>0</v>
      </c>
      <c r="BU172" s="3">
        <f t="shared" si="145"/>
        <v>0</v>
      </c>
      <c r="BV172" s="3">
        <f t="shared" si="145"/>
        <v>0</v>
      </c>
      <c r="BW172" s="3">
        <f t="shared" si="145"/>
        <v>0</v>
      </c>
      <c r="BX172" s="3">
        <f t="shared" si="145"/>
        <v>0</v>
      </c>
      <c r="BY172" s="3">
        <f t="shared" si="145"/>
        <v>0</v>
      </c>
      <c r="BZ172" s="3">
        <f t="shared" si="145"/>
        <v>0</v>
      </c>
      <c r="CA172" s="3">
        <f t="shared" ref="CA172:DF172" si="146">CA231</f>
        <v>4846.71</v>
      </c>
      <c r="CB172" s="3">
        <f t="shared" si="146"/>
        <v>4846.71</v>
      </c>
      <c r="CC172" s="3">
        <f t="shared" si="146"/>
        <v>0</v>
      </c>
      <c r="CD172" s="3">
        <f t="shared" si="146"/>
        <v>0</v>
      </c>
      <c r="CE172" s="3">
        <f t="shared" si="146"/>
        <v>2150.0300000000002</v>
      </c>
      <c r="CF172" s="3">
        <f t="shared" si="146"/>
        <v>2150.0300000000002</v>
      </c>
      <c r="CG172" s="3">
        <f t="shared" si="146"/>
        <v>0</v>
      </c>
      <c r="CH172" s="3">
        <f t="shared" si="146"/>
        <v>2150.0300000000002</v>
      </c>
      <c r="CI172" s="3">
        <f t="shared" si="146"/>
        <v>0</v>
      </c>
      <c r="CJ172" s="3">
        <f t="shared" si="146"/>
        <v>0</v>
      </c>
      <c r="CK172" s="3">
        <f t="shared" si="146"/>
        <v>0</v>
      </c>
      <c r="CL172" s="3">
        <f t="shared" si="146"/>
        <v>0</v>
      </c>
      <c r="CM172" s="3">
        <f t="shared" si="146"/>
        <v>0</v>
      </c>
      <c r="CN172" s="3">
        <f t="shared" si="146"/>
        <v>0</v>
      </c>
      <c r="CO172" s="3">
        <f t="shared" si="146"/>
        <v>0</v>
      </c>
      <c r="CP172" s="3">
        <f t="shared" si="146"/>
        <v>0</v>
      </c>
      <c r="CQ172" s="3">
        <f t="shared" si="146"/>
        <v>0</v>
      </c>
      <c r="CR172" s="3">
        <f t="shared" si="146"/>
        <v>0</v>
      </c>
      <c r="CS172" s="3">
        <f t="shared" si="146"/>
        <v>0</v>
      </c>
      <c r="CT172" s="3">
        <f t="shared" si="146"/>
        <v>0</v>
      </c>
      <c r="CU172" s="3">
        <f t="shared" si="146"/>
        <v>0</v>
      </c>
      <c r="CV172" s="3">
        <f t="shared" si="146"/>
        <v>0</v>
      </c>
      <c r="CW172" s="3">
        <f t="shared" si="146"/>
        <v>0</v>
      </c>
      <c r="CX172" s="3">
        <f t="shared" si="146"/>
        <v>0</v>
      </c>
      <c r="CY172" s="3">
        <f t="shared" si="146"/>
        <v>0</v>
      </c>
      <c r="CZ172" s="3">
        <f t="shared" si="146"/>
        <v>0</v>
      </c>
      <c r="DA172" s="3">
        <f t="shared" si="146"/>
        <v>0</v>
      </c>
      <c r="DB172" s="3">
        <f t="shared" si="146"/>
        <v>0</v>
      </c>
      <c r="DC172" s="3">
        <f t="shared" si="146"/>
        <v>0</v>
      </c>
      <c r="DD172" s="3">
        <f t="shared" si="146"/>
        <v>0</v>
      </c>
      <c r="DE172" s="3">
        <f t="shared" si="146"/>
        <v>0</v>
      </c>
      <c r="DF172" s="3">
        <f t="shared" si="146"/>
        <v>0</v>
      </c>
      <c r="DG172" s="4">
        <f t="shared" ref="DG172:EL172" si="147">DG231</f>
        <v>34931.03</v>
      </c>
      <c r="DH172" s="4">
        <f t="shared" si="147"/>
        <v>11391.95</v>
      </c>
      <c r="DI172" s="4">
        <f t="shared" si="147"/>
        <v>3912.25</v>
      </c>
      <c r="DJ172" s="4">
        <f t="shared" si="147"/>
        <v>2121.8000000000002</v>
      </c>
      <c r="DK172" s="4">
        <f t="shared" si="147"/>
        <v>19626.830000000002</v>
      </c>
      <c r="DL172" s="4">
        <f t="shared" si="147"/>
        <v>0</v>
      </c>
      <c r="DM172" s="4">
        <f t="shared" si="147"/>
        <v>62.750483759999995</v>
      </c>
      <c r="DN172" s="4">
        <f t="shared" si="147"/>
        <v>0</v>
      </c>
      <c r="DO172" s="4">
        <f t="shared" si="147"/>
        <v>0</v>
      </c>
      <c r="DP172" s="4">
        <f t="shared" si="147"/>
        <v>19524.48</v>
      </c>
      <c r="DQ172" s="4">
        <f t="shared" si="147"/>
        <v>9289.2800000000007</v>
      </c>
      <c r="DR172" s="4">
        <f t="shared" si="147"/>
        <v>0</v>
      </c>
      <c r="DS172" s="4">
        <f t="shared" si="147"/>
        <v>0</v>
      </c>
      <c r="DT172" s="4">
        <f t="shared" si="147"/>
        <v>34931.03</v>
      </c>
      <c r="DU172" s="4">
        <f t="shared" si="147"/>
        <v>11391.95</v>
      </c>
      <c r="DV172" s="4">
        <f t="shared" si="147"/>
        <v>3912.25</v>
      </c>
      <c r="DW172" s="4">
        <f t="shared" si="147"/>
        <v>2121.8000000000002</v>
      </c>
      <c r="DX172" s="4">
        <f t="shared" si="147"/>
        <v>19626.830000000002</v>
      </c>
      <c r="DY172" s="4">
        <f t="shared" si="147"/>
        <v>0</v>
      </c>
      <c r="DZ172" s="4">
        <f t="shared" si="147"/>
        <v>62.750483759999995</v>
      </c>
      <c r="EA172" s="4">
        <f t="shared" si="147"/>
        <v>0</v>
      </c>
      <c r="EB172" s="4">
        <f t="shared" si="147"/>
        <v>0</v>
      </c>
      <c r="EC172" s="4">
        <f t="shared" si="147"/>
        <v>19524.48</v>
      </c>
      <c r="ED172" s="4">
        <f t="shared" si="147"/>
        <v>9289.2800000000007</v>
      </c>
      <c r="EE172" s="4">
        <f t="shared" si="147"/>
        <v>0</v>
      </c>
      <c r="EF172" s="4">
        <f t="shared" si="147"/>
        <v>0</v>
      </c>
      <c r="EG172" s="4">
        <f t="shared" si="147"/>
        <v>0</v>
      </c>
      <c r="EH172" s="4">
        <f t="shared" si="147"/>
        <v>0</v>
      </c>
      <c r="EI172" s="4">
        <f t="shared" si="147"/>
        <v>0</v>
      </c>
      <c r="EJ172" s="4">
        <f t="shared" si="147"/>
        <v>67139.66</v>
      </c>
      <c r="EK172" s="4">
        <f t="shared" si="147"/>
        <v>67139.66</v>
      </c>
      <c r="EL172" s="4">
        <f t="shared" si="147"/>
        <v>0</v>
      </c>
      <c r="EM172" s="4">
        <f t="shared" ref="EM172:FR172" si="148">EM231</f>
        <v>0</v>
      </c>
      <c r="EN172" s="4">
        <f t="shared" si="148"/>
        <v>11391.95</v>
      </c>
      <c r="EO172" s="4">
        <f t="shared" si="148"/>
        <v>11391.95</v>
      </c>
      <c r="EP172" s="4">
        <f t="shared" si="148"/>
        <v>0</v>
      </c>
      <c r="EQ172" s="4">
        <f t="shared" si="148"/>
        <v>11391.95</v>
      </c>
      <c r="ER172" s="4">
        <f t="shared" si="148"/>
        <v>0</v>
      </c>
      <c r="ES172" s="4">
        <f t="shared" si="148"/>
        <v>0</v>
      </c>
      <c r="ET172" s="4">
        <f t="shared" si="148"/>
        <v>0</v>
      </c>
      <c r="EU172" s="4">
        <f t="shared" si="148"/>
        <v>0</v>
      </c>
      <c r="EV172" s="4">
        <f t="shared" si="148"/>
        <v>0</v>
      </c>
      <c r="EW172" s="4">
        <f t="shared" si="148"/>
        <v>0</v>
      </c>
      <c r="EX172" s="4">
        <f t="shared" si="148"/>
        <v>0</v>
      </c>
      <c r="EY172" s="4">
        <f t="shared" si="148"/>
        <v>0</v>
      </c>
      <c r="EZ172" s="4">
        <f t="shared" si="148"/>
        <v>0</v>
      </c>
      <c r="FA172" s="4">
        <f t="shared" si="148"/>
        <v>0</v>
      </c>
      <c r="FB172" s="4">
        <f t="shared" si="148"/>
        <v>0</v>
      </c>
      <c r="FC172" s="4">
        <f t="shared" si="148"/>
        <v>0</v>
      </c>
      <c r="FD172" s="4">
        <f t="shared" si="148"/>
        <v>0</v>
      </c>
      <c r="FE172" s="4">
        <f t="shared" si="148"/>
        <v>0</v>
      </c>
      <c r="FF172" s="4">
        <f t="shared" si="148"/>
        <v>0</v>
      </c>
      <c r="FG172" s="4">
        <f t="shared" si="148"/>
        <v>0</v>
      </c>
      <c r="FH172" s="4">
        <f t="shared" si="148"/>
        <v>0</v>
      </c>
      <c r="FI172" s="4">
        <f t="shared" si="148"/>
        <v>0</v>
      </c>
      <c r="FJ172" s="4">
        <f t="shared" si="148"/>
        <v>0</v>
      </c>
      <c r="FK172" s="4">
        <f t="shared" si="148"/>
        <v>0</v>
      </c>
      <c r="FL172" s="4">
        <f t="shared" si="148"/>
        <v>0</v>
      </c>
      <c r="FM172" s="4">
        <f t="shared" si="148"/>
        <v>0</v>
      </c>
      <c r="FN172" s="4">
        <f t="shared" si="148"/>
        <v>0</v>
      </c>
      <c r="FO172" s="4">
        <f t="shared" si="148"/>
        <v>0</v>
      </c>
      <c r="FP172" s="4">
        <f t="shared" si="148"/>
        <v>0</v>
      </c>
      <c r="FQ172" s="4">
        <f t="shared" si="148"/>
        <v>0</v>
      </c>
      <c r="FR172" s="4">
        <f t="shared" si="148"/>
        <v>0</v>
      </c>
      <c r="FS172" s="4">
        <f t="shared" ref="FS172:GX172" si="149">FS231</f>
        <v>67139.66</v>
      </c>
      <c r="FT172" s="4">
        <f t="shared" si="149"/>
        <v>67139.66</v>
      </c>
      <c r="FU172" s="4">
        <f t="shared" si="149"/>
        <v>0</v>
      </c>
      <c r="FV172" s="4">
        <f t="shared" si="149"/>
        <v>0</v>
      </c>
      <c r="FW172" s="4">
        <f t="shared" si="149"/>
        <v>11391.95</v>
      </c>
      <c r="FX172" s="4">
        <f t="shared" si="149"/>
        <v>11391.95</v>
      </c>
      <c r="FY172" s="4">
        <f t="shared" si="149"/>
        <v>0</v>
      </c>
      <c r="FZ172" s="4">
        <f t="shared" si="149"/>
        <v>11391.95</v>
      </c>
      <c r="GA172" s="4">
        <f t="shared" si="149"/>
        <v>0</v>
      </c>
      <c r="GB172" s="4">
        <f t="shared" si="149"/>
        <v>0</v>
      </c>
      <c r="GC172" s="4">
        <f t="shared" si="149"/>
        <v>0</v>
      </c>
      <c r="GD172" s="4">
        <f t="shared" si="149"/>
        <v>0</v>
      </c>
      <c r="GE172" s="4">
        <f t="shared" si="149"/>
        <v>0</v>
      </c>
      <c r="GF172" s="4">
        <f t="shared" si="149"/>
        <v>0</v>
      </c>
      <c r="GG172" s="4">
        <f t="shared" si="149"/>
        <v>0</v>
      </c>
      <c r="GH172" s="4">
        <f t="shared" si="149"/>
        <v>0</v>
      </c>
      <c r="GI172" s="4">
        <f t="shared" si="149"/>
        <v>0</v>
      </c>
      <c r="GJ172" s="4">
        <f t="shared" si="149"/>
        <v>0</v>
      </c>
      <c r="GK172" s="4">
        <f t="shared" si="149"/>
        <v>0</v>
      </c>
      <c r="GL172" s="4">
        <f t="shared" si="149"/>
        <v>0</v>
      </c>
      <c r="GM172" s="4">
        <f t="shared" si="149"/>
        <v>0</v>
      </c>
      <c r="GN172" s="4">
        <f t="shared" si="149"/>
        <v>0</v>
      </c>
      <c r="GO172" s="4">
        <f t="shared" si="149"/>
        <v>0</v>
      </c>
      <c r="GP172" s="4">
        <f t="shared" si="149"/>
        <v>0</v>
      </c>
      <c r="GQ172" s="4">
        <f t="shared" si="149"/>
        <v>0</v>
      </c>
      <c r="GR172" s="4">
        <f t="shared" si="149"/>
        <v>0</v>
      </c>
      <c r="GS172" s="4">
        <f t="shared" si="149"/>
        <v>0</v>
      </c>
      <c r="GT172" s="4">
        <f t="shared" si="149"/>
        <v>0</v>
      </c>
      <c r="GU172" s="4">
        <f t="shared" si="149"/>
        <v>0</v>
      </c>
      <c r="GV172" s="4">
        <f t="shared" si="149"/>
        <v>0</v>
      </c>
      <c r="GW172" s="4">
        <f t="shared" si="149"/>
        <v>0</v>
      </c>
      <c r="GX172" s="4">
        <f t="shared" si="149"/>
        <v>0</v>
      </c>
    </row>
    <row r="174" spans="1:255" x14ac:dyDescent="0.2">
      <c r="A174" s="2">
        <v>17</v>
      </c>
      <c r="B174" s="2">
        <v>1</v>
      </c>
      <c r="C174" s="2">
        <f>ROW(SmtRes!A157)</f>
        <v>157</v>
      </c>
      <c r="D174" s="2">
        <f>ROW(EtalonRes!A160)</f>
        <v>160</v>
      </c>
      <c r="E174" s="2" t="s">
        <v>246</v>
      </c>
      <c r="F174" s="2" t="s">
        <v>247</v>
      </c>
      <c r="G174" s="2" t="s">
        <v>248</v>
      </c>
      <c r="H174" s="2" t="s">
        <v>249</v>
      </c>
      <c r="I174" s="2">
        <v>0.02</v>
      </c>
      <c r="J174" s="2">
        <v>0</v>
      </c>
      <c r="K174" s="2">
        <v>0.02</v>
      </c>
      <c r="L174" s="2"/>
      <c r="M174" s="2"/>
      <c r="N174" s="2"/>
      <c r="O174" s="2">
        <f t="shared" ref="O174:O205" si="150">ROUND(CP174,2)</f>
        <v>109.05</v>
      </c>
      <c r="P174" s="2">
        <f t="shared" ref="P174:P205" si="151">ROUND((ROUND((AC174*AW174*I174),2)*BC174),2)</f>
        <v>28.21</v>
      </c>
      <c r="Q174" s="2">
        <f t="shared" ref="Q174:Q205" si="152">(ROUND((ROUND(((ET174)*AV174*I174),2)*BB174),2)+ROUND((ROUND(((AE174-(EU174))*AV174*I174),2)*BS174),2))</f>
        <v>3.93</v>
      </c>
      <c r="R174" s="2">
        <f t="shared" ref="R174:R205" si="153">ROUND((ROUND((AE174*AV174*I174),2)*BS174),2)</f>
        <v>0.3</v>
      </c>
      <c r="S174" s="2">
        <f t="shared" ref="S174:S205" si="154">ROUND((ROUND((AF174*AV174*I174),2)*BA174),2)</f>
        <v>76.91</v>
      </c>
      <c r="T174" s="2">
        <f t="shared" ref="T174:T205" si="155">ROUND(CU174*I174,2)</f>
        <v>0</v>
      </c>
      <c r="U174" s="2">
        <f t="shared" ref="U174:U205" si="156">CV174*I174</f>
        <v>5.8263199999999999</v>
      </c>
      <c r="V174" s="2">
        <f t="shared" ref="V174:V205" si="157">CW174*I174</f>
        <v>0</v>
      </c>
      <c r="W174" s="2">
        <f t="shared" ref="W174:W205" si="158">ROUND(CX174*I174,2)</f>
        <v>0</v>
      </c>
      <c r="X174" s="2">
        <f t="shared" ref="X174:X205" si="159">ROUND(CY174,2)</f>
        <v>122.29</v>
      </c>
      <c r="Y174" s="2">
        <f t="shared" ref="Y174:Y205" si="160">ROUND(CZ174,2)</f>
        <v>91.52</v>
      </c>
      <c r="Z174" s="2"/>
      <c r="AA174" s="2">
        <v>109213899</v>
      </c>
      <c r="AB174" s="2">
        <f t="shared" ref="AB174:AB205" si="161">ROUND((AC174+AD174+AF174),6)</f>
        <v>5125.01</v>
      </c>
      <c r="AC174" s="2">
        <f t="shared" ref="AC174:AC205" si="162">ROUND((ES174),6)</f>
        <v>1406.5</v>
      </c>
      <c r="AD174" s="2">
        <f t="shared" ref="AD174:AD205" si="163">ROUND((((ET174)-(EU174))+AE174),6)</f>
        <v>180.91</v>
      </c>
      <c r="AE174" s="2">
        <f t="shared" ref="AE174:AE205" si="164">ROUND((EU174),6)</f>
        <v>13.81</v>
      </c>
      <c r="AF174" s="2">
        <f t="shared" ref="AF174:AF205" si="165">ROUND((EV174),6)</f>
        <v>3537.6</v>
      </c>
      <c r="AG174" s="2">
        <f t="shared" ref="AG174:AG205" si="166">ROUND((AP174),6)</f>
        <v>0</v>
      </c>
      <c r="AH174" s="2">
        <f t="shared" ref="AH174:AH205" si="167">(EW174)</f>
        <v>268</v>
      </c>
      <c r="AI174" s="2">
        <f t="shared" ref="AI174:AI205" si="168">(EX174)</f>
        <v>0</v>
      </c>
      <c r="AJ174" s="2">
        <f t="shared" ref="AJ174:AJ205" si="169">(AS174)</f>
        <v>0</v>
      </c>
      <c r="AK174" s="2">
        <v>5125.01</v>
      </c>
      <c r="AL174" s="2">
        <v>1406.5</v>
      </c>
      <c r="AM174" s="2">
        <v>180.91</v>
      </c>
      <c r="AN174" s="2">
        <v>13.81</v>
      </c>
      <c r="AO174" s="2">
        <v>3537.6</v>
      </c>
      <c r="AP174" s="2">
        <v>0</v>
      </c>
      <c r="AQ174" s="2">
        <v>268</v>
      </c>
      <c r="AR174" s="2">
        <v>0</v>
      </c>
      <c r="AS174" s="2">
        <v>0</v>
      </c>
      <c r="AT174" s="2">
        <v>159</v>
      </c>
      <c r="AU174" s="2">
        <v>119</v>
      </c>
      <c r="AV174" s="2">
        <v>1.087</v>
      </c>
      <c r="AW174" s="2">
        <v>1.0029999999999999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250</v>
      </c>
      <c r="BK174" s="2"/>
      <c r="BL174" s="2"/>
      <c r="BM174" s="2">
        <v>58</v>
      </c>
      <c r="BN174" s="2">
        <v>0</v>
      </c>
      <c r="BO174" s="2" t="s">
        <v>3</v>
      </c>
      <c r="BP174" s="2">
        <v>0</v>
      </c>
      <c r="BQ174" s="2">
        <v>30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159</v>
      </c>
      <c r="CA174" s="2">
        <v>119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ref="CP174:CP205" si="170">(P174+Q174+S174)</f>
        <v>109.05</v>
      </c>
      <c r="CQ174" s="2">
        <f t="shared" ref="CQ174:CQ205" si="171">ROUND((ROUND((AC174*AW174*1),2)*BC174),2)</f>
        <v>1410.72</v>
      </c>
      <c r="CR174" s="2">
        <f t="shared" ref="CR174:CR205" si="172">(ROUND((ROUND(((ET174)*AV174*1),2)*BB174),2)+ROUND((ROUND(((AE174-(EU174))*AV174*1),2)*BS174),2))</f>
        <v>196.65</v>
      </c>
      <c r="CS174" s="2">
        <f t="shared" ref="CS174:CS205" si="173">ROUND((ROUND((AE174*AV174*1),2)*BS174),2)</f>
        <v>15.01</v>
      </c>
      <c r="CT174" s="2">
        <f t="shared" ref="CT174:CT205" si="174">ROUND((ROUND((AF174*AV174*1),2)*BA174),2)</f>
        <v>3845.37</v>
      </c>
      <c r="CU174" s="2">
        <f t="shared" ref="CU174:CU205" si="175">AG174</f>
        <v>0</v>
      </c>
      <c r="CV174" s="2">
        <f t="shared" ref="CV174:CV205" si="176">(AH174*AV174)</f>
        <v>291.31599999999997</v>
      </c>
      <c r="CW174" s="2">
        <f t="shared" ref="CW174:CW205" si="177">AI174</f>
        <v>0</v>
      </c>
      <c r="CX174" s="2">
        <f t="shared" ref="CX174:CX205" si="178">AJ174</f>
        <v>0</v>
      </c>
      <c r="CY174" s="2">
        <f>((S174*BZ174)/100)</f>
        <v>122.28689999999999</v>
      </c>
      <c r="CZ174" s="2">
        <f>((S174*CA174)/100)</f>
        <v>91.522899999999993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1010</v>
      </c>
      <c r="DV174" s="2" t="s">
        <v>249</v>
      </c>
      <c r="DW174" s="2" t="s">
        <v>249</v>
      </c>
      <c r="DX174" s="2">
        <v>100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94151427</v>
      </c>
      <c r="EF174" s="2">
        <v>30</v>
      </c>
      <c r="EG174" s="2" t="s">
        <v>17</v>
      </c>
      <c r="EH174" s="2">
        <v>0</v>
      </c>
      <c r="EI174" s="2" t="s">
        <v>3</v>
      </c>
      <c r="EJ174" s="2">
        <v>1</v>
      </c>
      <c r="EK174" s="2">
        <v>58</v>
      </c>
      <c r="EL174" s="2" t="s">
        <v>251</v>
      </c>
      <c r="EM174" s="2" t="s">
        <v>252</v>
      </c>
      <c r="EN174" s="2"/>
      <c r="EO174" s="2" t="s">
        <v>3</v>
      </c>
      <c r="EP174" s="2"/>
      <c r="EQ174" s="2">
        <v>131072</v>
      </c>
      <c r="ER174" s="2">
        <v>5125.01</v>
      </c>
      <c r="ES174" s="2">
        <v>1406.5</v>
      </c>
      <c r="ET174" s="2">
        <v>180.91</v>
      </c>
      <c r="EU174" s="2">
        <v>13.81</v>
      </c>
      <c r="EV174" s="2">
        <v>3537.6</v>
      </c>
      <c r="EW174" s="2">
        <v>268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f t="shared" ref="FR174:FR205" si="179">ROUND(IF(AND(BH174=3,BI174=3),P174,0),2)</f>
        <v>0</v>
      </c>
      <c r="FS174" s="2">
        <v>0</v>
      </c>
      <c r="FT174" s="2"/>
      <c r="FU174" s="2"/>
      <c r="FV174" s="2"/>
      <c r="FW174" s="2"/>
      <c r="FX174" s="2">
        <v>159</v>
      </c>
      <c r="FY174" s="2">
        <v>119</v>
      </c>
      <c r="FZ174" s="2"/>
      <c r="GA174" s="2" t="s">
        <v>3</v>
      </c>
      <c r="GB174" s="2"/>
      <c r="GC174" s="2"/>
      <c r="GD174" s="2">
        <v>1</v>
      </c>
      <c r="GE174" s="2"/>
      <c r="GF174" s="2">
        <v>-658849114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ref="GL174:GL205" si="180">ROUND(IF(AND(BH174=3,BI174=3,FS174&lt;&gt;0),P174,0),2)</f>
        <v>0</v>
      </c>
      <c r="GM174" s="2">
        <f>ROUND(O174+X174+Y174,2)+GX174</f>
        <v>322.86</v>
      </c>
      <c r="GN174" s="2">
        <f>IF(OR(BI174=0,BI174=1),ROUND(O174+X174+Y174,2),0)</f>
        <v>322.86</v>
      </c>
      <c r="GO174" s="2">
        <f>IF(BI174=2,ROUND(O174+X174+Y174,2),0)</f>
        <v>0</v>
      </c>
      <c r="GP174" s="2">
        <f>IF(BI174=4,ROUND(O174+X174+Y174,2)+GX174,0)</f>
        <v>0</v>
      </c>
      <c r="GQ174" s="2"/>
      <c r="GR174" s="2">
        <v>0</v>
      </c>
      <c r="GS174" s="2">
        <v>0</v>
      </c>
      <c r="GT174" s="2">
        <v>0</v>
      </c>
      <c r="GU174" s="2" t="s">
        <v>3</v>
      </c>
      <c r="GV174" s="2">
        <f t="shared" ref="GV174:GV205" si="181">ROUND((GT174),6)</f>
        <v>0</v>
      </c>
      <c r="GW174" s="2">
        <v>1</v>
      </c>
      <c r="GX174" s="2">
        <f t="shared" ref="GX174:GX205" si="182">ROUND(HC174*I174,2)</f>
        <v>0</v>
      </c>
      <c r="GY174" s="2"/>
      <c r="GZ174" s="2"/>
      <c r="HA174" s="2">
        <v>0</v>
      </c>
      <c r="HB174" s="2">
        <v>0</v>
      </c>
      <c r="HC174" s="2">
        <f t="shared" ref="HC174:HC205" si="183">GV174*GW174</f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C175">
        <f>ROW(SmtRes!A162)</f>
        <v>162</v>
      </c>
      <c r="D175">
        <f>ROW(EtalonRes!A166)</f>
        <v>166</v>
      </c>
      <c r="E175" t="s">
        <v>246</v>
      </c>
      <c r="F175" t="s">
        <v>247</v>
      </c>
      <c r="G175" t="s">
        <v>248</v>
      </c>
      <c r="H175" t="s">
        <v>249</v>
      </c>
      <c r="I175">
        <v>0.02</v>
      </c>
      <c r="J175">
        <v>0</v>
      </c>
      <c r="K175">
        <v>0.02</v>
      </c>
      <c r="O175">
        <f t="shared" si="150"/>
        <v>2307.02</v>
      </c>
      <c r="P175">
        <f t="shared" si="151"/>
        <v>262.35000000000002</v>
      </c>
      <c r="Q175">
        <f t="shared" si="152"/>
        <v>40.4</v>
      </c>
      <c r="R175">
        <f t="shared" si="153"/>
        <v>7.82</v>
      </c>
      <c r="S175">
        <f t="shared" si="154"/>
        <v>2004.27</v>
      </c>
      <c r="T175">
        <f t="shared" si="155"/>
        <v>0</v>
      </c>
      <c r="U175">
        <f t="shared" si="156"/>
        <v>5.8263199999999999</v>
      </c>
      <c r="V175">
        <f t="shared" si="157"/>
        <v>0</v>
      </c>
      <c r="W175">
        <f t="shared" si="158"/>
        <v>0</v>
      </c>
      <c r="X175">
        <f t="shared" si="159"/>
        <v>2545.42</v>
      </c>
      <c r="Y175">
        <f t="shared" si="160"/>
        <v>1142.43</v>
      </c>
      <c r="AA175">
        <v>109213897</v>
      </c>
      <c r="AB175">
        <f t="shared" si="161"/>
        <v>5125.01</v>
      </c>
      <c r="AC175">
        <f t="shared" si="162"/>
        <v>1406.5</v>
      </c>
      <c r="AD175">
        <f t="shared" si="163"/>
        <v>180.91</v>
      </c>
      <c r="AE175">
        <f t="shared" si="164"/>
        <v>13.81</v>
      </c>
      <c r="AF175">
        <f t="shared" si="165"/>
        <v>3537.6</v>
      </c>
      <c r="AG175">
        <f t="shared" si="166"/>
        <v>0</v>
      </c>
      <c r="AH175">
        <f t="shared" si="167"/>
        <v>268</v>
      </c>
      <c r="AI175">
        <f t="shared" si="168"/>
        <v>0</v>
      </c>
      <c r="AJ175">
        <f t="shared" si="169"/>
        <v>0</v>
      </c>
      <c r="AK175">
        <v>5125.01</v>
      </c>
      <c r="AL175">
        <v>1406.5</v>
      </c>
      <c r="AM175">
        <v>180.91</v>
      </c>
      <c r="AN175">
        <v>13.81</v>
      </c>
      <c r="AO175">
        <v>3537.6</v>
      </c>
      <c r="AP175">
        <v>0</v>
      </c>
      <c r="AQ175">
        <v>268</v>
      </c>
      <c r="AR175">
        <v>0</v>
      </c>
      <c r="AS175">
        <v>0</v>
      </c>
      <c r="AT175">
        <v>127</v>
      </c>
      <c r="AU175">
        <v>57</v>
      </c>
      <c r="AV175">
        <v>1.087</v>
      </c>
      <c r="AW175">
        <v>1.0029999999999999</v>
      </c>
      <c r="AZ175">
        <v>1</v>
      </c>
      <c r="BA175">
        <v>26.06</v>
      </c>
      <c r="BB175">
        <v>10.28</v>
      </c>
      <c r="BC175">
        <v>9.3000000000000007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250</v>
      </c>
      <c r="BM175">
        <v>58</v>
      </c>
      <c r="BN175">
        <v>0</v>
      </c>
      <c r="BO175" t="s">
        <v>247</v>
      </c>
      <c r="BP175">
        <v>1</v>
      </c>
      <c r="BQ175">
        <v>30</v>
      </c>
      <c r="BR175">
        <v>0</v>
      </c>
      <c r="BS175">
        <v>26.06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127</v>
      </c>
      <c r="CA175">
        <v>57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70"/>
        <v>2307.02</v>
      </c>
      <c r="CQ175">
        <f t="shared" si="171"/>
        <v>13119.7</v>
      </c>
      <c r="CR175">
        <f t="shared" si="172"/>
        <v>2021.56</v>
      </c>
      <c r="CS175">
        <f t="shared" si="173"/>
        <v>391.16</v>
      </c>
      <c r="CT175">
        <f t="shared" si="174"/>
        <v>100210.34</v>
      </c>
      <c r="CU175">
        <f t="shared" si="175"/>
        <v>0</v>
      </c>
      <c r="CV175">
        <f t="shared" si="176"/>
        <v>291.31599999999997</v>
      </c>
      <c r="CW175">
        <f t="shared" si="177"/>
        <v>0</v>
      </c>
      <c r="CX175">
        <f t="shared" si="178"/>
        <v>0</v>
      </c>
      <c r="CY175">
        <f>S175*(BZ175/100)</f>
        <v>2545.4229</v>
      </c>
      <c r="CZ175">
        <f>S175*(CA175/100)</f>
        <v>1142.4339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159</v>
      </c>
      <c r="DO175">
        <v>119</v>
      </c>
      <c r="DP175">
        <v>1.087</v>
      </c>
      <c r="DQ175">
        <v>1.0029999999999999</v>
      </c>
      <c r="DU175">
        <v>1010</v>
      </c>
      <c r="DV175" t="s">
        <v>249</v>
      </c>
      <c r="DW175" t="s">
        <v>249</v>
      </c>
      <c r="DX175">
        <v>100</v>
      </c>
      <c r="DZ175" t="s">
        <v>3</v>
      </c>
      <c r="EA175" t="s">
        <v>3</v>
      </c>
      <c r="EB175" t="s">
        <v>3</v>
      </c>
      <c r="EC175" t="s">
        <v>3</v>
      </c>
      <c r="EE175">
        <v>94151427</v>
      </c>
      <c r="EF175">
        <v>30</v>
      </c>
      <c r="EG175" t="s">
        <v>17</v>
      </c>
      <c r="EH175">
        <v>0</v>
      </c>
      <c r="EI175" t="s">
        <v>3</v>
      </c>
      <c r="EJ175">
        <v>1</v>
      </c>
      <c r="EK175">
        <v>58</v>
      </c>
      <c r="EL175" t="s">
        <v>251</v>
      </c>
      <c r="EM175" t="s">
        <v>252</v>
      </c>
      <c r="EO175" t="s">
        <v>3</v>
      </c>
      <c r="EQ175">
        <v>131072</v>
      </c>
      <c r="ER175">
        <v>5125.01</v>
      </c>
      <c r="ES175">
        <v>1406.5</v>
      </c>
      <c r="ET175">
        <v>180.91</v>
      </c>
      <c r="EU175">
        <v>13.81</v>
      </c>
      <c r="EV175">
        <v>3537.6</v>
      </c>
      <c r="EW175">
        <v>268</v>
      </c>
      <c r="EX175">
        <v>0</v>
      </c>
      <c r="EY175">
        <v>0</v>
      </c>
      <c r="FQ175">
        <v>0</v>
      </c>
      <c r="FR175">
        <f t="shared" si="179"/>
        <v>0</v>
      </c>
      <c r="FS175">
        <v>0</v>
      </c>
      <c r="FX175">
        <v>159</v>
      </c>
      <c r="FY175">
        <v>119</v>
      </c>
      <c r="GA175" t="s">
        <v>3</v>
      </c>
      <c r="GD175">
        <v>0</v>
      </c>
      <c r="GF175">
        <v>-658849114</v>
      </c>
      <c r="GG175">
        <v>2</v>
      </c>
      <c r="GH175">
        <v>1</v>
      </c>
      <c r="GI175">
        <v>2</v>
      </c>
      <c r="GJ175">
        <v>0</v>
      </c>
      <c r="GK175">
        <f>ROUND(R175*(S12)/100,2)</f>
        <v>12.51</v>
      </c>
      <c r="GL175">
        <f t="shared" si="180"/>
        <v>0</v>
      </c>
      <c r="GM175">
        <f>ROUND(O175+X175+Y175+GK175,2)+GX175</f>
        <v>6007.38</v>
      </c>
      <c r="GN175">
        <f>IF(OR(BI175=0,BI175=1),ROUND(O175+X175+Y175+GK175,2),0)</f>
        <v>6007.38</v>
      </c>
      <c r="GO175">
        <f>IF(BI175=2,ROUND(O175+X175+Y175+GK175,2),0)</f>
        <v>0</v>
      </c>
      <c r="GP175">
        <f>IF(BI175=4,ROUND(O175+X175+Y175+GK175,2)+GX175,0)</f>
        <v>0</v>
      </c>
      <c r="GR175">
        <v>0</v>
      </c>
      <c r="GS175">
        <v>3</v>
      </c>
      <c r="GT175">
        <v>0</v>
      </c>
      <c r="GU175" t="s">
        <v>3</v>
      </c>
      <c r="GV175">
        <f t="shared" si="181"/>
        <v>0</v>
      </c>
      <c r="GW175">
        <v>1</v>
      </c>
      <c r="GX175">
        <f t="shared" si="182"/>
        <v>0</v>
      </c>
      <c r="HA175">
        <v>0</v>
      </c>
      <c r="HB175">
        <v>0</v>
      </c>
      <c r="HC175">
        <f t="shared" si="183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55" x14ac:dyDescent="0.2">
      <c r="A176" s="2">
        <v>17</v>
      </c>
      <c r="B176" s="2">
        <v>1</v>
      </c>
      <c r="C176" s="2">
        <f>ROW(SmtRes!A167)</f>
        <v>167</v>
      </c>
      <c r="D176" s="2">
        <f>ROW(EtalonRes!A172)</f>
        <v>172</v>
      </c>
      <c r="E176" s="2" t="s">
        <v>253</v>
      </c>
      <c r="F176" s="2" t="s">
        <v>254</v>
      </c>
      <c r="G176" s="2" t="s">
        <v>255</v>
      </c>
      <c r="H176" s="2" t="s">
        <v>249</v>
      </c>
      <c r="I176" s="2">
        <v>0.02</v>
      </c>
      <c r="J176" s="2">
        <v>0</v>
      </c>
      <c r="K176" s="2">
        <v>0.02</v>
      </c>
      <c r="L176" s="2"/>
      <c r="M176" s="2"/>
      <c r="N176" s="2"/>
      <c r="O176" s="2">
        <f t="shared" si="150"/>
        <v>79.72</v>
      </c>
      <c r="P176" s="2">
        <f t="shared" si="151"/>
        <v>18.170000000000002</v>
      </c>
      <c r="Q176" s="2">
        <f t="shared" si="152"/>
        <v>3.58</v>
      </c>
      <c r="R176" s="2">
        <f t="shared" si="153"/>
        <v>0.23</v>
      </c>
      <c r="S176" s="2">
        <f t="shared" si="154"/>
        <v>57.97</v>
      </c>
      <c r="T176" s="2">
        <f t="shared" si="155"/>
        <v>0</v>
      </c>
      <c r="U176" s="2">
        <f t="shared" si="156"/>
        <v>4.3914799999999996</v>
      </c>
      <c r="V176" s="2">
        <f t="shared" si="157"/>
        <v>0</v>
      </c>
      <c r="W176" s="2">
        <f t="shared" si="158"/>
        <v>0</v>
      </c>
      <c r="X176" s="2">
        <f t="shared" si="159"/>
        <v>92.17</v>
      </c>
      <c r="Y176" s="2">
        <f t="shared" si="160"/>
        <v>68.98</v>
      </c>
      <c r="Z176" s="2"/>
      <c r="AA176" s="2">
        <v>109213899</v>
      </c>
      <c r="AB176" s="2">
        <f t="shared" si="161"/>
        <v>3736.91</v>
      </c>
      <c r="AC176" s="2">
        <f t="shared" si="162"/>
        <v>905.73</v>
      </c>
      <c r="AD176" s="2">
        <f t="shared" si="163"/>
        <v>164.78</v>
      </c>
      <c r="AE176" s="2">
        <f t="shared" si="164"/>
        <v>10.8</v>
      </c>
      <c r="AF176" s="2">
        <f t="shared" si="165"/>
        <v>2666.4</v>
      </c>
      <c r="AG176" s="2">
        <f t="shared" si="166"/>
        <v>0</v>
      </c>
      <c r="AH176" s="2">
        <f t="shared" si="167"/>
        <v>202</v>
      </c>
      <c r="AI176" s="2">
        <f t="shared" si="168"/>
        <v>0</v>
      </c>
      <c r="AJ176" s="2">
        <f t="shared" si="169"/>
        <v>0</v>
      </c>
      <c r="AK176" s="2">
        <v>3736.91</v>
      </c>
      <c r="AL176" s="2">
        <v>905.73</v>
      </c>
      <c r="AM176" s="2">
        <v>164.78</v>
      </c>
      <c r="AN176" s="2">
        <v>10.8</v>
      </c>
      <c r="AO176" s="2">
        <v>2666.4</v>
      </c>
      <c r="AP176" s="2">
        <v>0</v>
      </c>
      <c r="AQ176" s="2">
        <v>202</v>
      </c>
      <c r="AR176" s="2">
        <v>0</v>
      </c>
      <c r="AS176" s="2">
        <v>0</v>
      </c>
      <c r="AT176" s="2">
        <v>159</v>
      </c>
      <c r="AU176" s="2">
        <v>119</v>
      </c>
      <c r="AV176" s="2">
        <v>1.087</v>
      </c>
      <c r="AW176" s="2">
        <v>1.0029999999999999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0</v>
      </c>
      <c r="BI176" s="2">
        <v>1</v>
      </c>
      <c r="BJ176" s="2" t="s">
        <v>256</v>
      </c>
      <c r="BK176" s="2"/>
      <c r="BL176" s="2"/>
      <c r="BM176" s="2">
        <v>58</v>
      </c>
      <c r="BN176" s="2">
        <v>0</v>
      </c>
      <c r="BO176" s="2" t="s">
        <v>3</v>
      </c>
      <c r="BP176" s="2">
        <v>0</v>
      </c>
      <c r="BQ176" s="2">
        <v>30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159</v>
      </c>
      <c r="CA176" s="2">
        <v>119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70"/>
        <v>79.72</v>
      </c>
      <c r="CQ176" s="2">
        <f t="shared" si="171"/>
        <v>908.45</v>
      </c>
      <c r="CR176" s="2">
        <f t="shared" si="172"/>
        <v>179.12</v>
      </c>
      <c r="CS176" s="2">
        <f t="shared" si="173"/>
        <v>11.74</v>
      </c>
      <c r="CT176" s="2">
        <f t="shared" si="174"/>
        <v>2898.38</v>
      </c>
      <c r="CU176" s="2">
        <f t="shared" si="175"/>
        <v>0</v>
      </c>
      <c r="CV176" s="2">
        <f t="shared" si="176"/>
        <v>219.57399999999998</v>
      </c>
      <c r="CW176" s="2">
        <f t="shared" si="177"/>
        <v>0</v>
      </c>
      <c r="CX176" s="2">
        <f t="shared" si="178"/>
        <v>0</v>
      </c>
      <c r="CY176" s="2">
        <f>((S176*BZ176)/100)</f>
        <v>92.172299999999993</v>
      </c>
      <c r="CZ176" s="2">
        <f>((S176*CA176)/100)</f>
        <v>68.984300000000005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1010</v>
      </c>
      <c r="DV176" s="2" t="s">
        <v>249</v>
      </c>
      <c r="DW176" s="2" t="s">
        <v>249</v>
      </c>
      <c r="DX176" s="2">
        <v>100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94151427</v>
      </c>
      <c r="EF176" s="2">
        <v>30</v>
      </c>
      <c r="EG176" s="2" t="s">
        <v>17</v>
      </c>
      <c r="EH176" s="2">
        <v>0</v>
      </c>
      <c r="EI176" s="2" t="s">
        <v>3</v>
      </c>
      <c r="EJ176" s="2">
        <v>1</v>
      </c>
      <c r="EK176" s="2">
        <v>58</v>
      </c>
      <c r="EL176" s="2" t="s">
        <v>251</v>
      </c>
      <c r="EM176" s="2" t="s">
        <v>252</v>
      </c>
      <c r="EN176" s="2"/>
      <c r="EO176" s="2" t="s">
        <v>3</v>
      </c>
      <c r="EP176" s="2"/>
      <c r="EQ176" s="2">
        <v>131072</v>
      </c>
      <c r="ER176" s="2">
        <v>3736.91</v>
      </c>
      <c r="ES176" s="2">
        <v>905.73</v>
      </c>
      <c r="ET176" s="2">
        <v>164.78</v>
      </c>
      <c r="EU176" s="2">
        <v>10.8</v>
      </c>
      <c r="EV176" s="2">
        <v>2666.4</v>
      </c>
      <c r="EW176" s="2">
        <v>202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si="179"/>
        <v>0</v>
      </c>
      <c r="FS176" s="2">
        <v>0</v>
      </c>
      <c r="FT176" s="2"/>
      <c r="FU176" s="2"/>
      <c r="FV176" s="2"/>
      <c r="FW176" s="2"/>
      <c r="FX176" s="2">
        <v>159</v>
      </c>
      <c r="FY176" s="2">
        <v>119</v>
      </c>
      <c r="FZ176" s="2"/>
      <c r="GA176" s="2" t="s">
        <v>3</v>
      </c>
      <c r="GB176" s="2"/>
      <c r="GC176" s="2"/>
      <c r="GD176" s="2">
        <v>1</v>
      </c>
      <c r="GE176" s="2"/>
      <c r="GF176" s="2">
        <v>943019841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80"/>
        <v>0</v>
      </c>
      <c r="GM176" s="2">
        <f>ROUND(O176+X176+Y176,2)+GX176</f>
        <v>240.87</v>
      </c>
      <c r="GN176" s="2">
        <f>IF(OR(BI176=0,BI176=1),ROUND(O176+X176+Y176,2),0)</f>
        <v>240.87</v>
      </c>
      <c r="GO176" s="2">
        <f>IF(BI176=2,ROUND(O176+X176+Y176,2),0)</f>
        <v>0</v>
      </c>
      <c r="GP176" s="2">
        <f>IF(BI176=4,ROUND(O176+X176+Y176,2)+GX176,0)</f>
        <v>0</v>
      </c>
      <c r="GQ176" s="2"/>
      <c r="GR176" s="2">
        <v>0</v>
      </c>
      <c r="GS176" s="2">
        <v>0</v>
      </c>
      <c r="GT176" s="2">
        <v>0</v>
      </c>
      <c r="GU176" s="2" t="s">
        <v>3</v>
      </c>
      <c r="GV176" s="2">
        <f t="shared" si="181"/>
        <v>0</v>
      </c>
      <c r="GW176" s="2">
        <v>1</v>
      </c>
      <c r="GX176" s="2">
        <f t="shared" si="182"/>
        <v>0</v>
      </c>
      <c r="GY176" s="2"/>
      <c r="GZ176" s="2"/>
      <c r="HA176" s="2">
        <v>0</v>
      </c>
      <c r="HB176" s="2">
        <v>0</v>
      </c>
      <c r="HC176" s="2">
        <f t="shared" si="183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17</v>
      </c>
      <c r="B177">
        <v>1</v>
      </c>
      <c r="C177">
        <f>ROW(SmtRes!A172)</f>
        <v>172</v>
      </c>
      <c r="D177">
        <f>ROW(EtalonRes!A178)</f>
        <v>178</v>
      </c>
      <c r="E177" t="s">
        <v>253</v>
      </c>
      <c r="F177" t="s">
        <v>254</v>
      </c>
      <c r="G177" t="s">
        <v>255</v>
      </c>
      <c r="H177" t="s">
        <v>249</v>
      </c>
      <c r="I177">
        <v>0.02</v>
      </c>
      <c r="J177">
        <v>0</v>
      </c>
      <c r="K177">
        <v>0.02</v>
      </c>
      <c r="O177">
        <f t="shared" si="150"/>
        <v>1732.58</v>
      </c>
      <c r="P177">
        <f t="shared" si="151"/>
        <v>184.97</v>
      </c>
      <c r="Q177">
        <f t="shared" si="152"/>
        <v>36.909999999999997</v>
      </c>
      <c r="R177">
        <f t="shared" si="153"/>
        <v>5.99</v>
      </c>
      <c r="S177">
        <f t="shared" si="154"/>
        <v>1510.7</v>
      </c>
      <c r="T177">
        <f t="shared" si="155"/>
        <v>0</v>
      </c>
      <c r="U177">
        <f t="shared" si="156"/>
        <v>4.3914799999999996</v>
      </c>
      <c r="V177">
        <f t="shared" si="157"/>
        <v>0</v>
      </c>
      <c r="W177">
        <f t="shared" si="158"/>
        <v>0</v>
      </c>
      <c r="X177">
        <f t="shared" si="159"/>
        <v>1918.59</v>
      </c>
      <c r="Y177">
        <f t="shared" si="160"/>
        <v>861.1</v>
      </c>
      <c r="AA177">
        <v>109213897</v>
      </c>
      <c r="AB177">
        <f t="shared" si="161"/>
        <v>3736.91</v>
      </c>
      <c r="AC177">
        <f t="shared" si="162"/>
        <v>905.73</v>
      </c>
      <c r="AD177">
        <f t="shared" si="163"/>
        <v>164.78</v>
      </c>
      <c r="AE177">
        <f t="shared" si="164"/>
        <v>10.8</v>
      </c>
      <c r="AF177">
        <f t="shared" si="165"/>
        <v>2666.4</v>
      </c>
      <c r="AG177">
        <f t="shared" si="166"/>
        <v>0</v>
      </c>
      <c r="AH177">
        <f t="shared" si="167"/>
        <v>202</v>
      </c>
      <c r="AI177">
        <f t="shared" si="168"/>
        <v>0</v>
      </c>
      <c r="AJ177">
        <f t="shared" si="169"/>
        <v>0</v>
      </c>
      <c r="AK177">
        <v>3736.91</v>
      </c>
      <c r="AL177">
        <v>905.73</v>
      </c>
      <c r="AM177">
        <v>164.78</v>
      </c>
      <c r="AN177">
        <v>10.8</v>
      </c>
      <c r="AO177">
        <v>2666.4</v>
      </c>
      <c r="AP177">
        <v>0</v>
      </c>
      <c r="AQ177">
        <v>202</v>
      </c>
      <c r="AR177">
        <v>0</v>
      </c>
      <c r="AS177">
        <v>0</v>
      </c>
      <c r="AT177">
        <v>127</v>
      </c>
      <c r="AU177">
        <v>57</v>
      </c>
      <c r="AV177">
        <v>1.087</v>
      </c>
      <c r="AW177">
        <v>1.0029999999999999</v>
      </c>
      <c r="AZ177">
        <v>1</v>
      </c>
      <c r="BA177">
        <v>26.06</v>
      </c>
      <c r="BB177">
        <v>10.31</v>
      </c>
      <c r="BC177">
        <v>10.18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256</v>
      </c>
      <c r="BM177">
        <v>58</v>
      </c>
      <c r="BN177">
        <v>0</v>
      </c>
      <c r="BO177" t="s">
        <v>254</v>
      </c>
      <c r="BP177">
        <v>1</v>
      </c>
      <c r="BQ177">
        <v>30</v>
      </c>
      <c r="BR177">
        <v>0</v>
      </c>
      <c r="BS177">
        <v>26.06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127</v>
      </c>
      <c r="CA177">
        <v>57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70"/>
        <v>1732.58</v>
      </c>
      <c r="CQ177">
        <f t="shared" si="171"/>
        <v>9248.02</v>
      </c>
      <c r="CR177">
        <f t="shared" si="172"/>
        <v>1846.73</v>
      </c>
      <c r="CS177">
        <f t="shared" si="173"/>
        <v>305.94</v>
      </c>
      <c r="CT177">
        <f t="shared" si="174"/>
        <v>75531.78</v>
      </c>
      <c r="CU177">
        <f t="shared" si="175"/>
        <v>0</v>
      </c>
      <c r="CV177">
        <f t="shared" si="176"/>
        <v>219.57399999999998</v>
      </c>
      <c r="CW177">
        <f t="shared" si="177"/>
        <v>0</v>
      </c>
      <c r="CX177">
        <f t="shared" si="178"/>
        <v>0</v>
      </c>
      <c r="CY177">
        <f>S177*(BZ177/100)</f>
        <v>1918.5890000000002</v>
      </c>
      <c r="CZ177">
        <f>S177*(CA177/100)</f>
        <v>861.09899999999993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159</v>
      </c>
      <c r="DO177">
        <v>119</v>
      </c>
      <c r="DP177">
        <v>1.087</v>
      </c>
      <c r="DQ177">
        <v>1.0029999999999999</v>
      </c>
      <c r="DU177">
        <v>1010</v>
      </c>
      <c r="DV177" t="s">
        <v>249</v>
      </c>
      <c r="DW177" t="s">
        <v>249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94151427</v>
      </c>
      <c r="EF177">
        <v>30</v>
      </c>
      <c r="EG177" t="s">
        <v>17</v>
      </c>
      <c r="EH177">
        <v>0</v>
      </c>
      <c r="EI177" t="s">
        <v>3</v>
      </c>
      <c r="EJ177">
        <v>1</v>
      </c>
      <c r="EK177">
        <v>58</v>
      </c>
      <c r="EL177" t="s">
        <v>251</v>
      </c>
      <c r="EM177" t="s">
        <v>252</v>
      </c>
      <c r="EO177" t="s">
        <v>3</v>
      </c>
      <c r="EQ177">
        <v>131072</v>
      </c>
      <c r="ER177">
        <v>3736.91</v>
      </c>
      <c r="ES177">
        <v>905.73</v>
      </c>
      <c r="ET177">
        <v>164.78</v>
      </c>
      <c r="EU177">
        <v>10.8</v>
      </c>
      <c r="EV177">
        <v>2666.4</v>
      </c>
      <c r="EW177">
        <v>202</v>
      </c>
      <c r="EX177">
        <v>0</v>
      </c>
      <c r="EY177">
        <v>0</v>
      </c>
      <c r="FQ177">
        <v>0</v>
      </c>
      <c r="FR177">
        <f t="shared" si="179"/>
        <v>0</v>
      </c>
      <c r="FS177">
        <v>0</v>
      </c>
      <c r="FX177">
        <v>159</v>
      </c>
      <c r="FY177">
        <v>119</v>
      </c>
      <c r="GA177" t="s">
        <v>3</v>
      </c>
      <c r="GD177">
        <v>0</v>
      </c>
      <c r="GF177">
        <v>943019841</v>
      </c>
      <c r="GG177">
        <v>2</v>
      </c>
      <c r="GH177">
        <v>1</v>
      </c>
      <c r="GI177">
        <v>2</v>
      </c>
      <c r="GJ177">
        <v>0</v>
      </c>
      <c r="GK177">
        <f>ROUND(R177*(S12)/100,2)</f>
        <v>9.58</v>
      </c>
      <c r="GL177">
        <f t="shared" si="180"/>
        <v>0</v>
      </c>
      <c r="GM177">
        <f>ROUND(O177+X177+Y177+GK177,2)+GX177</f>
        <v>4521.8500000000004</v>
      </c>
      <c r="GN177">
        <f>IF(OR(BI177=0,BI177=1),ROUND(O177+X177+Y177+GK177,2),0)</f>
        <v>4521.8500000000004</v>
      </c>
      <c r="GO177">
        <f>IF(BI177=2,ROUND(O177+X177+Y177+GK177,2),0)</f>
        <v>0</v>
      </c>
      <c r="GP177">
        <f>IF(BI177=4,ROUND(O177+X177+Y177+GK177,2)+GX177,0)</f>
        <v>0</v>
      </c>
      <c r="GR177">
        <v>0</v>
      </c>
      <c r="GS177">
        <v>3</v>
      </c>
      <c r="GT177">
        <v>0</v>
      </c>
      <c r="GU177" t="s">
        <v>3</v>
      </c>
      <c r="GV177">
        <f t="shared" si="181"/>
        <v>0</v>
      </c>
      <c r="GW177">
        <v>1</v>
      </c>
      <c r="GX177">
        <f t="shared" si="182"/>
        <v>0</v>
      </c>
      <c r="HA177">
        <v>0</v>
      </c>
      <c r="HB177">
        <v>0</v>
      </c>
      <c r="HC177">
        <f t="shared" si="183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55" x14ac:dyDescent="0.2">
      <c r="A178" s="2">
        <v>17</v>
      </c>
      <c r="B178" s="2">
        <v>1</v>
      </c>
      <c r="C178" s="2">
        <f>ROW(SmtRes!A174)</f>
        <v>174</v>
      </c>
      <c r="D178" s="2">
        <f>ROW(EtalonRes!A182)</f>
        <v>182</v>
      </c>
      <c r="E178" s="2" t="s">
        <v>257</v>
      </c>
      <c r="F178" s="2" t="s">
        <v>258</v>
      </c>
      <c r="G178" s="2" t="s">
        <v>259</v>
      </c>
      <c r="H178" s="2" t="s">
        <v>260</v>
      </c>
      <c r="I178" s="2">
        <v>1</v>
      </c>
      <c r="J178" s="2">
        <v>0</v>
      </c>
      <c r="K178" s="2">
        <v>1</v>
      </c>
      <c r="L178" s="2"/>
      <c r="M178" s="2"/>
      <c r="N178" s="2"/>
      <c r="O178" s="2">
        <f t="shared" si="150"/>
        <v>236.99</v>
      </c>
      <c r="P178" s="2">
        <f t="shared" si="151"/>
        <v>0</v>
      </c>
      <c r="Q178" s="2">
        <f t="shared" si="152"/>
        <v>88.11</v>
      </c>
      <c r="R178" s="2">
        <f t="shared" si="153"/>
        <v>17.62</v>
      </c>
      <c r="S178" s="2">
        <f t="shared" si="154"/>
        <v>148.88</v>
      </c>
      <c r="T178" s="2">
        <f t="shared" si="155"/>
        <v>0</v>
      </c>
      <c r="U178" s="2">
        <f t="shared" si="156"/>
        <v>11.630899999999999</v>
      </c>
      <c r="V178" s="2">
        <f t="shared" si="157"/>
        <v>0</v>
      </c>
      <c r="W178" s="2">
        <f t="shared" si="158"/>
        <v>0</v>
      </c>
      <c r="X178" s="2">
        <f t="shared" si="159"/>
        <v>236.72</v>
      </c>
      <c r="Y178" s="2">
        <f t="shared" si="160"/>
        <v>177.17</v>
      </c>
      <c r="Z178" s="2"/>
      <c r="AA178" s="2">
        <v>109213899</v>
      </c>
      <c r="AB178" s="2">
        <f t="shared" si="161"/>
        <v>218.02</v>
      </c>
      <c r="AC178" s="2">
        <f t="shared" si="162"/>
        <v>0</v>
      </c>
      <c r="AD178" s="2">
        <f t="shared" si="163"/>
        <v>81.06</v>
      </c>
      <c r="AE178" s="2">
        <f t="shared" si="164"/>
        <v>16.21</v>
      </c>
      <c r="AF178" s="2">
        <f t="shared" si="165"/>
        <v>136.96</v>
      </c>
      <c r="AG178" s="2">
        <f t="shared" si="166"/>
        <v>0</v>
      </c>
      <c r="AH178" s="2">
        <f t="shared" si="167"/>
        <v>10.7</v>
      </c>
      <c r="AI178" s="2">
        <f t="shared" si="168"/>
        <v>0</v>
      </c>
      <c r="AJ178" s="2">
        <f t="shared" si="169"/>
        <v>0</v>
      </c>
      <c r="AK178" s="2">
        <v>218.02</v>
      </c>
      <c r="AL178" s="2">
        <v>0</v>
      </c>
      <c r="AM178" s="2">
        <v>81.06</v>
      </c>
      <c r="AN178" s="2">
        <v>16.21</v>
      </c>
      <c r="AO178" s="2">
        <v>136.96</v>
      </c>
      <c r="AP178" s="2">
        <v>0</v>
      </c>
      <c r="AQ178" s="2">
        <v>10.7</v>
      </c>
      <c r="AR178" s="2">
        <v>0</v>
      </c>
      <c r="AS178" s="2">
        <v>0</v>
      </c>
      <c r="AT178" s="2">
        <v>159</v>
      </c>
      <c r="AU178" s="2">
        <v>119</v>
      </c>
      <c r="AV178" s="2">
        <v>1.087</v>
      </c>
      <c r="AW178" s="2">
        <v>1.0029999999999999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261</v>
      </c>
      <c r="BK178" s="2"/>
      <c r="BL178" s="2"/>
      <c r="BM178" s="2">
        <v>58</v>
      </c>
      <c r="BN178" s="2">
        <v>0</v>
      </c>
      <c r="BO178" s="2" t="s">
        <v>3</v>
      </c>
      <c r="BP178" s="2">
        <v>0</v>
      </c>
      <c r="BQ178" s="2">
        <v>30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159</v>
      </c>
      <c r="CA178" s="2">
        <v>119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170"/>
        <v>236.99</v>
      </c>
      <c r="CQ178" s="2">
        <f t="shared" si="171"/>
        <v>0</v>
      </c>
      <c r="CR178" s="2">
        <f t="shared" si="172"/>
        <v>88.11</v>
      </c>
      <c r="CS178" s="2">
        <f t="shared" si="173"/>
        <v>17.62</v>
      </c>
      <c r="CT178" s="2">
        <f t="shared" si="174"/>
        <v>148.88</v>
      </c>
      <c r="CU178" s="2">
        <f t="shared" si="175"/>
        <v>0</v>
      </c>
      <c r="CV178" s="2">
        <f t="shared" si="176"/>
        <v>11.630899999999999</v>
      </c>
      <c r="CW178" s="2">
        <f t="shared" si="177"/>
        <v>0</v>
      </c>
      <c r="CX178" s="2">
        <f t="shared" si="178"/>
        <v>0</v>
      </c>
      <c r="CY178" s="2">
        <f>((S178*BZ178)/100)</f>
        <v>236.71919999999997</v>
      </c>
      <c r="CZ178" s="2">
        <f>((S178*CA178)/100)</f>
        <v>177.16720000000001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260</v>
      </c>
      <c r="DW178" s="2" t="s">
        <v>260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94151427</v>
      </c>
      <c r="EF178" s="2">
        <v>30</v>
      </c>
      <c r="EG178" s="2" t="s">
        <v>17</v>
      </c>
      <c r="EH178" s="2">
        <v>0</v>
      </c>
      <c r="EI178" s="2" t="s">
        <v>3</v>
      </c>
      <c r="EJ178" s="2">
        <v>1</v>
      </c>
      <c r="EK178" s="2">
        <v>58</v>
      </c>
      <c r="EL178" s="2" t="s">
        <v>251</v>
      </c>
      <c r="EM178" s="2" t="s">
        <v>252</v>
      </c>
      <c r="EN178" s="2"/>
      <c r="EO178" s="2" t="s">
        <v>3</v>
      </c>
      <c r="EP178" s="2"/>
      <c r="EQ178" s="2">
        <v>131072</v>
      </c>
      <c r="ER178" s="2">
        <v>218.02</v>
      </c>
      <c r="ES178" s="2">
        <v>0</v>
      </c>
      <c r="ET178" s="2">
        <v>81.06</v>
      </c>
      <c r="EU178" s="2">
        <v>16.21</v>
      </c>
      <c r="EV178" s="2">
        <v>136.96</v>
      </c>
      <c r="EW178" s="2">
        <v>10.7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si="179"/>
        <v>0</v>
      </c>
      <c r="FS178" s="2">
        <v>0</v>
      </c>
      <c r="FT178" s="2"/>
      <c r="FU178" s="2"/>
      <c r="FV178" s="2"/>
      <c r="FW178" s="2"/>
      <c r="FX178" s="2">
        <v>159</v>
      </c>
      <c r="FY178" s="2">
        <v>119</v>
      </c>
      <c r="FZ178" s="2"/>
      <c r="GA178" s="2" t="s">
        <v>3</v>
      </c>
      <c r="GB178" s="2"/>
      <c r="GC178" s="2"/>
      <c r="GD178" s="2">
        <v>1</v>
      </c>
      <c r="GE178" s="2"/>
      <c r="GF178" s="2">
        <v>248370811</v>
      </c>
      <c r="GG178" s="2">
        <v>2</v>
      </c>
      <c r="GH178" s="2">
        <v>1</v>
      </c>
      <c r="GI178" s="2">
        <v>-2</v>
      </c>
      <c r="GJ178" s="2">
        <v>0</v>
      </c>
      <c r="GK178" s="2">
        <v>0</v>
      </c>
      <c r="GL178" s="2">
        <f t="shared" si="180"/>
        <v>0</v>
      </c>
      <c r="GM178" s="2">
        <f>ROUND(O178+X178+Y178,2)+GX178</f>
        <v>650.88</v>
      </c>
      <c r="GN178" s="2">
        <f>IF(OR(BI178=0,BI178=1),ROUND(O178+X178+Y178,2),0)</f>
        <v>650.88</v>
      </c>
      <c r="GO178" s="2">
        <f>IF(BI178=2,ROUND(O178+X178+Y178,2),0)</f>
        <v>0</v>
      </c>
      <c r="GP178" s="2">
        <f>IF(BI178=4,ROUND(O178+X178+Y178,2)+GX178,0)</f>
        <v>0</v>
      </c>
      <c r="GQ178" s="2"/>
      <c r="GR178" s="2">
        <v>0</v>
      </c>
      <c r="GS178" s="2">
        <v>0</v>
      </c>
      <c r="GT178" s="2">
        <v>0</v>
      </c>
      <c r="GU178" s="2" t="s">
        <v>3</v>
      </c>
      <c r="GV178" s="2">
        <f t="shared" si="181"/>
        <v>0</v>
      </c>
      <c r="GW178" s="2">
        <v>1</v>
      </c>
      <c r="GX178" s="2">
        <f t="shared" si="182"/>
        <v>0</v>
      </c>
      <c r="GY178" s="2"/>
      <c r="GZ178" s="2"/>
      <c r="HA178" s="2">
        <v>0</v>
      </c>
      <c r="HB178" s="2">
        <v>0</v>
      </c>
      <c r="HC178" s="2">
        <f t="shared" si="183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C179">
        <f>ROW(SmtRes!A176)</f>
        <v>176</v>
      </c>
      <c r="D179">
        <f>ROW(EtalonRes!A186)</f>
        <v>186</v>
      </c>
      <c r="E179" t="s">
        <v>257</v>
      </c>
      <c r="F179" t="s">
        <v>258</v>
      </c>
      <c r="G179" t="s">
        <v>259</v>
      </c>
      <c r="H179" t="s">
        <v>260</v>
      </c>
      <c r="I179">
        <v>1</v>
      </c>
      <c r="J179">
        <v>0</v>
      </c>
      <c r="K179">
        <v>1</v>
      </c>
      <c r="O179">
        <f t="shared" si="150"/>
        <v>4805.8500000000004</v>
      </c>
      <c r="P179">
        <f t="shared" si="151"/>
        <v>0</v>
      </c>
      <c r="Q179">
        <f t="shared" si="152"/>
        <v>926.04</v>
      </c>
      <c r="R179">
        <f t="shared" si="153"/>
        <v>459.18</v>
      </c>
      <c r="S179">
        <f t="shared" si="154"/>
        <v>3879.81</v>
      </c>
      <c r="T179">
        <f t="shared" si="155"/>
        <v>0</v>
      </c>
      <c r="U179">
        <f t="shared" si="156"/>
        <v>11.630899999999999</v>
      </c>
      <c r="V179">
        <f t="shared" si="157"/>
        <v>0</v>
      </c>
      <c r="W179">
        <f t="shared" si="158"/>
        <v>0</v>
      </c>
      <c r="X179">
        <f t="shared" si="159"/>
        <v>4927.3599999999997</v>
      </c>
      <c r="Y179">
        <f t="shared" si="160"/>
        <v>2211.4899999999998</v>
      </c>
      <c r="AA179">
        <v>109213897</v>
      </c>
      <c r="AB179">
        <f t="shared" si="161"/>
        <v>218.02</v>
      </c>
      <c r="AC179">
        <f t="shared" si="162"/>
        <v>0</v>
      </c>
      <c r="AD179">
        <f t="shared" si="163"/>
        <v>81.06</v>
      </c>
      <c r="AE179">
        <f t="shared" si="164"/>
        <v>16.21</v>
      </c>
      <c r="AF179">
        <f t="shared" si="165"/>
        <v>136.96</v>
      </c>
      <c r="AG179">
        <f t="shared" si="166"/>
        <v>0</v>
      </c>
      <c r="AH179">
        <f t="shared" si="167"/>
        <v>10.7</v>
      </c>
      <c r="AI179">
        <f t="shared" si="168"/>
        <v>0</v>
      </c>
      <c r="AJ179">
        <f t="shared" si="169"/>
        <v>0</v>
      </c>
      <c r="AK179">
        <v>218.02</v>
      </c>
      <c r="AL179">
        <v>0</v>
      </c>
      <c r="AM179">
        <v>81.06</v>
      </c>
      <c r="AN179">
        <v>16.21</v>
      </c>
      <c r="AO179">
        <v>136.96</v>
      </c>
      <c r="AP179">
        <v>0</v>
      </c>
      <c r="AQ179">
        <v>10.7</v>
      </c>
      <c r="AR179">
        <v>0</v>
      </c>
      <c r="AS179">
        <v>0</v>
      </c>
      <c r="AT179">
        <v>127</v>
      </c>
      <c r="AU179">
        <v>57</v>
      </c>
      <c r="AV179">
        <v>1.087</v>
      </c>
      <c r="AW179">
        <v>1.0029999999999999</v>
      </c>
      <c r="AZ179">
        <v>1</v>
      </c>
      <c r="BA179">
        <v>26.06</v>
      </c>
      <c r="BB179">
        <v>10.51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261</v>
      </c>
      <c r="BM179">
        <v>58</v>
      </c>
      <c r="BN179">
        <v>0</v>
      </c>
      <c r="BO179" t="s">
        <v>258</v>
      </c>
      <c r="BP179">
        <v>1</v>
      </c>
      <c r="BQ179">
        <v>30</v>
      </c>
      <c r="BR179">
        <v>0</v>
      </c>
      <c r="BS179">
        <v>26.06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127</v>
      </c>
      <c r="CA179">
        <v>57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70"/>
        <v>4805.8500000000004</v>
      </c>
      <c r="CQ179">
        <f t="shared" si="171"/>
        <v>0</v>
      </c>
      <c r="CR179">
        <f t="shared" si="172"/>
        <v>926.04</v>
      </c>
      <c r="CS179">
        <f t="shared" si="173"/>
        <v>459.18</v>
      </c>
      <c r="CT179">
        <f t="shared" si="174"/>
        <v>3879.81</v>
      </c>
      <c r="CU179">
        <f t="shared" si="175"/>
        <v>0</v>
      </c>
      <c r="CV179">
        <f t="shared" si="176"/>
        <v>11.630899999999999</v>
      </c>
      <c r="CW179">
        <f t="shared" si="177"/>
        <v>0</v>
      </c>
      <c r="CX179">
        <f t="shared" si="178"/>
        <v>0</v>
      </c>
      <c r="CY179">
        <f>S179*(BZ179/100)</f>
        <v>4927.3586999999998</v>
      </c>
      <c r="CZ179">
        <f>S179*(CA179/100)</f>
        <v>2211.4916999999996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159</v>
      </c>
      <c r="DO179">
        <v>119</v>
      </c>
      <c r="DP179">
        <v>1.087</v>
      </c>
      <c r="DQ179">
        <v>1.0029999999999999</v>
      </c>
      <c r="DU179">
        <v>1013</v>
      </c>
      <c r="DV179" t="s">
        <v>260</v>
      </c>
      <c r="DW179" t="s">
        <v>260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94151427</v>
      </c>
      <c r="EF179">
        <v>30</v>
      </c>
      <c r="EG179" t="s">
        <v>17</v>
      </c>
      <c r="EH179">
        <v>0</v>
      </c>
      <c r="EI179" t="s">
        <v>3</v>
      </c>
      <c r="EJ179">
        <v>1</v>
      </c>
      <c r="EK179">
        <v>58</v>
      </c>
      <c r="EL179" t="s">
        <v>251</v>
      </c>
      <c r="EM179" t="s">
        <v>252</v>
      </c>
      <c r="EO179" t="s">
        <v>3</v>
      </c>
      <c r="EQ179">
        <v>131072</v>
      </c>
      <c r="ER179">
        <v>218.02</v>
      </c>
      <c r="ES179">
        <v>0</v>
      </c>
      <c r="ET179">
        <v>81.06</v>
      </c>
      <c r="EU179">
        <v>16.21</v>
      </c>
      <c r="EV179">
        <v>136.96</v>
      </c>
      <c r="EW179">
        <v>10.7</v>
      </c>
      <c r="EX179">
        <v>0</v>
      </c>
      <c r="EY179">
        <v>0</v>
      </c>
      <c r="FQ179">
        <v>0</v>
      </c>
      <c r="FR179">
        <f t="shared" si="179"/>
        <v>0</v>
      </c>
      <c r="FS179">
        <v>0</v>
      </c>
      <c r="FX179">
        <v>159</v>
      </c>
      <c r="FY179">
        <v>119</v>
      </c>
      <c r="GA179" t="s">
        <v>3</v>
      </c>
      <c r="GD179">
        <v>0</v>
      </c>
      <c r="GF179">
        <v>248370811</v>
      </c>
      <c r="GG179">
        <v>2</v>
      </c>
      <c r="GH179">
        <v>1</v>
      </c>
      <c r="GI179">
        <v>2</v>
      </c>
      <c r="GJ179">
        <v>0</v>
      </c>
      <c r="GK179">
        <f>ROUND(R179*(S12)/100,2)</f>
        <v>734.69</v>
      </c>
      <c r="GL179">
        <f t="shared" si="180"/>
        <v>0</v>
      </c>
      <c r="GM179">
        <f>ROUND(O179+X179+Y179+GK179,2)+GX179</f>
        <v>12679.39</v>
      </c>
      <c r="GN179">
        <f>IF(OR(BI179=0,BI179=1),ROUND(O179+X179+Y179+GK179,2),0)</f>
        <v>12679.39</v>
      </c>
      <c r="GO179">
        <f>IF(BI179=2,ROUND(O179+X179+Y179+GK179,2),0)</f>
        <v>0</v>
      </c>
      <c r="GP179">
        <f>IF(BI179=4,ROUND(O179+X179+Y179+GK179,2)+GX179,0)</f>
        <v>0</v>
      </c>
      <c r="GR179">
        <v>0</v>
      </c>
      <c r="GS179">
        <v>3</v>
      </c>
      <c r="GT179">
        <v>0</v>
      </c>
      <c r="GU179" t="s">
        <v>3</v>
      </c>
      <c r="GV179">
        <f t="shared" si="181"/>
        <v>0</v>
      </c>
      <c r="GW179">
        <v>1</v>
      </c>
      <c r="GX179">
        <f t="shared" si="182"/>
        <v>0</v>
      </c>
      <c r="HA179">
        <v>0</v>
      </c>
      <c r="HB179">
        <v>0</v>
      </c>
      <c r="HC179">
        <f t="shared" si="183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55" x14ac:dyDescent="0.2">
      <c r="A180" s="2">
        <v>17</v>
      </c>
      <c r="B180" s="2">
        <v>1</v>
      </c>
      <c r="C180" s="2">
        <f>ROW(SmtRes!A181)</f>
        <v>181</v>
      </c>
      <c r="D180" s="2">
        <f>ROW(EtalonRes!A191)</f>
        <v>191</v>
      </c>
      <c r="E180" s="2" t="s">
        <v>262</v>
      </c>
      <c r="F180" s="2" t="s">
        <v>263</v>
      </c>
      <c r="G180" s="2" t="s">
        <v>264</v>
      </c>
      <c r="H180" s="2" t="s">
        <v>265</v>
      </c>
      <c r="I180" s="2">
        <v>0.11</v>
      </c>
      <c r="J180" s="2">
        <v>0</v>
      </c>
      <c r="K180" s="2">
        <v>0.11</v>
      </c>
      <c r="L180" s="2"/>
      <c r="M180" s="2"/>
      <c r="N180" s="2"/>
      <c r="O180" s="2">
        <f t="shared" si="150"/>
        <v>9.76</v>
      </c>
      <c r="P180" s="2">
        <f t="shared" si="151"/>
        <v>2.15</v>
      </c>
      <c r="Q180" s="2">
        <f t="shared" si="152"/>
        <v>0</v>
      </c>
      <c r="R180" s="2">
        <f t="shared" si="153"/>
        <v>0</v>
      </c>
      <c r="S180" s="2">
        <f t="shared" si="154"/>
        <v>7.61</v>
      </c>
      <c r="T180" s="2">
        <f t="shared" si="155"/>
        <v>0</v>
      </c>
      <c r="U180" s="2">
        <f t="shared" si="156"/>
        <v>0.69835150000000001</v>
      </c>
      <c r="V180" s="2">
        <f t="shared" si="157"/>
        <v>0</v>
      </c>
      <c r="W180" s="2">
        <f t="shared" si="158"/>
        <v>0</v>
      </c>
      <c r="X180" s="2">
        <f t="shared" si="159"/>
        <v>8.68</v>
      </c>
      <c r="Y180" s="2">
        <f t="shared" si="160"/>
        <v>6.85</v>
      </c>
      <c r="Z180" s="2"/>
      <c r="AA180" s="2">
        <v>109213899</v>
      </c>
      <c r="AB180" s="2">
        <f t="shared" si="161"/>
        <v>83.85</v>
      </c>
      <c r="AC180" s="2">
        <f t="shared" si="162"/>
        <v>19.05</v>
      </c>
      <c r="AD180" s="2">
        <f t="shared" si="163"/>
        <v>0</v>
      </c>
      <c r="AE180" s="2">
        <f t="shared" si="164"/>
        <v>0</v>
      </c>
      <c r="AF180" s="2">
        <f t="shared" si="165"/>
        <v>64.8</v>
      </c>
      <c r="AG180" s="2">
        <f t="shared" si="166"/>
        <v>0</v>
      </c>
      <c r="AH180" s="2">
        <f t="shared" si="167"/>
        <v>5.95</v>
      </c>
      <c r="AI180" s="2">
        <f t="shared" si="168"/>
        <v>0</v>
      </c>
      <c r="AJ180" s="2">
        <f t="shared" si="169"/>
        <v>0</v>
      </c>
      <c r="AK180" s="2">
        <v>83.85</v>
      </c>
      <c r="AL180" s="2">
        <v>19.05</v>
      </c>
      <c r="AM180" s="2">
        <v>0</v>
      </c>
      <c r="AN180" s="2">
        <v>0</v>
      </c>
      <c r="AO180" s="2">
        <v>64.8</v>
      </c>
      <c r="AP180" s="2">
        <v>0</v>
      </c>
      <c r="AQ180" s="2">
        <v>5.95</v>
      </c>
      <c r="AR180" s="2">
        <v>0</v>
      </c>
      <c r="AS180" s="2">
        <v>0</v>
      </c>
      <c r="AT180" s="2">
        <v>114</v>
      </c>
      <c r="AU180" s="2">
        <v>90</v>
      </c>
      <c r="AV180" s="2">
        <v>1.0669999999999999</v>
      </c>
      <c r="AW180" s="2">
        <v>1.0249999999999999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0</v>
      </c>
      <c r="BI180" s="2">
        <v>1</v>
      </c>
      <c r="BJ180" s="2" t="s">
        <v>266</v>
      </c>
      <c r="BK180" s="2"/>
      <c r="BL180" s="2"/>
      <c r="BM180" s="2">
        <v>66</v>
      </c>
      <c r="BN180" s="2">
        <v>0</v>
      </c>
      <c r="BO180" s="2" t="s">
        <v>3</v>
      </c>
      <c r="BP180" s="2">
        <v>0</v>
      </c>
      <c r="BQ180" s="2">
        <v>30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114</v>
      </c>
      <c r="CA180" s="2">
        <v>90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70"/>
        <v>9.76</v>
      </c>
      <c r="CQ180" s="2">
        <f t="shared" si="171"/>
        <v>19.53</v>
      </c>
      <c r="CR180" s="2">
        <f t="shared" si="172"/>
        <v>0</v>
      </c>
      <c r="CS180" s="2">
        <f t="shared" si="173"/>
        <v>0</v>
      </c>
      <c r="CT180" s="2">
        <f t="shared" si="174"/>
        <v>69.14</v>
      </c>
      <c r="CU180" s="2">
        <f t="shared" si="175"/>
        <v>0</v>
      </c>
      <c r="CV180" s="2">
        <f t="shared" si="176"/>
        <v>6.3486500000000001</v>
      </c>
      <c r="CW180" s="2">
        <f t="shared" si="177"/>
        <v>0</v>
      </c>
      <c r="CX180" s="2">
        <f t="shared" si="178"/>
        <v>0</v>
      </c>
      <c r="CY180" s="2">
        <f>((S180*BZ180)/100)</f>
        <v>8.6754000000000016</v>
      </c>
      <c r="CZ180" s="2">
        <f>((S180*CA180)/100)</f>
        <v>6.8490000000000002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265</v>
      </c>
      <c r="DW180" s="2" t="s">
        <v>265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94151435</v>
      </c>
      <c r="EF180" s="2">
        <v>30</v>
      </c>
      <c r="EG180" s="2" t="s">
        <v>17</v>
      </c>
      <c r="EH180" s="2">
        <v>0</v>
      </c>
      <c r="EI180" s="2" t="s">
        <v>3</v>
      </c>
      <c r="EJ180" s="2">
        <v>1</v>
      </c>
      <c r="EK180" s="2">
        <v>66</v>
      </c>
      <c r="EL180" s="2" t="s">
        <v>267</v>
      </c>
      <c r="EM180" s="2" t="s">
        <v>268</v>
      </c>
      <c r="EN180" s="2"/>
      <c r="EO180" s="2" t="s">
        <v>3</v>
      </c>
      <c r="EP180" s="2"/>
      <c r="EQ180" s="2">
        <v>131072</v>
      </c>
      <c r="ER180" s="2">
        <v>83.85</v>
      </c>
      <c r="ES180" s="2">
        <v>19.05</v>
      </c>
      <c r="ET180" s="2">
        <v>0</v>
      </c>
      <c r="EU180" s="2">
        <v>0</v>
      </c>
      <c r="EV180" s="2">
        <v>64.8</v>
      </c>
      <c r="EW180" s="2">
        <v>5.95</v>
      </c>
      <c r="EX180" s="2">
        <v>0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179"/>
        <v>0</v>
      </c>
      <c r="FS180" s="2">
        <v>0</v>
      </c>
      <c r="FT180" s="2"/>
      <c r="FU180" s="2"/>
      <c r="FV180" s="2"/>
      <c r="FW180" s="2"/>
      <c r="FX180" s="2">
        <v>114</v>
      </c>
      <c r="FY180" s="2">
        <v>90</v>
      </c>
      <c r="FZ180" s="2"/>
      <c r="GA180" s="2" t="s">
        <v>3</v>
      </c>
      <c r="GB180" s="2"/>
      <c r="GC180" s="2"/>
      <c r="GD180" s="2">
        <v>1</v>
      </c>
      <c r="GE180" s="2"/>
      <c r="GF180" s="2">
        <v>-628432366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 t="shared" si="180"/>
        <v>0</v>
      </c>
      <c r="GM180" s="2">
        <f>ROUND(O180+X180+Y180,2)+GX180</f>
        <v>25.29</v>
      </c>
      <c r="GN180" s="2">
        <f>IF(OR(BI180=0,BI180=1),ROUND(O180+X180+Y180,2),0)</f>
        <v>25.29</v>
      </c>
      <c r="GO180" s="2">
        <f>IF(BI180=2,ROUND(O180+X180+Y180,2),0)</f>
        <v>0</v>
      </c>
      <c r="GP180" s="2">
        <f>IF(BI180=4,ROUND(O180+X180+Y180,2)+GX180,0)</f>
        <v>0</v>
      </c>
      <c r="GQ180" s="2"/>
      <c r="GR180" s="2">
        <v>0</v>
      </c>
      <c r="GS180" s="2">
        <v>0</v>
      </c>
      <c r="GT180" s="2">
        <v>0</v>
      </c>
      <c r="GU180" s="2" t="s">
        <v>3</v>
      </c>
      <c r="GV180" s="2">
        <f t="shared" si="181"/>
        <v>0</v>
      </c>
      <c r="GW180" s="2">
        <v>1</v>
      </c>
      <c r="GX180" s="2">
        <f t="shared" si="182"/>
        <v>0</v>
      </c>
      <c r="GY180" s="2"/>
      <c r="GZ180" s="2"/>
      <c r="HA180" s="2">
        <v>0</v>
      </c>
      <c r="HB180" s="2">
        <v>0</v>
      </c>
      <c r="HC180" s="2">
        <f t="shared" si="183"/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17</v>
      </c>
      <c r="B181">
        <v>1</v>
      </c>
      <c r="C181">
        <f>ROW(SmtRes!A186)</f>
        <v>186</v>
      </c>
      <c r="D181">
        <f>ROW(EtalonRes!A196)</f>
        <v>196</v>
      </c>
      <c r="E181" t="s">
        <v>262</v>
      </c>
      <c r="F181" t="s">
        <v>263</v>
      </c>
      <c r="G181" t="s">
        <v>264</v>
      </c>
      <c r="H181" t="s">
        <v>265</v>
      </c>
      <c r="I181">
        <v>0.11</v>
      </c>
      <c r="J181">
        <v>0</v>
      </c>
      <c r="K181">
        <v>0.11</v>
      </c>
      <c r="O181">
        <f t="shared" si="150"/>
        <v>213.33</v>
      </c>
      <c r="P181">
        <f t="shared" si="151"/>
        <v>15.01</v>
      </c>
      <c r="Q181">
        <f t="shared" si="152"/>
        <v>0</v>
      </c>
      <c r="R181">
        <f t="shared" si="153"/>
        <v>0</v>
      </c>
      <c r="S181">
        <f t="shared" si="154"/>
        <v>198.32</v>
      </c>
      <c r="T181">
        <f t="shared" si="155"/>
        <v>0</v>
      </c>
      <c r="U181">
        <f t="shared" si="156"/>
        <v>0.69835150000000001</v>
      </c>
      <c r="V181">
        <f t="shared" si="157"/>
        <v>0</v>
      </c>
      <c r="W181">
        <f t="shared" si="158"/>
        <v>0</v>
      </c>
      <c r="X181">
        <f t="shared" si="159"/>
        <v>186.42</v>
      </c>
      <c r="Y181">
        <f t="shared" si="160"/>
        <v>81.31</v>
      </c>
      <c r="AA181">
        <v>109213897</v>
      </c>
      <c r="AB181">
        <f t="shared" si="161"/>
        <v>83.85</v>
      </c>
      <c r="AC181">
        <f t="shared" si="162"/>
        <v>19.05</v>
      </c>
      <c r="AD181">
        <f t="shared" si="163"/>
        <v>0</v>
      </c>
      <c r="AE181">
        <f t="shared" si="164"/>
        <v>0</v>
      </c>
      <c r="AF181">
        <f t="shared" si="165"/>
        <v>64.8</v>
      </c>
      <c r="AG181">
        <f t="shared" si="166"/>
        <v>0</v>
      </c>
      <c r="AH181">
        <f t="shared" si="167"/>
        <v>5.95</v>
      </c>
      <c r="AI181">
        <f t="shared" si="168"/>
        <v>0</v>
      </c>
      <c r="AJ181">
        <f t="shared" si="169"/>
        <v>0</v>
      </c>
      <c r="AK181">
        <v>83.85</v>
      </c>
      <c r="AL181">
        <v>19.05</v>
      </c>
      <c r="AM181">
        <v>0</v>
      </c>
      <c r="AN181">
        <v>0</v>
      </c>
      <c r="AO181">
        <v>64.8</v>
      </c>
      <c r="AP181">
        <v>0</v>
      </c>
      <c r="AQ181">
        <v>5.95</v>
      </c>
      <c r="AR181">
        <v>0</v>
      </c>
      <c r="AS181">
        <v>0</v>
      </c>
      <c r="AT181">
        <v>94</v>
      </c>
      <c r="AU181">
        <v>41</v>
      </c>
      <c r="AV181">
        <v>1.0669999999999999</v>
      </c>
      <c r="AW181">
        <v>1.0249999999999999</v>
      </c>
      <c r="AZ181">
        <v>1</v>
      </c>
      <c r="BA181">
        <v>26.06</v>
      </c>
      <c r="BB181">
        <v>1</v>
      </c>
      <c r="BC181">
        <v>6.98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266</v>
      </c>
      <c r="BM181">
        <v>66</v>
      </c>
      <c r="BN181">
        <v>0</v>
      </c>
      <c r="BO181" t="s">
        <v>263</v>
      </c>
      <c r="BP181">
        <v>1</v>
      </c>
      <c r="BQ181">
        <v>30</v>
      </c>
      <c r="BR181">
        <v>0</v>
      </c>
      <c r="BS181">
        <v>26.06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94</v>
      </c>
      <c r="CA181">
        <v>41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70"/>
        <v>213.32999999999998</v>
      </c>
      <c r="CQ181">
        <f t="shared" si="171"/>
        <v>136.32</v>
      </c>
      <c r="CR181">
        <f t="shared" si="172"/>
        <v>0</v>
      </c>
      <c r="CS181">
        <f t="shared" si="173"/>
        <v>0</v>
      </c>
      <c r="CT181">
        <f t="shared" si="174"/>
        <v>1801.79</v>
      </c>
      <c r="CU181">
        <f t="shared" si="175"/>
        <v>0</v>
      </c>
      <c r="CV181">
        <f t="shared" si="176"/>
        <v>6.3486500000000001</v>
      </c>
      <c r="CW181">
        <f t="shared" si="177"/>
        <v>0</v>
      </c>
      <c r="CX181">
        <f t="shared" si="178"/>
        <v>0</v>
      </c>
      <c r="CY181">
        <f>S181*(BZ181/100)</f>
        <v>186.42079999999999</v>
      </c>
      <c r="CZ181">
        <f>S181*(CA181/100)</f>
        <v>81.311199999999985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114</v>
      </c>
      <c r="DO181">
        <v>90</v>
      </c>
      <c r="DP181">
        <v>1.0669999999999999</v>
      </c>
      <c r="DQ181">
        <v>1.0249999999999999</v>
      </c>
      <c r="DU181">
        <v>1013</v>
      </c>
      <c r="DV181" t="s">
        <v>265</v>
      </c>
      <c r="DW181" t="s">
        <v>265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94151435</v>
      </c>
      <c r="EF181">
        <v>30</v>
      </c>
      <c r="EG181" t="s">
        <v>17</v>
      </c>
      <c r="EH181">
        <v>0</v>
      </c>
      <c r="EI181" t="s">
        <v>3</v>
      </c>
      <c r="EJ181">
        <v>1</v>
      </c>
      <c r="EK181">
        <v>66</v>
      </c>
      <c r="EL181" t="s">
        <v>267</v>
      </c>
      <c r="EM181" t="s">
        <v>268</v>
      </c>
      <c r="EO181" t="s">
        <v>3</v>
      </c>
      <c r="EQ181">
        <v>131072</v>
      </c>
      <c r="ER181">
        <v>83.85</v>
      </c>
      <c r="ES181">
        <v>19.05</v>
      </c>
      <c r="ET181">
        <v>0</v>
      </c>
      <c r="EU181">
        <v>0</v>
      </c>
      <c r="EV181">
        <v>64.8</v>
      </c>
      <c r="EW181">
        <v>5.95</v>
      </c>
      <c r="EX181">
        <v>0</v>
      </c>
      <c r="EY181">
        <v>0</v>
      </c>
      <c r="FQ181">
        <v>0</v>
      </c>
      <c r="FR181">
        <f t="shared" si="179"/>
        <v>0</v>
      </c>
      <c r="FS181">
        <v>0</v>
      </c>
      <c r="FX181">
        <v>114</v>
      </c>
      <c r="FY181">
        <v>90</v>
      </c>
      <c r="GA181" t="s">
        <v>3</v>
      </c>
      <c r="GD181">
        <v>0</v>
      </c>
      <c r="GF181">
        <v>-628432366</v>
      </c>
      <c r="GG181">
        <v>2</v>
      </c>
      <c r="GH181">
        <v>1</v>
      </c>
      <c r="GI181">
        <v>2</v>
      </c>
      <c r="GJ181">
        <v>0</v>
      </c>
      <c r="GK181">
        <f>ROUND(R181*(S12)/100,2)</f>
        <v>0</v>
      </c>
      <c r="GL181">
        <f t="shared" si="180"/>
        <v>0</v>
      </c>
      <c r="GM181">
        <f>ROUND(O181+X181+Y181+GK181,2)+GX181</f>
        <v>481.06</v>
      </c>
      <c r="GN181">
        <f>IF(OR(BI181=0,BI181=1),ROUND(O181+X181+Y181+GK181,2),0)</f>
        <v>481.06</v>
      </c>
      <c r="GO181">
        <f>IF(BI181=2,ROUND(O181+X181+Y181+GK181,2),0)</f>
        <v>0</v>
      </c>
      <c r="GP181">
        <f>IF(BI181=4,ROUND(O181+X181+Y181+GK181,2)+GX181,0)</f>
        <v>0</v>
      </c>
      <c r="GR181">
        <v>0</v>
      </c>
      <c r="GS181">
        <v>3</v>
      </c>
      <c r="GT181">
        <v>0</v>
      </c>
      <c r="GU181" t="s">
        <v>3</v>
      </c>
      <c r="GV181">
        <f t="shared" si="181"/>
        <v>0</v>
      </c>
      <c r="GW181">
        <v>1</v>
      </c>
      <c r="GX181">
        <f t="shared" si="182"/>
        <v>0</v>
      </c>
      <c r="HA181">
        <v>0</v>
      </c>
      <c r="HB181">
        <v>0</v>
      </c>
      <c r="HC181">
        <f t="shared" si="183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55" x14ac:dyDescent="0.2">
      <c r="A182" s="2">
        <v>18</v>
      </c>
      <c r="B182" s="2">
        <v>1</v>
      </c>
      <c r="C182" s="2">
        <v>179</v>
      </c>
      <c r="D182" s="2"/>
      <c r="E182" s="2" t="s">
        <v>269</v>
      </c>
      <c r="F182" s="2" t="s">
        <v>270</v>
      </c>
      <c r="G182" s="2" t="s">
        <v>271</v>
      </c>
      <c r="H182" s="2" t="s">
        <v>272</v>
      </c>
      <c r="I182" s="2">
        <f>I180*J182</f>
        <v>4.3999999999999997E-2</v>
      </c>
      <c r="J182" s="2">
        <v>0.39999999999999997</v>
      </c>
      <c r="K182" s="2">
        <v>0.4</v>
      </c>
      <c r="L182" s="2"/>
      <c r="M182" s="2"/>
      <c r="N182" s="2"/>
      <c r="O182" s="2">
        <f t="shared" si="150"/>
        <v>47.8</v>
      </c>
      <c r="P182" s="2">
        <f t="shared" si="151"/>
        <v>47.8</v>
      </c>
      <c r="Q182" s="2">
        <f t="shared" si="152"/>
        <v>0</v>
      </c>
      <c r="R182" s="2">
        <f t="shared" si="153"/>
        <v>0</v>
      </c>
      <c r="S182" s="2">
        <f t="shared" si="154"/>
        <v>0</v>
      </c>
      <c r="T182" s="2">
        <f t="shared" si="155"/>
        <v>0</v>
      </c>
      <c r="U182" s="2">
        <f t="shared" si="156"/>
        <v>0</v>
      </c>
      <c r="V182" s="2">
        <f t="shared" si="157"/>
        <v>0</v>
      </c>
      <c r="W182" s="2">
        <f t="shared" si="158"/>
        <v>0</v>
      </c>
      <c r="X182" s="2">
        <f t="shared" si="159"/>
        <v>0</v>
      </c>
      <c r="Y182" s="2">
        <f t="shared" si="160"/>
        <v>0</v>
      </c>
      <c r="Z182" s="2"/>
      <c r="AA182" s="2">
        <v>109213899</v>
      </c>
      <c r="AB182" s="2">
        <f t="shared" si="161"/>
        <v>1059.8499999999999</v>
      </c>
      <c r="AC182" s="2">
        <f t="shared" si="162"/>
        <v>1059.8499999999999</v>
      </c>
      <c r="AD182" s="2">
        <f t="shared" si="163"/>
        <v>0</v>
      </c>
      <c r="AE182" s="2">
        <f t="shared" si="164"/>
        <v>0</v>
      </c>
      <c r="AF182" s="2">
        <f t="shared" si="165"/>
        <v>0</v>
      </c>
      <c r="AG182" s="2">
        <f t="shared" si="166"/>
        <v>0</v>
      </c>
      <c r="AH182" s="2">
        <f t="shared" si="167"/>
        <v>0</v>
      </c>
      <c r="AI182" s="2">
        <f t="shared" si="168"/>
        <v>0</v>
      </c>
      <c r="AJ182" s="2">
        <f t="shared" si="169"/>
        <v>0</v>
      </c>
      <c r="AK182" s="2">
        <v>1059.8499999999999</v>
      </c>
      <c r="AL182" s="2">
        <v>1059.8499999999999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114</v>
      </c>
      <c r="AU182" s="2">
        <v>90</v>
      </c>
      <c r="AV182" s="2">
        <v>1.0669999999999999</v>
      </c>
      <c r="AW182" s="2">
        <v>1.0249999999999999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273</v>
      </c>
      <c r="BK182" s="2"/>
      <c r="BL182" s="2"/>
      <c r="BM182" s="2">
        <v>66</v>
      </c>
      <c r="BN182" s="2">
        <v>0</v>
      </c>
      <c r="BO182" s="2" t="s">
        <v>3</v>
      </c>
      <c r="BP182" s="2">
        <v>0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114</v>
      </c>
      <c r="CA182" s="2">
        <v>90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70"/>
        <v>47.8</v>
      </c>
      <c r="CQ182" s="2">
        <f t="shared" si="171"/>
        <v>1086.3499999999999</v>
      </c>
      <c r="CR182" s="2">
        <f t="shared" si="172"/>
        <v>0</v>
      </c>
      <c r="CS182" s="2">
        <f t="shared" si="173"/>
        <v>0</v>
      </c>
      <c r="CT182" s="2">
        <f t="shared" si="174"/>
        <v>0</v>
      </c>
      <c r="CU182" s="2">
        <f t="shared" si="175"/>
        <v>0</v>
      </c>
      <c r="CV182" s="2">
        <f t="shared" si="176"/>
        <v>0</v>
      </c>
      <c r="CW182" s="2">
        <f t="shared" si="177"/>
        <v>0</v>
      </c>
      <c r="CX182" s="2">
        <f t="shared" si="178"/>
        <v>0</v>
      </c>
      <c r="CY182" s="2">
        <f>((S182*BZ182)/100)</f>
        <v>0</v>
      </c>
      <c r="CZ182" s="2">
        <f>((S182*CA182)/100)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1010</v>
      </c>
      <c r="DV182" s="2" t="s">
        <v>272</v>
      </c>
      <c r="DW182" s="2" t="s">
        <v>272</v>
      </c>
      <c r="DX182" s="2">
        <v>1000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94151435</v>
      </c>
      <c r="EF182" s="2">
        <v>30</v>
      </c>
      <c r="EG182" s="2" t="s">
        <v>17</v>
      </c>
      <c r="EH182" s="2">
        <v>0</v>
      </c>
      <c r="EI182" s="2" t="s">
        <v>3</v>
      </c>
      <c r="EJ182" s="2">
        <v>1</v>
      </c>
      <c r="EK182" s="2">
        <v>66</v>
      </c>
      <c r="EL182" s="2" t="s">
        <v>267</v>
      </c>
      <c r="EM182" s="2" t="s">
        <v>268</v>
      </c>
      <c r="EN182" s="2"/>
      <c r="EO182" s="2" t="s">
        <v>3</v>
      </c>
      <c r="EP182" s="2"/>
      <c r="EQ182" s="2">
        <v>0</v>
      </c>
      <c r="ER182" s="2">
        <v>1059.8499999999999</v>
      </c>
      <c r="ES182" s="2">
        <v>1059.8499999999999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179"/>
        <v>0</v>
      </c>
      <c r="FS182" s="2">
        <v>0</v>
      </c>
      <c r="FT182" s="2"/>
      <c r="FU182" s="2"/>
      <c r="FV182" s="2"/>
      <c r="FW182" s="2"/>
      <c r="FX182" s="2">
        <v>114</v>
      </c>
      <c r="FY182" s="2">
        <v>90</v>
      </c>
      <c r="FZ182" s="2"/>
      <c r="GA182" s="2" t="s">
        <v>3</v>
      </c>
      <c r="GB182" s="2"/>
      <c r="GC182" s="2"/>
      <c r="GD182" s="2">
        <v>1</v>
      </c>
      <c r="GE182" s="2"/>
      <c r="GF182" s="2">
        <v>1553253866</v>
      </c>
      <c r="GG182" s="2">
        <v>2</v>
      </c>
      <c r="GH182" s="2">
        <v>1</v>
      </c>
      <c r="GI182" s="2">
        <v>-2</v>
      </c>
      <c r="GJ182" s="2">
        <v>0</v>
      </c>
      <c r="GK182" s="2">
        <v>0</v>
      </c>
      <c r="GL182" s="2">
        <f t="shared" si="180"/>
        <v>0</v>
      </c>
      <c r="GM182" s="2">
        <f>ROUND(O182+X182+Y182,2)+GX182</f>
        <v>47.8</v>
      </c>
      <c r="GN182" s="2">
        <f>IF(OR(BI182=0,BI182=1),ROUND(O182+X182+Y182,2),0)</f>
        <v>47.8</v>
      </c>
      <c r="GO182" s="2">
        <f>IF(BI182=2,ROUND(O182+X182+Y182,2),0)</f>
        <v>0</v>
      </c>
      <c r="GP182" s="2">
        <f>IF(BI182=4,ROUND(O182+X182+Y182,2)+GX182,0)</f>
        <v>0</v>
      </c>
      <c r="GQ182" s="2"/>
      <c r="GR182" s="2">
        <v>0</v>
      </c>
      <c r="GS182" s="2">
        <v>0</v>
      </c>
      <c r="GT182" s="2">
        <v>0</v>
      </c>
      <c r="GU182" s="2" t="s">
        <v>3</v>
      </c>
      <c r="GV182" s="2">
        <f t="shared" si="181"/>
        <v>0</v>
      </c>
      <c r="GW182" s="2">
        <v>1</v>
      </c>
      <c r="GX182" s="2">
        <f t="shared" si="182"/>
        <v>0</v>
      </c>
      <c r="GY182" s="2"/>
      <c r="GZ182" s="2"/>
      <c r="HA182" s="2">
        <v>0</v>
      </c>
      <c r="HB182" s="2">
        <v>0</v>
      </c>
      <c r="HC182" s="2">
        <f t="shared" si="183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18</v>
      </c>
      <c r="B183">
        <v>1</v>
      </c>
      <c r="C183">
        <v>184</v>
      </c>
      <c r="E183" t="s">
        <v>269</v>
      </c>
      <c r="F183" t="s">
        <v>270</v>
      </c>
      <c r="G183" t="s">
        <v>271</v>
      </c>
      <c r="H183" t="s">
        <v>272</v>
      </c>
      <c r="I183">
        <f>I181*J183</f>
        <v>4.3999999999999997E-2</v>
      </c>
      <c r="J183">
        <v>0.39999999999999997</v>
      </c>
      <c r="K183">
        <v>0.4</v>
      </c>
      <c r="O183">
        <f t="shared" si="150"/>
        <v>798.26</v>
      </c>
      <c r="P183">
        <f t="shared" si="151"/>
        <v>798.26</v>
      </c>
      <c r="Q183">
        <f t="shared" si="152"/>
        <v>0</v>
      </c>
      <c r="R183">
        <f t="shared" si="153"/>
        <v>0</v>
      </c>
      <c r="S183">
        <f t="shared" si="154"/>
        <v>0</v>
      </c>
      <c r="T183">
        <f t="shared" si="155"/>
        <v>0</v>
      </c>
      <c r="U183">
        <f t="shared" si="156"/>
        <v>0</v>
      </c>
      <c r="V183">
        <f t="shared" si="157"/>
        <v>0</v>
      </c>
      <c r="W183">
        <f t="shared" si="158"/>
        <v>0</v>
      </c>
      <c r="X183">
        <f t="shared" si="159"/>
        <v>0</v>
      </c>
      <c r="Y183">
        <f t="shared" si="160"/>
        <v>0</v>
      </c>
      <c r="AA183">
        <v>109213897</v>
      </c>
      <c r="AB183">
        <f t="shared" si="161"/>
        <v>1059.8499999999999</v>
      </c>
      <c r="AC183">
        <f t="shared" si="162"/>
        <v>1059.8499999999999</v>
      </c>
      <c r="AD183">
        <f t="shared" si="163"/>
        <v>0</v>
      </c>
      <c r="AE183">
        <f t="shared" si="164"/>
        <v>0</v>
      </c>
      <c r="AF183">
        <f t="shared" si="165"/>
        <v>0</v>
      </c>
      <c r="AG183">
        <f t="shared" si="166"/>
        <v>0</v>
      </c>
      <c r="AH183">
        <f t="shared" si="167"/>
        <v>0</v>
      </c>
      <c r="AI183">
        <f t="shared" si="168"/>
        <v>0</v>
      </c>
      <c r="AJ183">
        <f t="shared" si="169"/>
        <v>0</v>
      </c>
      <c r="AK183">
        <v>1059.8499999999999</v>
      </c>
      <c r="AL183">
        <v>1059.8499999999999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1.0249999999999999</v>
      </c>
      <c r="AZ183">
        <v>1</v>
      </c>
      <c r="BA183">
        <v>1</v>
      </c>
      <c r="BB183">
        <v>1</v>
      </c>
      <c r="BC183">
        <v>16.7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273</v>
      </c>
      <c r="BM183">
        <v>66</v>
      </c>
      <c r="BN183">
        <v>0</v>
      </c>
      <c r="BO183" t="s">
        <v>270</v>
      </c>
      <c r="BP183">
        <v>1</v>
      </c>
      <c r="BQ183">
        <v>30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70"/>
        <v>798.26</v>
      </c>
      <c r="CQ183">
        <f t="shared" si="171"/>
        <v>18142.05</v>
      </c>
      <c r="CR183">
        <f t="shared" si="172"/>
        <v>0</v>
      </c>
      <c r="CS183">
        <f t="shared" si="173"/>
        <v>0</v>
      </c>
      <c r="CT183">
        <f t="shared" si="174"/>
        <v>0</v>
      </c>
      <c r="CU183">
        <f t="shared" si="175"/>
        <v>0</v>
      </c>
      <c r="CV183">
        <f t="shared" si="176"/>
        <v>0</v>
      </c>
      <c r="CW183">
        <f t="shared" si="177"/>
        <v>0</v>
      </c>
      <c r="CX183">
        <f t="shared" si="178"/>
        <v>0</v>
      </c>
      <c r="CY183">
        <f>S183*(BZ183/100)</f>
        <v>0</v>
      </c>
      <c r="CZ183">
        <f>S183*(CA183/100)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114</v>
      </c>
      <c r="DO183">
        <v>90</v>
      </c>
      <c r="DP183">
        <v>1.0669999999999999</v>
      </c>
      <c r="DQ183">
        <v>1.0249999999999999</v>
      </c>
      <c r="DU183">
        <v>1010</v>
      </c>
      <c r="DV183" t="s">
        <v>272</v>
      </c>
      <c r="DW183" t="s">
        <v>272</v>
      </c>
      <c r="DX183">
        <v>1000</v>
      </c>
      <c r="DZ183" t="s">
        <v>3</v>
      </c>
      <c r="EA183" t="s">
        <v>3</v>
      </c>
      <c r="EB183" t="s">
        <v>3</v>
      </c>
      <c r="EC183" t="s">
        <v>3</v>
      </c>
      <c r="EE183">
        <v>94151435</v>
      </c>
      <c r="EF183">
        <v>30</v>
      </c>
      <c r="EG183" t="s">
        <v>17</v>
      </c>
      <c r="EH183">
        <v>0</v>
      </c>
      <c r="EI183" t="s">
        <v>3</v>
      </c>
      <c r="EJ183">
        <v>1</v>
      </c>
      <c r="EK183">
        <v>66</v>
      </c>
      <c r="EL183" t="s">
        <v>267</v>
      </c>
      <c r="EM183" t="s">
        <v>268</v>
      </c>
      <c r="EO183" t="s">
        <v>3</v>
      </c>
      <c r="EQ183">
        <v>0</v>
      </c>
      <c r="ER183">
        <v>1059.8499999999999</v>
      </c>
      <c r="ES183">
        <v>1059.8499999999999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179"/>
        <v>0</v>
      </c>
      <c r="FS183">
        <v>0</v>
      </c>
      <c r="FX183">
        <v>114</v>
      </c>
      <c r="FY183">
        <v>90</v>
      </c>
      <c r="GA183" t="s">
        <v>3</v>
      </c>
      <c r="GD183">
        <v>0</v>
      </c>
      <c r="GF183">
        <v>1553253866</v>
      </c>
      <c r="GG183">
        <v>2</v>
      </c>
      <c r="GH183">
        <v>1</v>
      </c>
      <c r="GI183">
        <v>2</v>
      </c>
      <c r="GJ183">
        <v>0</v>
      </c>
      <c r="GK183">
        <f>ROUND(R183*(S12)/100,2)</f>
        <v>0</v>
      </c>
      <c r="GL183">
        <f t="shared" si="180"/>
        <v>0</v>
      </c>
      <c r="GM183">
        <f>ROUND(O183+X183+Y183+GK183,2)+GX183</f>
        <v>798.26</v>
      </c>
      <c r="GN183">
        <f>IF(OR(BI183=0,BI183=1),ROUND(O183+X183+Y183+GK183,2),0)</f>
        <v>798.26</v>
      </c>
      <c r="GO183">
        <f>IF(BI183=2,ROUND(O183+X183+Y183+GK183,2),0)</f>
        <v>0</v>
      </c>
      <c r="GP183">
        <f>IF(BI183=4,ROUND(O183+X183+Y183+GK183,2)+GX183,0)</f>
        <v>0</v>
      </c>
      <c r="GR183">
        <v>0</v>
      </c>
      <c r="GS183">
        <v>3</v>
      </c>
      <c r="GT183">
        <v>0</v>
      </c>
      <c r="GU183" t="s">
        <v>3</v>
      </c>
      <c r="GV183">
        <f t="shared" si="181"/>
        <v>0</v>
      </c>
      <c r="GW183">
        <v>1</v>
      </c>
      <c r="GX183">
        <f t="shared" si="182"/>
        <v>0</v>
      </c>
      <c r="HA183">
        <v>0</v>
      </c>
      <c r="HB183">
        <v>0</v>
      </c>
      <c r="HC183">
        <f t="shared" si="183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55" x14ac:dyDescent="0.2">
      <c r="A184" s="2">
        <v>18</v>
      </c>
      <c r="B184" s="2">
        <v>1</v>
      </c>
      <c r="C184" s="2">
        <v>181</v>
      </c>
      <c r="D184" s="2"/>
      <c r="E184" s="2" t="s">
        <v>274</v>
      </c>
      <c r="F184" s="2" t="s">
        <v>84</v>
      </c>
      <c r="G184" s="2" t="s">
        <v>85</v>
      </c>
      <c r="H184" s="2" t="s">
        <v>63</v>
      </c>
      <c r="I184" s="2">
        <f>I180*J184</f>
        <v>2.64E-2</v>
      </c>
      <c r="J184" s="2">
        <v>0.24</v>
      </c>
      <c r="K184" s="2">
        <v>0.24</v>
      </c>
      <c r="L184" s="2"/>
      <c r="M184" s="2"/>
      <c r="N184" s="2"/>
      <c r="O184" s="2">
        <f t="shared" si="150"/>
        <v>12.21</v>
      </c>
      <c r="P184" s="2">
        <f t="shared" si="151"/>
        <v>12.21</v>
      </c>
      <c r="Q184" s="2">
        <f t="shared" si="152"/>
        <v>0</v>
      </c>
      <c r="R184" s="2">
        <f t="shared" si="153"/>
        <v>0</v>
      </c>
      <c r="S184" s="2">
        <f t="shared" si="154"/>
        <v>0</v>
      </c>
      <c r="T184" s="2">
        <f t="shared" si="155"/>
        <v>0</v>
      </c>
      <c r="U184" s="2">
        <f t="shared" si="156"/>
        <v>0</v>
      </c>
      <c r="V184" s="2">
        <f t="shared" si="157"/>
        <v>0</v>
      </c>
      <c r="W184" s="2">
        <f t="shared" si="158"/>
        <v>0</v>
      </c>
      <c r="X184" s="2">
        <f t="shared" si="159"/>
        <v>0</v>
      </c>
      <c r="Y184" s="2">
        <f t="shared" si="160"/>
        <v>0</v>
      </c>
      <c r="Z184" s="2"/>
      <c r="AA184" s="2">
        <v>109213899</v>
      </c>
      <c r="AB184" s="2">
        <f t="shared" si="161"/>
        <v>451.14</v>
      </c>
      <c r="AC184" s="2">
        <f t="shared" si="162"/>
        <v>451.14</v>
      </c>
      <c r="AD184" s="2">
        <f t="shared" si="163"/>
        <v>0</v>
      </c>
      <c r="AE184" s="2">
        <f t="shared" si="164"/>
        <v>0</v>
      </c>
      <c r="AF184" s="2">
        <f t="shared" si="165"/>
        <v>0</v>
      </c>
      <c r="AG184" s="2">
        <f t="shared" si="166"/>
        <v>0</v>
      </c>
      <c r="AH184" s="2">
        <f t="shared" si="167"/>
        <v>0</v>
      </c>
      <c r="AI184" s="2">
        <f t="shared" si="168"/>
        <v>0</v>
      </c>
      <c r="AJ184" s="2">
        <f t="shared" si="169"/>
        <v>0</v>
      </c>
      <c r="AK184" s="2">
        <v>451.14</v>
      </c>
      <c r="AL184" s="2">
        <v>451.14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114</v>
      </c>
      <c r="AU184" s="2">
        <v>90</v>
      </c>
      <c r="AV184" s="2">
        <v>1.0669999999999999</v>
      </c>
      <c r="AW184" s="2">
        <v>1.0249999999999999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86</v>
      </c>
      <c r="BK184" s="2"/>
      <c r="BL184" s="2"/>
      <c r="BM184" s="2">
        <v>66</v>
      </c>
      <c r="BN184" s="2">
        <v>0</v>
      </c>
      <c r="BO184" s="2" t="s">
        <v>3</v>
      </c>
      <c r="BP184" s="2">
        <v>0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114</v>
      </c>
      <c r="CA184" s="2">
        <v>90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70"/>
        <v>12.21</v>
      </c>
      <c r="CQ184" s="2">
        <f t="shared" si="171"/>
        <v>462.42</v>
      </c>
      <c r="CR184" s="2">
        <f t="shared" si="172"/>
        <v>0</v>
      </c>
      <c r="CS184" s="2">
        <f t="shared" si="173"/>
        <v>0</v>
      </c>
      <c r="CT184" s="2">
        <f t="shared" si="174"/>
        <v>0</v>
      </c>
      <c r="CU184" s="2">
        <f t="shared" si="175"/>
        <v>0</v>
      </c>
      <c r="CV184" s="2">
        <f t="shared" si="176"/>
        <v>0</v>
      </c>
      <c r="CW184" s="2">
        <f t="shared" si="177"/>
        <v>0</v>
      </c>
      <c r="CX184" s="2">
        <f t="shared" si="178"/>
        <v>0</v>
      </c>
      <c r="CY184" s="2">
        <f>((S184*BZ184)/100)</f>
        <v>0</v>
      </c>
      <c r="CZ184" s="2">
        <f>((S184*CA184)/100)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1007</v>
      </c>
      <c r="DV184" s="2" t="s">
        <v>63</v>
      </c>
      <c r="DW184" s="2" t="s">
        <v>63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94151435</v>
      </c>
      <c r="EF184" s="2">
        <v>30</v>
      </c>
      <c r="EG184" s="2" t="s">
        <v>17</v>
      </c>
      <c r="EH184" s="2">
        <v>0</v>
      </c>
      <c r="EI184" s="2" t="s">
        <v>3</v>
      </c>
      <c r="EJ184" s="2">
        <v>1</v>
      </c>
      <c r="EK184" s="2">
        <v>66</v>
      </c>
      <c r="EL184" s="2" t="s">
        <v>267</v>
      </c>
      <c r="EM184" s="2" t="s">
        <v>268</v>
      </c>
      <c r="EN184" s="2"/>
      <c r="EO184" s="2" t="s">
        <v>3</v>
      </c>
      <c r="EP184" s="2"/>
      <c r="EQ184" s="2">
        <v>0</v>
      </c>
      <c r="ER184" s="2">
        <v>451.14</v>
      </c>
      <c r="ES184" s="2">
        <v>451.14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79"/>
        <v>0</v>
      </c>
      <c r="FS184" s="2">
        <v>0</v>
      </c>
      <c r="FT184" s="2"/>
      <c r="FU184" s="2"/>
      <c r="FV184" s="2"/>
      <c r="FW184" s="2"/>
      <c r="FX184" s="2">
        <v>114</v>
      </c>
      <c r="FY184" s="2">
        <v>90</v>
      </c>
      <c r="FZ184" s="2"/>
      <c r="GA184" s="2" t="s">
        <v>3</v>
      </c>
      <c r="GB184" s="2"/>
      <c r="GC184" s="2"/>
      <c r="GD184" s="2">
        <v>1</v>
      </c>
      <c r="GE184" s="2"/>
      <c r="GF184" s="2">
        <v>-718781615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si="180"/>
        <v>0</v>
      </c>
      <c r="GM184" s="2">
        <f>ROUND(O184+X184+Y184,2)+GX184</f>
        <v>12.21</v>
      </c>
      <c r="GN184" s="2">
        <f>IF(OR(BI184=0,BI184=1),ROUND(O184+X184+Y184,2),0)</f>
        <v>12.21</v>
      </c>
      <c r="GO184" s="2">
        <f>IF(BI184=2,ROUND(O184+X184+Y184,2),0)</f>
        <v>0</v>
      </c>
      <c r="GP184" s="2">
        <f>IF(BI184=4,ROUND(O184+X184+Y184,2)+GX184,0)</f>
        <v>0</v>
      </c>
      <c r="GQ184" s="2"/>
      <c r="GR184" s="2">
        <v>0</v>
      </c>
      <c r="GS184" s="2">
        <v>0</v>
      </c>
      <c r="GT184" s="2">
        <v>0</v>
      </c>
      <c r="GU184" s="2" t="s">
        <v>3</v>
      </c>
      <c r="GV184" s="2">
        <f t="shared" si="181"/>
        <v>0</v>
      </c>
      <c r="GW184" s="2">
        <v>1</v>
      </c>
      <c r="GX184" s="2">
        <f t="shared" si="182"/>
        <v>0</v>
      </c>
      <c r="GY184" s="2"/>
      <c r="GZ184" s="2"/>
      <c r="HA184" s="2">
        <v>0</v>
      </c>
      <c r="HB184" s="2">
        <v>0</v>
      </c>
      <c r="HC184" s="2">
        <f t="shared" si="183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18</v>
      </c>
      <c r="B185">
        <v>1</v>
      </c>
      <c r="C185">
        <v>186</v>
      </c>
      <c r="E185" t="s">
        <v>274</v>
      </c>
      <c r="F185" t="s">
        <v>84</v>
      </c>
      <c r="G185" t="s">
        <v>85</v>
      </c>
      <c r="H185" t="s">
        <v>63</v>
      </c>
      <c r="I185">
        <f>I181*J185</f>
        <v>2.64E-2</v>
      </c>
      <c r="J185">
        <v>0.24</v>
      </c>
      <c r="K185">
        <v>0.24</v>
      </c>
      <c r="O185">
        <f t="shared" si="150"/>
        <v>94.26</v>
      </c>
      <c r="P185">
        <f t="shared" si="151"/>
        <v>94.26</v>
      </c>
      <c r="Q185">
        <f t="shared" si="152"/>
        <v>0</v>
      </c>
      <c r="R185">
        <f t="shared" si="153"/>
        <v>0</v>
      </c>
      <c r="S185">
        <f t="shared" si="154"/>
        <v>0</v>
      </c>
      <c r="T185">
        <f t="shared" si="155"/>
        <v>0</v>
      </c>
      <c r="U185">
        <f t="shared" si="156"/>
        <v>0</v>
      </c>
      <c r="V185">
        <f t="shared" si="157"/>
        <v>0</v>
      </c>
      <c r="W185">
        <f t="shared" si="158"/>
        <v>0</v>
      </c>
      <c r="X185">
        <f t="shared" si="159"/>
        <v>0</v>
      </c>
      <c r="Y185">
        <f t="shared" si="160"/>
        <v>0</v>
      </c>
      <c r="AA185">
        <v>109213897</v>
      </c>
      <c r="AB185">
        <f t="shared" si="161"/>
        <v>451.14</v>
      </c>
      <c r="AC185">
        <f t="shared" si="162"/>
        <v>451.14</v>
      </c>
      <c r="AD185">
        <f t="shared" si="163"/>
        <v>0</v>
      </c>
      <c r="AE185">
        <f t="shared" si="164"/>
        <v>0</v>
      </c>
      <c r="AF185">
        <f t="shared" si="165"/>
        <v>0</v>
      </c>
      <c r="AG185">
        <f t="shared" si="166"/>
        <v>0</v>
      </c>
      <c r="AH185">
        <f t="shared" si="167"/>
        <v>0</v>
      </c>
      <c r="AI185">
        <f t="shared" si="168"/>
        <v>0</v>
      </c>
      <c r="AJ185">
        <f t="shared" si="169"/>
        <v>0</v>
      </c>
      <c r="AK185">
        <v>451.14</v>
      </c>
      <c r="AL185">
        <v>451.14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1.0249999999999999</v>
      </c>
      <c r="AZ185">
        <v>1</v>
      </c>
      <c r="BA185">
        <v>1</v>
      </c>
      <c r="BB185">
        <v>1</v>
      </c>
      <c r="BC185">
        <v>7.72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86</v>
      </c>
      <c r="BM185">
        <v>66</v>
      </c>
      <c r="BN185">
        <v>0</v>
      </c>
      <c r="BO185" t="s">
        <v>84</v>
      </c>
      <c r="BP185">
        <v>1</v>
      </c>
      <c r="BQ185">
        <v>30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70"/>
        <v>94.26</v>
      </c>
      <c r="CQ185">
        <f t="shared" si="171"/>
        <v>3569.88</v>
      </c>
      <c r="CR185">
        <f t="shared" si="172"/>
        <v>0</v>
      </c>
      <c r="CS185">
        <f t="shared" si="173"/>
        <v>0</v>
      </c>
      <c r="CT185">
        <f t="shared" si="174"/>
        <v>0</v>
      </c>
      <c r="CU185">
        <f t="shared" si="175"/>
        <v>0</v>
      </c>
      <c r="CV185">
        <f t="shared" si="176"/>
        <v>0</v>
      </c>
      <c r="CW185">
        <f t="shared" si="177"/>
        <v>0</v>
      </c>
      <c r="CX185">
        <f t="shared" si="178"/>
        <v>0</v>
      </c>
      <c r="CY185">
        <f>S185*(BZ185/100)</f>
        <v>0</v>
      </c>
      <c r="CZ185">
        <f>S185*(CA185/100)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114</v>
      </c>
      <c r="DO185">
        <v>90</v>
      </c>
      <c r="DP185">
        <v>1.0669999999999999</v>
      </c>
      <c r="DQ185">
        <v>1.0249999999999999</v>
      </c>
      <c r="DU185">
        <v>1007</v>
      </c>
      <c r="DV185" t="s">
        <v>63</v>
      </c>
      <c r="DW185" t="s">
        <v>63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94151435</v>
      </c>
      <c r="EF185">
        <v>30</v>
      </c>
      <c r="EG185" t="s">
        <v>17</v>
      </c>
      <c r="EH185">
        <v>0</v>
      </c>
      <c r="EI185" t="s">
        <v>3</v>
      </c>
      <c r="EJ185">
        <v>1</v>
      </c>
      <c r="EK185">
        <v>66</v>
      </c>
      <c r="EL185" t="s">
        <v>267</v>
      </c>
      <c r="EM185" t="s">
        <v>268</v>
      </c>
      <c r="EO185" t="s">
        <v>3</v>
      </c>
      <c r="EQ185">
        <v>0</v>
      </c>
      <c r="ER185">
        <v>451.14</v>
      </c>
      <c r="ES185">
        <v>451.14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179"/>
        <v>0</v>
      </c>
      <c r="FS185">
        <v>0</v>
      </c>
      <c r="FX185">
        <v>114</v>
      </c>
      <c r="FY185">
        <v>90</v>
      </c>
      <c r="GA185" t="s">
        <v>3</v>
      </c>
      <c r="GD185">
        <v>0</v>
      </c>
      <c r="GF185">
        <v>-718781615</v>
      </c>
      <c r="GG185">
        <v>2</v>
      </c>
      <c r="GH185">
        <v>1</v>
      </c>
      <c r="GI185">
        <v>2</v>
      </c>
      <c r="GJ185">
        <v>0</v>
      </c>
      <c r="GK185">
        <f>ROUND(R185*(S12)/100,2)</f>
        <v>0</v>
      </c>
      <c r="GL185">
        <f t="shared" si="180"/>
        <v>0</v>
      </c>
      <c r="GM185">
        <f>ROUND(O185+X185+Y185+GK185,2)+GX185</f>
        <v>94.26</v>
      </c>
      <c r="GN185">
        <f>IF(OR(BI185=0,BI185=1),ROUND(O185+X185+Y185+GK185,2),0)</f>
        <v>94.26</v>
      </c>
      <c r="GO185">
        <f>IF(BI185=2,ROUND(O185+X185+Y185+GK185,2),0)</f>
        <v>0</v>
      </c>
      <c r="GP185">
        <f>IF(BI185=4,ROUND(O185+X185+Y185+GK185,2)+GX185,0)</f>
        <v>0</v>
      </c>
      <c r="GR185">
        <v>0</v>
      </c>
      <c r="GS185">
        <v>3</v>
      </c>
      <c r="GT185">
        <v>0</v>
      </c>
      <c r="GU185" t="s">
        <v>3</v>
      </c>
      <c r="GV185">
        <f t="shared" si="181"/>
        <v>0</v>
      </c>
      <c r="GW185">
        <v>1</v>
      </c>
      <c r="GX185">
        <f t="shared" si="182"/>
        <v>0</v>
      </c>
      <c r="HA185">
        <v>0</v>
      </c>
      <c r="HB185">
        <v>0</v>
      </c>
      <c r="HC185">
        <f t="shared" si="183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55" x14ac:dyDescent="0.2">
      <c r="A186" s="2">
        <v>17</v>
      </c>
      <c r="B186" s="2">
        <v>1</v>
      </c>
      <c r="C186" s="2">
        <f>ROW(SmtRes!A189)</f>
        <v>189</v>
      </c>
      <c r="D186" s="2">
        <f>ROW(EtalonRes!A199)</f>
        <v>199</v>
      </c>
      <c r="E186" s="2" t="s">
        <v>275</v>
      </c>
      <c r="F186" s="2" t="s">
        <v>276</v>
      </c>
      <c r="G186" s="2" t="s">
        <v>277</v>
      </c>
      <c r="H186" s="2" t="s">
        <v>278</v>
      </c>
      <c r="I186" s="2">
        <f>ROUND(6/100,9)</f>
        <v>0.06</v>
      </c>
      <c r="J186" s="2">
        <v>0</v>
      </c>
      <c r="K186" s="2">
        <f>ROUND(6/100,9)</f>
        <v>0.06</v>
      </c>
      <c r="L186" s="2"/>
      <c r="M186" s="2"/>
      <c r="N186" s="2"/>
      <c r="O186" s="2">
        <f t="shared" si="150"/>
        <v>343.8</v>
      </c>
      <c r="P186" s="2">
        <f t="shared" si="151"/>
        <v>0</v>
      </c>
      <c r="Q186" s="2">
        <f t="shared" si="152"/>
        <v>225.87</v>
      </c>
      <c r="R186" s="2">
        <f t="shared" si="153"/>
        <v>63.18</v>
      </c>
      <c r="S186" s="2">
        <f t="shared" si="154"/>
        <v>117.93</v>
      </c>
      <c r="T186" s="2">
        <f t="shared" si="155"/>
        <v>0</v>
      </c>
      <c r="U186" s="2">
        <f t="shared" si="156"/>
        <v>9.6742799999999995</v>
      </c>
      <c r="V186" s="2">
        <f t="shared" si="157"/>
        <v>0</v>
      </c>
      <c r="W186" s="2">
        <f t="shared" si="158"/>
        <v>0</v>
      </c>
      <c r="X186" s="2">
        <f t="shared" si="159"/>
        <v>107.32</v>
      </c>
      <c r="Y186" s="2">
        <f t="shared" si="160"/>
        <v>82.55</v>
      </c>
      <c r="Z186" s="2"/>
      <c r="AA186" s="2">
        <v>109213899</v>
      </c>
      <c r="AB186" s="2">
        <f t="shared" si="161"/>
        <v>5472.76</v>
      </c>
      <c r="AC186" s="2">
        <f t="shared" si="162"/>
        <v>0</v>
      </c>
      <c r="AD186" s="2">
        <f t="shared" si="163"/>
        <v>3595.5</v>
      </c>
      <c r="AE186" s="2">
        <f t="shared" si="164"/>
        <v>1005.75</v>
      </c>
      <c r="AF186" s="2">
        <f t="shared" si="165"/>
        <v>1877.26</v>
      </c>
      <c r="AG186" s="2">
        <f t="shared" si="166"/>
        <v>0</v>
      </c>
      <c r="AH186" s="2">
        <f t="shared" si="167"/>
        <v>154</v>
      </c>
      <c r="AI186" s="2">
        <f t="shared" si="168"/>
        <v>0</v>
      </c>
      <c r="AJ186" s="2">
        <f t="shared" si="169"/>
        <v>0</v>
      </c>
      <c r="AK186" s="2">
        <v>5472.76</v>
      </c>
      <c r="AL186" s="2">
        <v>0</v>
      </c>
      <c r="AM186" s="2">
        <v>3595.5</v>
      </c>
      <c r="AN186" s="2">
        <v>1005.75</v>
      </c>
      <c r="AO186" s="2">
        <v>1877.26</v>
      </c>
      <c r="AP186" s="2">
        <v>0</v>
      </c>
      <c r="AQ186" s="2">
        <v>154</v>
      </c>
      <c r="AR186" s="2">
        <v>0</v>
      </c>
      <c r="AS186" s="2">
        <v>0</v>
      </c>
      <c r="AT186" s="2">
        <v>91</v>
      </c>
      <c r="AU186" s="2">
        <v>70</v>
      </c>
      <c r="AV186" s="2">
        <v>1.0469999999999999</v>
      </c>
      <c r="AW186" s="2">
        <v>1.002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0</v>
      </c>
      <c r="BI186" s="2">
        <v>1</v>
      </c>
      <c r="BJ186" s="2" t="s">
        <v>279</v>
      </c>
      <c r="BK186" s="2"/>
      <c r="BL186" s="2"/>
      <c r="BM186" s="2">
        <v>682</v>
      </c>
      <c r="BN186" s="2">
        <v>0</v>
      </c>
      <c r="BO186" s="2" t="s">
        <v>3</v>
      </c>
      <c r="BP186" s="2">
        <v>0</v>
      </c>
      <c r="BQ186" s="2">
        <v>60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91</v>
      </c>
      <c r="CA186" s="2">
        <v>70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70"/>
        <v>343.8</v>
      </c>
      <c r="CQ186" s="2">
        <f t="shared" si="171"/>
        <v>0</v>
      </c>
      <c r="CR186" s="2">
        <f t="shared" si="172"/>
        <v>3764.49</v>
      </c>
      <c r="CS186" s="2">
        <f t="shared" si="173"/>
        <v>1053.02</v>
      </c>
      <c r="CT186" s="2">
        <f t="shared" si="174"/>
        <v>1965.49</v>
      </c>
      <c r="CU186" s="2">
        <f t="shared" si="175"/>
        <v>0</v>
      </c>
      <c r="CV186" s="2">
        <f t="shared" si="176"/>
        <v>161.238</v>
      </c>
      <c r="CW186" s="2">
        <f t="shared" si="177"/>
        <v>0</v>
      </c>
      <c r="CX186" s="2">
        <f t="shared" si="178"/>
        <v>0</v>
      </c>
      <c r="CY186" s="2">
        <f>((S186*BZ186)/100)</f>
        <v>107.31630000000001</v>
      </c>
      <c r="CZ186" s="2">
        <f>((S186*CA186)/100)</f>
        <v>82.551000000000002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1013</v>
      </c>
      <c r="DV186" s="2" t="s">
        <v>278</v>
      </c>
      <c r="DW186" s="2" t="s">
        <v>278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94152051</v>
      </c>
      <c r="EF186" s="2">
        <v>60</v>
      </c>
      <c r="EG186" s="2" t="s">
        <v>280</v>
      </c>
      <c r="EH186" s="2">
        <v>0</v>
      </c>
      <c r="EI186" s="2" t="s">
        <v>3</v>
      </c>
      <c r="EJ186" s="2">
        <v>1</v>
      </c>
      <c r="EK186" s="2">
        <v>682</v>
      </c>
      <c r="EL186" s="2" t="s">
        <v>281</v>
      </c>
      <c r="EM186" s="2" t="s">
        <v>282</v>
      </c>
      <c r="EN186" s="2"/>
      <c r="EO186" s="2" t="s">
        <v>3</v>
      </c>
      <c r="EP186" s="2"/>
      <c r="EQ186" s="2">
        <v>131072</v>
      </c>
      <c r="ER186" s="2">
        <v>5472.76</v>
      </c>
      <c r="ES186" s="2">
        <v>0</v>
      </c>
      <c r="ET186" s="2">
        <v>3595.5</v>
      </c>
      <c r="EU186" s="2">
        <v>1005.75</v>
      </c>
      <c r="EV186" s="2">
        <v>1877.26</v>
      </c>
      <c r="EW186" s="2">
        <v>154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179"/>
        <v>0</v>
      </c>
      <c r="FS186" s="2">
        <v>0</v>
      </c>
      <c r="FT186" s="2"/>
      <c r="FU186" s="2"/>
      <c r="FV186" s="2"/>
      <c r="FW186" s="2"/>
      <c r="FX186" s="2">
        <v>91</v>
      </c>
      <c r="FY186" s="2">
        <v>70</v>
      </c>
      <c r="FZ186" s="2"/>
      <c r="GA186" s="2" t="s">
        <v>3</v>
      </c>
      <c r="GB186" s="2"/>
      <c r="GC186" s="2"/>
      <c r="GD186" s="2">
        <v>1</v>
      </c>
      <c r="GE186" s="2"/>
      <c r="GF186" s="2">
        <v>481926121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si="180"/>
        <v>0</v>
      </c>
      <c r="GM186" s="2">
        <f>ROUND(O186+X186+Y186,2)+GX186</f>
        <v>533.66999999999996</v>
      </c>
      <c r="GN186" s="2">
        <f>IF(OR(BI186=0,BI186=1),ROUND(O186+X186+Y186,2),0)</f>
        <v>533.66999999999996</v>
      </c>
      <c r="GO186" s="2">
        <f>IF(BI186=2,ROUND(O186+X186+Y186,2),0)</f>
        <v>0</v>
      </c>
      <c r="GP186" s="2">
        <f>IF(BI186=4,ROUND(O186+X186+Y186,2)+GX186,0)</f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81"/>
        <v>0</v>
      </c>
      <c r="GW186" s="2">
        <v>1</v>
      </c>
      <c r="GX186" s="2">
        <f t="shared" si="182"/>
        <v>0</v>
      </c>
      <c r="GY186" s="2"/>
      <c r="GZ186" s="2"/>
      <c r="HA186" s="2">
        <v>0</v>
      </c>
      <c r="HB186" s="2">
        <v>0</v>
      </c>
      <c r="HC186" s="2">
        <f t="shared" si="183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C187">
        <f>ROW(SmtRes!A192)</f>
        <v>192</v>
      </c>
      <c r="D187">
        <f>ROW(EtalonRes!A202)</f>
        <v>202</v>
      </c>
      <c r="E187" t="s">
        <v>275</v>
      </c>
      <c r="F187" t="s">
        <v>276</v>
      </c>
      <c r="G187" t="s">
        <v>277</v>
      </c>
      <c r="H187" t="s">
        <v>278</v>
      </c>
      <c r="I187">
        <f>ROUND(6/100,9)</f>
        <v>0.06</v>
      </c>
      <c r="J187">
        <v>0</v>
      </c>
      <c r="K187">
        <f>ROUND(6/100,9)</f>
        <v>0.06</v>
      </c>
      <c r="O187">
        <f t="shared" si="150"/>
        <v>5977.95</v>
      </c>
      <c r="P187">
        <f t="shared" si="151"/>
        <v>0</v>
      </c>
      <c r="Q187">
        <f t="shared" si="152"/>
        <v>2904.69</v>
      </c>
      <c r="R187">
        <f t="shared" si="153"/>
        <v>1646.47</v>
      </c>
      <c r="S187">
        <f t="shared" si="154"/>
        <v>3073.26</v>
      </c>
      <c r="T187">
        <f t="shared" si="155"/>
        <v>0</v>
      </c>
      <c r="U187">
        <f t="shared" si="156"/>
        <v>9.6742799999999995</v>
      </c>
      <c r="V187">
        <f t="shared" si="157"/>
        <v>0</v>
      </c>
      <c r="W187">
        <f t="shared" si="158"/>
        <v>0</v>
      </c>
      <c r="X187">
        <f t="shared" si="159"/>
        <v>2304.9499999999998</v>
      </c>
      <c r="Y187">
        <f t="shared" si="160"/>
        <v>1260.04</v>
      </c>
      <c r="AA187">
        <v>109213897</v>
      </c>
      <c r="AB187">
        <f t="shared" si="161"/>
        <v>5472.76</v>
      </c>
      <c r="AC187">
        <f t="shared" si="162"/>
        <v>0</v>
      </c>
      <c r="AD187">
        <f t="shared" si="163"/>
        <v>3595.5</v>
      </c>
      <c r="AE187">
        <f t="shared" si="164"/>
        <v>1005.75</v>
      </c>
      <c r="AF187">
        <f t="shared" si="165"/>
        <v>1877.26</v>
      </c>
      <c r="AG187">
        <f t="shared" si="166"/>
        <v>0</v>
      </c>
      <c r="AH187">
        <f t="shared" si="167"/>
        <v>154</v>
      </c>
      <c r="AI187">
        <f t="shared" si="168"/>
        <v>0</v>
      </c>
      <c r="AJ187">
        <f t="shared" si="169"/>
        <v>0</v>
      </c>
      <c r="AK187">
        <v>5472.76</v>
      </c>
      <c r="AL187">
        <v>0</v>
      </c>
      <c r="AM187">
        <v>3595.5</v>
      </c>
      <c r="AN187">
        <v>1005.75</v>
      </c>
      <c r="AO187">
        <v>1877.26</v>
      </c>
      <c r="AP187">
        <v>0</v>
      </c>
      <c r="AQ187">
        <v>154</v>
      </c>
      <c r="AR187">
        <v>0</v>
      </c>
      <c r="AS187">
        <v>0</v>
      </c>
      <c r="AT187">
        <v>75</v>
      </c>
      <c r="AU187">
        <v>41</v>
      </c>
      <c r="AV187">
        <v>1.0469999999999999</v>
      </c>
      <c r="AW187">
        <v>1.002</v>
      </c>
      <c r="AZ187">
        <v>1</v>
      </c>
      <c r="BA187">
        <v>26.06</v>
      </c>
      <c r="BB187">
        <v>12.86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279</v>
      </c>
      <c r="BM187">
        <v>682</v>
      </c>
      <c r="BN187">
        <v>0</v>
      </c>
      <c r="BO187" t="s">
        <v>276</v>
      </c>
      <c r="BP187">
        <v>1</v>
      </c>
      <c r="BQ187">
        <v>60</v>
      </c>
      <c r="BR187">
        <v>0</v>
      </c>
      <c r="BS187">
        <v>26.06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75</v>
      </c>
      <c r="CA187">
        <v>41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70"/>
        <v>5977.9500000000007</v>
      </c>
      <c r="CQ187">
        <f t="shared" si="171"/>
        <v>0</v>
      </c>
      <c r="CR187">
        <f t="shared" si="172"/>
        <v>48411.34</v>
      </c>
      <c r="CS187">
        <f t="shared" si="173"/>
        <v>27441.7</v>
      </c>
      <c r="CT187">
        <f t="shared" si="174"/>
        <v>51220.67</v>
      </c>
      <c r="CU187">
        <f t="shared" si="175"/>
        <v>0</v>
      </c>
      <c r="CV187">
        <f t="shared" si="176"/>
        <v>161.238</v>
      </c>
      <c r="CW187">
        <f t="shared" si="177"/>
        <v>0</v>
      </c>
      <c r="CX187">
        <f t="shared" si="178"/>
        <v>0</v>
      </c>
      <c r="CY187">
        <f>S187*(BZ187/100)</f>
        <v>2304.9450000000002</v>
      </c>
      <c r="CZ187">
        <f>S187*(CA187/100)</f>
        <v>1260.0365999999999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91</v>
      </c>
      <c r="DO187">
        <v>70</v>
      </c>
      <c r="DP187">
        <v>1.0469999999999999</v>
      </c>
      <c r="DQ187">
        <v>1.002</v>
      </c>
      <c r="DU187">
        <v>1013</v>
      </c>
      <c r="DV187" t="s">
        <v>278</v>
      </c>
      <c r="DW187" t="s">
        <v>278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94152051</v>
      </c>
      <c r="EF187">
        <v>60</v>
      </c>
      <c r="EG187" t="s">
        <v>280</v>
      </c>
      <c r="EH187">
        <v>0</v>
      </c>
      <c r="EI187" t="s">
        <v>3</v>
      </c>
      <c r="EJ187">
        <v>1</v>
      </c>
      <c r="EK187">
        <v>682</v>
      </c>
      <c r="EL187" t="s">
        <v>281</v>
      </c>
      <c r="EM187" t="s">
        <v>282</v>
      </c>
      <c r="EO187" t="s">
        <v>3</v>
      </c>
      <c r="EQ187">
        <v>131072</v>
      </c>
      <c r="ER187">
        <v>5472.76</v>
      </c>
      <c r="ES187">
        <v>0</v>
      </c>
      <c r="ET187">
        <v>3595.5</v>
      </c>
      <c r="EU187">
        <v>1005.75</v>
      </c>
      <c r="EV187">
        <v>1877.26</v>
      </c>
      <c r="EW187">
        <v>154</v>
      </c>
      <c r="EX187">
        <v>0</v>
      </c>
      <c r="EY187">
        <v>0</v>
      </c>
      <c r="FQ187">
        <v>0</v>
      </c>
      <c r="FR187">
        <f t="shared" si="179"/>
        <v>0</v>
      </c>
      <c r="FS187">
        <v>0</v>
      </c>
      <c r="FX187">
        <v>91</v>
      </c>
      <c r="FY187">
        <v>70</v>
      </c>
      <c r="GA187" t="s">
        <v>3</v>
      </c>
      <c r="GD187">
        <v>0</v>
      </c>
      <c r="GF187">
        <v>481926121</v>
      </c>
      <c r="GG187">
        <v>2</v>
      </c>
      <c r="GH187">
        <v>1</v>
      </c>
      <c r="GI187">
        <v>2</v>
      </c>
      <c r="GJ187">
        <v>0</v>
      </c>
      <c r="GK187">
        <f>ROUND(R187*(S12)/100,2)</f>
        <v>2634.35</v>
      </c>
      <c r="GL187">
        <f t="shared" si="180"/>
        <v>0</v>
      </c>
      <c r="GM187">
        <f>ROUND(O187+X187+Y187+GK187,2)+GX187</f>
        <v>12177.29</v>
      </c>
      <c r="GN187">
        <f>IF(OR(BI187=0,BI187=1),ROUND(O187+X187+Y187+GK187,2),0)</f>
        <v>12177.29</v>
      </c>
      <c r="GO187">
        <f>IF(BI187=2,ROUND(O187+X187+Y187+GK187,2),0)</f>
        <v>0</v>
      </c>
      <c r="GP187">
        <f>IF(BI187=4,ROUND(O187+X187+Y187+GK187,2)+GX187,0)</f>
        <v>0</v>
      </c>
      <c r="GR187">
        <v>0</v>
      </c>
      <c r="GS187">
        <v>3</v>
      </c>
      <c r="GT187">
        <v>0</v>
      </c>
      <c r="GU187" t="s">
        <v>3</v>
      </c>
      <c r="GV187">
        <f t="shared" si="181"/>
        <v>0</v>
      </c>
      <c r="GW187">
        <v>1</v>
      </c>
      <c r="GX187">
        <f t="shared" si="182"/>
        <v>0</v>
      </c>
      <c r="HA187">
        <v>0</v>
      </c>
      <c r="HB187">
        <v>0</v>
      </c>
      <c r="HC187">
        <f t="shared" si="183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55" x14ac:dyDescent="0.2">
      <c r="A188" s="2">
        <v>17</v>
      </c>
      <c r="B188" s="2">
        <v>1</v>
      </c>
      <c r="C188" s="2">
        <f>ROW(SmtRes!A199)</f>
        <v>199</v>
      </c>
      <c r="D188" s="2">
        <f>ROW(EtalonRes!A210)</f>
        <v>210</v>
      </c>
      <c r="E188" s="2" t="s">
        <v>3</v>
      </c>
      <c r="F188" s="2" t="s">
        <v>283</v>
      </c>
      <c r="G188" s="2" t="s">
        <v>284</v>
      </c>
      <c r="H188" s="2" t="s">
        <v>285</v>
      </c>
      <c r="I188" s="2">
        <v>4.0000000000000001E-3</v>
      </c>
      <c r="J188" s="2">
        <v>0</v>
      </c>
      <c r="K188" s="2">
        <v>4.0000000000000001E-3</v>
      </c>
      <c r="L188" s="2"/>
      <c r="M188" s="2"/>
      <c r="N188" s="2"/>
      <c r="O188" s="2">
        <f t="shared" si="150"/>
        <v>4.92</v>
      </c>
      <c r="P188" s="2">
        <f t="shared" si="151"/>
        <v>0.38</v>
      </c>
      <c r="Q188" s="2">
        <f t="shared" si="152"/>
        <v>1.1299999999999999</v>
      </c>
      <c r="R188" s="2">
        <f t="shared" si="153"/>
        <v>0.28000000000000003</v>
      </c>
      <c r="S188" s="2">
        <f t="shared" si="154"/>
        <v>3.41</v>
      </c>
      <c r="T188" s="2">
        <f t="shared" si="155"/>
        <v>0</v>
      </c>
      <c r="U188" s="2">
        <f t="shared" si="156"/>
        <v>0.26650000000000001</v>
      </c>
      <c r="V188" s="2">
        <f t="shared" si="157"/>
        <v>0</v>
      </c>
      <c r="W188" s="2">
        <f t="shared" si="158"/>
        <v>0</v>
      </c>
      <c r="X188" s="2">
        <f t="shared" si="159"/>
        <v>4.09</v>
      </c>
      <c r="Y188" s="2">
        <f t="shared" si="160"/>
        <v>2.86</v>
      </c>
      <c r="Z188" s="2"/>
      <c r="AA188" s="2">
        <v>-1</v>
      </c>
      <c r="AB188" s="2">
        <f t="shared" si="161"/>
        <v>1202.1199999999999</v>
      </c>
      <c r="AC188" s="2">
        <f t="shared" si="162"/>
        <v>95.21</v>
      </c>
      <c r="AD188" s="2">
        <f t="shared" si="163"/>
        <v>274.91000000000003</v>
      </c>
      <c r="AE188" s="2">
        <f t="shared" si="164"/>
        <v>68.2</v>
      </c>
      <c r="AF188" s="2">
        <f t="shared" si="165"/>
        <v>832</v>
      </c>
      <c r="AG188" s="2">
        <f t="shared" si="166"/>
        <v>0</v>
      </c>
      <c r="AH188" s="2">
        <f t="shared" si="167"/>
        <v>65</v>
      </c>
      <c r="AI188" s="2">
        <f t="shared" si="168"/>
        <v>0</v>
      </c>
      <c r="AJ188" s="2">
        <f t="shared" si="169"/>
        <v>0</v>
      </c>
      <c r="AK188" s="2">
        <v>1202.1199999999999</v>
      </c>
      <c r="AL188" s="2">
        <v>95.21</v>
      </c>
      <c r="AM188" s="2">
        <v>274.91000000000003</v>
      </c>
      <c r="AN188" s="2">
        <v>68.2</v>
      </c>
      <c r="AO188" s="2">
        <v>832</v>
      </c>
      <c r="AP188" s="2">
        <v>0</v>
      </c>
      <c r="AQ188" s="2">
        <v>65</v>
      </c>
      <c r="AR188" s="2">
        <v>0</v>
      </c>
      <c r="AS188" s="2">
        <v>0</v>
      </c>
      <c r="AT188" s="2">
        <v>120</v>
      </c>
      <c r="AU188" s="2">
        <v>84</v>
      </c>
      <c r="AV188" s="2">
        <v>1.0249999999999999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0</v>
      </c>
      <c r="BI188" s="2">
        <v>1</v>
      </c>
      <c r="BJ188" s="2" t="s">
        <v>286</v>
      </c>
      <c r="BK188" s="2"/>
      <c r="BL188" s="2"/>
      <c r="BM188" s="2">
        <v>115</v>
      </c>
      <c r="BN188" s="2">
        <v>0</v>
      </c>
      <c r="BO188" s="2" t="s">
        <v>3</v>
      </c>
      <c r="BP188" s="2">
        <v>0</v>
      </c>
      <c r="BQ188" s="2">
        <v>30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120</v>
      </c>
      <c r="CA188" s="2">
        <v>84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170"/>
        <v>4.92</v>
      </c>
      <c r="CQ188" s="2">
        <f t="shared" si="171"/>
        <v>95.21</v>
      </c>
      <c r="CR188" s="2">
        <f t="shared" si="172"/>
        <v>281.77999999999997</v>
      </c>
      <c r="CS188" s="2">
        <f t="shared" si="173"/>
        <v>69.91</v>
      </c>
      <c r="CT188" s="2">
        <f t="shared" si="174"/>
        <v>852.8</v>
      </c>
      <c r="CU188" s="2">
        <f t="shared" si="175"/>
        <v>0</v>
      </c>
      <c r="CV188" s="2">
        <f t="shared" si="176"/>
        <v>66.625</v>
      </c>
      <c r="CW188" s="2">
        <f t="shared" si="177"/>
        <v>0</v>
      </c>
      <c r="CX188" s="2">
        <f t="shared" si="178"/>
        <v>0</v>
      </c>
      <c r="CY188" s="2">
        <f>((S188*BZ188)/100)</f>
        <v>4.0920000000000005</v>
      </c>
      <c r="CZ188" s="2">
        <f>((S188*CA188)/100)</f>
        <v>2.8643999999999998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1013</v>
      </c>
      <c r="DV188" s="2" t="s">
        <v>285</v>
      </c>
      <c r="DW188" s="2" t="s">
        <v>285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94151484</v>
      </c>
      <c r="EF188" s="2">
        <v>30</v>
      </c>
      <c r="EG188" s="2" t="s">
        <v>17</v>
      </c>
      <c r="EH188" s="2">
        <v>0</v>
      </c>
      <c r="EI188" s="2" t="s">
        <v>3</v>
      </c>
      <c r="EJ188" s="2">
        <v>1</v>
      </c>
      <c r="EK188" s="2">
        <v>115</v>
      </c>
      <c r="EL188" s="2" t="s">
        <v>287</v>
      </c>
      <c r="EM188" s="2" t="s">
        <v>288</v>
      </c>
      <c r="EN188" s="2"/>
      <c r="EO188" s="2" t="s">
        <v>3</v>
      </c>
      <c r="EP188" s="2"/>
      <c r="EQ188" s="2">
        <v>132096</v>
      </c>
      <c r="ER188" s="2">
        <v>1202.1199999999999</v>
      </c>
      <c r="ES188" s="2">
        <v>95.21</v>
      </c>
      <c r="ET188" s="2">
        <v>274.91000000000003</v>
      </c>
      <c r="EU188" s="2">
        <v>68.2</v>
      </c>
      <c r="EV188" s="2">
        <v>832</v>
      </c>
      <c r="EW188" s="2">
        <v>65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79"/>
        <v>0</v>
      </c>
      <c r="FS188" s="2">
        <v>0</v>
      </c>
      <c r="FT188" s="2"/>
      <c r="FU188" s="2"/>
      <c r="FV188" s="2"/>
      <c r="FW188" s="2"/>
      <c r="FX188" s="2">
        <v>120</v>
      </c>
      <c r="FY188" s="2">
        <v>84</v>
      </c>
      <c r="FZ188" s="2"/>
      <c r="GA188" s="2" t="s">
        <v>3</v>
      </c>
      <c r="GB188" s="2"/>
      <c r="GC188" s="2"/>
      <c r="GD188" s="2">
        <v>1</v>
      </c>
      <c r="GE188" s="2"/>
      <c r="GF188" s="2">
        <v>1942470609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80"/>
        <v>0</v>
      </c>
      <c r="GM188" s="2">
        <f>ROUND(O188+X188+Y188,2)+GX188</f>
        <v>11.87</v>
      </c>
      <c r="GN188" s="2">
        <f>IF(OR(BI188=0,BI188=1),ROUND(O188+X188+Y188,2),0)</f>
        <v>11.87</v>
      </c>
      <c r="GO188" s="2">
        <f>IF(BI188=2,ROUND(O188+X188+Y188,2),0)</f>
        <v>0</v>
      </c>
      <c r="GP188" s="2">
        <f>IF(BI188=4,ROUND(O188+X188+Y188,2)+GX188,0)</f>
        <v>0</v>
      </c>
      <c r="GQ188" s="2"/>
      <c r="GR188" s="2">
        <v>0</v>
      </c>
      <c r="GS188" s="2">
        <v>0</v>
      </c>
      <c r="GT188" s="2">
        <v>0</v>
      </c>
      <c r="GU188" s="2" t="s">
        <v>3</v>
      </c>
      <c r="GV188" s="2">
        <f t="shared" si="181"/>
        <v>0</v>
      </c>
      <c r="GW188" s="2">
        <v>1</v>
      </c>
      <c r="GX188" s="2">
        <f t="shared" si="182"/>
        <v>0</v>
      </c>
      <c r="GY188" s="2"/>
      <c r="GZ188" s="2"/>
      <c r="HA188" s="2">
        <v>0</v>
      </c>
      <c r="HB188" s="2">
        <v>0</v>
      </c>
      <c r="HC188" s="2">
        <f t="shared" si="183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C189">
        <f>ROW(SmtRes!A206)</f>
        <v>206</v>
      </c>
      <c r="D189">
        <f>ROW(EtalonRes!A218)</f>
        <v>218</v>
      </c>
      <c r="E189" t="s">
        <v>3</v>
      </c>
      <c r="F189" t="s">
        <v>283</v>
      </c>
      <c r="G189" t="s">
        <v>284</v>
      </c>
      <c r="H189" t="s">
        <v>285</v>
      </c>
      <c r="I189">
        <v>4.0000000000000001E-3</v>
      </c>
      <c r="J189">
        <v>0</v>
      </c>
      <c r="K189">
        <v>4.0000000000000001E-3</v>
      </c>
      <c r="O189">
        <f t="shared" si="150"/>
        <v>116.63</v>
      </c>
      <c r="P189">
        <f t="shared" si="151"/>
        <v>7.89</v>
      </c>
      <c r="Q189">
        <f t="shared" si="152"/>
        <v>19.88</v>
      </c>
      <c r="R189">
        <f t="shared" si="153"/>
        <v>7.3</v>
      </c>
      <c r="S189">
        <f t="shared" si="154"/>
        <v>88.86</v>
      </c>
      <c r="T189">
        <f t="shared" si="155"/>
        <v>0</v>
      </c>
      <c r="U189">
        <f t="shared" si="156"/>
        <v>0.26650000000000001</v>
      </c>
      <c r="V189">
        <f t="shared" si="157"/>
        <v>0</v>
      </c>
      <c r="W189">
        <f t="shared" si="158"/>
        <v>0</v>
      </c>
      <c r="X189">
        <f t="shared" si="159"/>
        <v>79.97</v>
      </c>
      <c r="Y189">
        <f t="shared" si="160"/>
        <v>37.32</v>
      </c>
      <c r="AA189">
        <v>-1</v>
      </c>
      <c r="AB189">
        <f t="shared" si="161"/>
        <v>1202.1199999999999</v>
      </c>
      <c r="AC189">
        <f t="shared" si="162"/>
        <v>95.21</v>
      </c>
      <c r="AD189">
        <f t="shared" si="163"/>
        <v>274.91000000000003</v>
      </c>
      <c r="AE189">
        <f t="shared" si="164"/>
        <v>68.2</v>
      </c>
      <c r="AF189">
        <f t="shared" si="165"/>
        <v>832</v>
      </c>
      <c r="AG189">
        <f t="shared" si="166"/>
        <v>0</v>
      </c>
      <c r="AH189">
        <f t="shared" si="167"/>
        <v>65</v>
      </c>
      <c r="AI189">
        <f t="shared" si="168"/>
        <v>0</v>
      </c>
      <c r="AJ189">
        <f t="shared" si="169"/>
        <v>0</v>
      </c>
      <c r="AK189">
        <v>1202.1199999999999</v>
      </c>
      <c r="AL189">
        <v>95.21</v>
      </c>
      <c r="AM189">
        <v>274.91000000000003</v>
      </c>
      <c r="AN189">
        <v>68.2</v>
      </c>
      <c r="AO189">
        <v>832</v>
      </c>
      <c r="AP189">
        <v>0</v>
      </c>
      <c r="AQ189">
        <v>65</v>
      </c>
      <c r="AR189">
        <v>0</v>
      </c>
      <c r="AS189">
        <v>0</v>
      </c>
      <c r="AT189">
        <v>90</v>
      </c>
      <c r="AU189">
        <v>42</v>
      </c>
      <c r="AV189">
        <v>1.0249999999999999</v>
      </c>
      <c r="AW189">
        <v>1</v>
      </c>
      <c r="AZ189">
        <v>1</v>
      </c>
      <c r="BA189">
        <v>26.06</v>
      </c>
      <c r="BB189">
        <v>17.59</v>
      </c>
      <c r="BC189">
        <v>20.77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286</v>
      </c>
      <c r="BM189">
        <v>115</v>
      </c>
      <c r="BN189">
        <v>0</v>
      </c>
      <c r="BO189" t="s">
        <v>283</v>
      </c>
      <c r="BP189">
        <v>1</v>
      </c>
      <c r="BQ189">
        <v>30</v>
      </c>
      <c r="BR189">
        <v>0</v>
      </c>
      <c r="BS189">
        <v>26.06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90</v>
      </c>
      <c r="CA189">
        <v>42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70"/>
        <v>116.63</v>
      </c>
      <c r="CQ189">
        <f t="shared" si="171"/>
        <v>1977.51</v>
      </c>
      <c r="CR189">
        <f t="shared" si="172"/>
        <v>4956.51</v>
      </c>
      <c r="CS189">
        <f t="shared" si="173"/>
        <v>1821.85</v>
      </c>
      <c r="CT189">
        <f t="shared" si="174"/>
        <v>22223.97</v>
      </c>
      <c r="CU189">
        <f t="shared" si="175"/>
        <v>0</v>
      </c>
      <c r="CV189">
        <f t="shared" si="176"/>
        <v>66.625</v>
      </c>
      <c r="CW189">
        <f t="shared" si="177"/>
        <v>0</v>
      </c>
      <c r="CX189">
        <f t="shared" si="178"/>
        <v>0</v>
      </c>
      <c r="CY189">
        <f>S189*(BZ189/100)</f>
        <v>79.974000000000004</v>
      </c>
      <c r="CZ189">
        <f>S189*(CA189/100)</f>
        <v>37.321199999999997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120</v>
      </c>
      <c r="DO189">
        <v>84</v>
      </c>
      <c r="DP189">
        <v>1.0249999999999999</v>
      </c>
      <c r="DQ189">
        <v>1</v>
      </c>
      <c r="DU189">
        <v>1013</v>
      </c>
      <c r="DV189" t="s">
        <v>285</v>
      </c>
      <c r="DW189" t="s">
        <v>285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94151484</v>
      </c>
      <c r="EF189">
        <v>30</v>
      </c>
      <c r="EG189" t="s">
        <v>17</v>
      </c>
      <c r="EH189">
        <v>0</v>
      </c>
      <c r="EI189" t="s">
        <v>3</v>
      </c>
      <c r="EJ189">
        <v>1</v>
      </c>
      <c r="EK189">
        <v>115</v>
      </c>
      <c r="EL189" t="s">
        <v>287</v>
      </c>
      <c r="EM189" t="s">
        <v>288</v>
      </c>
      <c r="EO189" t="s">
        <v>3</v>
      </c>
      <c r="EQ189">
        <v>132096</v>
      </c>
      <c r="ER189">
        <v>1202.1199999999999</v>
      </c>
      <c r="ES189">
        <v>95.21</v>
      </c>
      <c r="ET189">
        <v>274.91000000000003</v>
      </c>
      <c r="EU189">
        <v>68.2</v>
      </c>
      <c r="EV189">
        <v>832</v>
      </c>
      <c r="EW189">
        <v>65</v>
      </c>
      <c r="EX189">
        <v>0</v>
      </c>
      <c r="EY189">
        <v>0</v>
      </c>
      <c r="FQ189">
        <v>0</v>
      </c>
      <c r="FR189">
        <f t="shared" si="179"/>
        <v>0</v>
      </c>
      <c r="FS189">
        <v>0</v>
      </c>
      <c r="FX189">
        <v>120</v>
      </c>
      <c r="FY189">
        <v>84</v>
      </c>
      <c r="GA189" t="s">
        <v>3</v>
      </c>
      <c r="GD189">
        <v>0</v>
      </c>
      <c r="GF189">
        <v>1942470609</v>
      </c>
      <c r="GG189">
        <v>2</v>
      </c>
      <c r="GH189">
        <v>1</v>
      </c>
      <c r="GI189">
        <v>2</v>
      </c>
      <c r="GJ189">
        <v>0</v>
      </c>
      <c r="GK189">
        <f>ROUND(R189*(S12)/100,2)</f>
        <v>11.68</v>
      </c>
      <c r="GL189">
        <f t="shared" si="180"/>
        <v>0</v>
      </c>
      <c r="GM189">
        <f>ROUND(O189+X189+Y189+GK189,2)+GX189</f>
        <v>245.6</v>
      </c>
      <c r="GN189">
        <f>IF(OR(BI189=0,BI189=1),ROUND(O189+X189+Y189+GK189,2),0)</f>
        <v>245.6</v>
      </c>
      <c r="GO189">
        <f>IF(BI189=2,ROUND(O189+X189+Y189+GK189,2),0)</f>
        <v>0</v>
      </c>
      <c r="GP189">
        <f>IF(BI189=4,ROUND(O189+X189+Y189+GK189,2)+GX189,0)</f>
        <v>0</v>
      </c>
      <c r="GR189">
        <v>0</v>
      </c>
      <c r="GS189">
        <v>3</v>
      </c>
      <c r="GT189">
        <v>0</v>
      </c>
      <c r="GU189" t="s">
        <v>3</v>
      </c>
      <c r="GV189">
        <f t="shared" si="181"/>
        <v>0</v>
      </c>
      <c r="GW189">
        <v>1</v>
      </c>
      <c r="GX189">
        <f t="shared" si="182"/>
        <v>0</v>
      </c>
      <c r="HA189">
        <v>0</v>
      </c>
      <c r="HB189">
        <v>0</v>
      </c>
      <c r="HC189">
        <f t="shared" si="183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55" x14ac:dyDescent="0.2">
      <c r="A190" s="2">
        <v>18</v>
      </c>
      <c r="B190" s="2">
        <v>1</v>
      </c>
      <c r="C190" s="2">
        <v>198</v>
      </c>
      <c r="D190" s="2"/>
      <c r="E190" s="2" t="s">
        <v>3</v>
      </c>
      <c r="F190" s="2" t="s">
        <v>289</v>
      </c>
      <c r="G190" s="2" t="s">
        <v>290</v>
      </c>
      <c r="H190" s="2" t="s">
        <v>94</v>
      </c>
      <c r="I190" s="2">
        <f>I188*J190</f>
        <v>1.92E-3</v>
      </c>
      <c r="J190" s="2">
        <v>0.48</v>
      </c>
      <c r="K190" s="2">
        <v>0.48</v>
      </c>
      <c r="L190" s="2"/>
      <c r="M190" s="2"/>
      <c r="N190" s="2"/>
      <c r="O190" s="2">
        <f t="shared" si="150"/>
        <v>1.53</v>
      </c>
      <c r="P190" s="2">
        <f t="shared" si="151"/>
        <v>1.53</v>
      </c>
      <c r="Q190" s="2">
        <f t="shared" si="152"/>
        <v>0</v>
      </c>
      <c r="R190" s="2">
        <f t="shared" si="153"/>
        <v>0</v>
      </c>
      <c r="S190" s="2">
        <f t="shared" si="154"/>
        <v>0</v>
      </c>
      <c r="T190" s="2">
        <f t="shared" si="155"/>
        <v>0</v>
      </c>
      <c r="U190" s="2">
        <f t="shared" si="156"/>
        <v>0</v>
      </c>
      <c r="V190" s="2">
        <f t="shared" si="157"/>
        <v>0</v>
      </c>
      <c r="W190" s="2">
        <f t="shared" si="158"/>
        <v>0</v>
      </c>
      <c r="X190" s="2">
        <f t="shared" si="159"/>
        <v>0</v>
      </c>
      <c r="Y190" s="2">
        <f t="shared" si="160"/>
        <v>0</v>
      </c>
      <c r="Z190" s="2"/>
      <c r="AA190" s="2">
        <v>-1</v>
      </c>
      <c r="AB190" s="2">
        <f t="shared" si="161"/>
        <v>796.76</v>
      </c>
      <c r="AC190" s="2">
        <f t="shared" si="162"/>
        <v>796.76</v>
      </c>
      <c r="AD190" s="2">
        <f t="shared" si="163"/>
        <v>0</v>
      </c>
      <c r="AE190" s="2">
        <f t="shared" si="164"/>
        <v>0</v>
      </c>
      <c r="AF190" s="2">
        <f t="shared" si="165"/>
        <v>0</v>
      </c>
      <c r="AG190" s="2">
        <f t="shared" si="166"/>
        <v>0</v>
      </c>
      <c r="AH190" s="2">
        <f t="shared" si="167"/>
        <v>0</v>
      </c>
      <c r="AI190" s="2">
        <f t="shared" si="168"/>
        <v>0</v>
      </c>
      <c r="AJ190" s="2">
        <f t="shared" si="169"/>
        <v>0</v>
      </c>
      <c r="AK190" s="2">
        <v>796.76</v>
      </c>
      <c r="AL190" s="2">
        <v>796.76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120</v>
      </c>
      <c r="AU190" s="2">
        <v>84</v>
      </c>
      <c r="AV190" s="2">
        <v>1.0249999999999999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1</v>
      </c>
      <c r="BJ190" s="2" t="s">
        <v>291</v>
      </c>
      <c r="BK190" s="2"/>
      <c r="BL190" s="2"/>
      <c r="BM190" s="2">
        <v>115</v>
      </c>
      <c r="BN190" s="2">
        <v>0</v>
      </c>
      <c r="BO190" s="2" t="s">
        <v>3</v>
      </c>
      <c r="BP190" s="2">
        <v>0</v>
      </c>
      <c r="BQ190" s="2">
        <v>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120</v>
      </c>
      <c r="CA190" s="2">
        <v>84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170"/>
        <v>1.53</v>
      </c>
      <c r="CQ190" s="2">
        <f t="shared" si="171"/>
        <v>796.76</v>
      </c>
      <c r="CR190" s="2">
        <f t="shared" si="172"/>
        <v>0</v>
      </c>
      <c r="CS190" s="2">
        <f t="shared" si="173"/>
        <v>0</v>
      </c>
      <c r="CT190" s="2">
        <f t="shared" si="174"/>
        <v>0</v>
      </c>
      <c r="CU190" s="2">
        <f t="shared" si="175"/>
        <v>0</v>
      </c>
      <c r="CV190" s="2">
        <f t="shared" si="176"/>
        <v>0</v>
      </c>
      <c r="CW190" s="2">
        <f t="shared" si="177"/>
        <v>0</v>
      </c>
      <c r="CX190" s="2">
        <f t="shared" si="178"/>
        <v>0</v>
      </c>
      <c r="CY190" s="2">
        <f>((S190*BZ190)/100)</f>
        <v>0</v>
      </c>
      <c r="CZ190" s="2">
        <f>((S190*CA190)/100)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1009</v>
      </c>
      <c r="DV190" s="2" t="s">
        <v>94</v>
      </c>
      <c r="DW190" s="2" t="s">
        <v>94</v>
      </c>
      <c r="DX190" s="2">
        <v>1000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94151484</v>
      </c>
      <c r="EF190" s="2">
        <v>30</v>
      </c>
      <c r="EG190" s="2" t="s">
        <v>17</v>
      </c>
      <c r="EH190" s="2">
        <v>0</v>
      </c>
      <c r="EI190" s="2" t="s">
        <v>3</v>
      </c>
      <c r="EJ190" s="2">
        <v>1</v>
      </c>
      <c r="EK190" s="2">
        <v>115</v>
      </c>
      <c r="EL190" s="2" t="s">
        <v>287</v>
      </c>
      <c r="EM190" s="2" t="s">
        <v>288</v>
      </c>
      <c r="EN190" s="2"/>
      <c r="EO190" s="2" t="s">
        <v>3</v>
      </c>
      <c r="EP190" s="2"/>
      <c r="EQ190" s="2">
        <v>1024</v>
      </c>
      <c r="ER190" s="2">
        <v>796.76</v>
      </c>
      <c r="ES190" s="2">
        <v>796.76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 t="shared" si="179"/>
        <v>0</v>
      </c>
      <c r="FS190" s="2">
        <v>0</v>
      </c>
      <c r="FT190" s="2"/>
      <c r="FU190" s="2"/>
      <c r="FV190" s="2"/>
      <c r="FW190" s="2"/>
      <c r="FX190" s="2">
        <v>120</v>
      </c>
      <c r="FY190" s="2">
        <v>84</v>
      </c>
      <c r="FZ190" s="2"/>
      <c r="GA190" s="2" t="s">
        <v>3</v>
      </c>
      <c r="GB190" s="2"/>
      <c r="GC190" s="2"/>
      <c r="GD190" s="2">
        <v>1</v>
      </c>
      <c r="GE190" s="2"/>
      <c r="GF190" s="2">
        <v>-224782797</v>
      </c>
      <c r="GG190" s="2">
        <v>2</v>
      </c>
      <c r="GH190" s="2">
        <v>1</v>
      </c>
      <c r="GI190" s="2">
        <v>-2</v>
      </c>
      <c r="GJ190" s="2">
        <v>0</v>
      </c>
      <c r="GK190" s="2">
        <v>0</v>
      </c>
      <c r="GL190" s="2">
        <f t="shared" si="180"/>
        <v>0</v>
      </c>
      <c r="GM190" s="2">
        <f>ROUND(O190+X190+Y190,2)+GX190</f>
        <v>1.53</v>
      </c>
      <c r="GN190" s="2">
        <f>IF(OR(BI190=0,BI190=1),ROUND(O190+X190+Y190,2),0)</f>
        <v>1.53</v>
      </c>
      <c r="GO190" s="2">
        <f>IF(BI190=2,ROUND(O190+X190+Y190,2),0)</f>
        <v>0</v>
      </c>
      <c r="GP190" s="2">
        <f>IF(BI190=4,ROUND(O190+X190+Y190,2)+GX190,0)</f>
        <v>0</v>
      </c>
      <c r="GQ190" s="2"/>
      <c r="GR190" s="2">
        <v>0</v>
      </c>
      <c r="GS190" s="2">
        <v>0</v>
      </c>
      <c r="GT190" s="2">
        <v>0</v>
      </c>
      <c r="GU190" s="2" t="s">
        <v>3</v>
      </c>
      <c r="GV190" s="2">
        <f t="shared" si="181"/>
        <v>0</v>
      </c>
      <c r="GW190" s="2">
        <v>1</v>
      </c>
      <c r="GX190" s="2">
        <f t="shared" si="182"/>
        <v>0</v>
      </c>
      <c r="GY190" s="2"/>
      <c r="GZ190" s="2"/>
      <c r="HA190" s="2">
        <v>0</v>
      </c>
      <c r="HB190" s="2">
        <v>0</v>
      </c>
      <c r="HC190" s="2">
        <f t="shared" si="183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18</v>
      </c>
      <c r="B191">
        <v>1</v>
      </c>
      <c r="C191">
        <v>205</v>
      </c>
      <c r="E191" t="s">
        <v>3</v>
      </c>
      <c r="F191" t="s">
        <v>289</v>
      </c>
      <c r="G191" t="s">
        <v>290</v>
      </c>
      <c r="H191" t="s">
        <v>94</v>
      </c>
      <c r="I191">
        <f>I189*J191</f>
        <v>1.92E-3</v>
      </c>
      <c r="J191">
        <v>0.48</v>
      </c>
      <c r="K191">
        <v>0.48</v>
      </c>
      <c r="O191">
        <f t="shared" si="150"/>
        <v>11.35</v>
      </c>
      <c r="P191">
        <f t="shared" si="151"/>
        <v>11.35</v>
      </c>
      <c r="Q191">
        <f t="shared" si="152"/>
        <v>0</v>
      </c>
      <c r="R191">
        <f t="shared" si="153"/>
        <v>0</v>
      </c>
      <c r="S191">
        <f t="shared" si="154"/>
        <v>0</v>
      </c>
      <c r="T191">
        <f t="shared" si="155"/>
        <v>0</v>
      </c>
      <c r="U191">
        <f t="shared" si="156"/>
        <v>0</v>
      </c>
      <c r="V191">
        <f t="shared" si="157"/>
        <v>0</v>
      </c>
      <c r="W191">
        <f t="shared" si="158"/>
        <v>0</v>
      </c>
      <c r="X191">
        <f t="shared" si="159"/>
        <v>0</v>
      </c>
      <c r="Y191">
        <f t="shared" si="160"/>
        <v>0</v>
      </c>
      <c r="AA191">
        <v>-1</v>
      </c>
      <c r="AB191">
        <f t="shared" si="161"/>
        <v>796.76</v>
      </c>
      <c r="AC191">
        <f t="shared" si="162"/>
        <v>796.76</v>
      </c>
      <c r="AD191">
        <f t="shared" si="163"/>
        <v>0</v>
      </c>
      <c r="AE191">
        <f t="shared" si="164"/>
        <v>0</v>
      </c>
      <c r="AF191">
        <f t="shared" si="165"/>
        <v>0</v>
      </c>
      <c r="AG191">
        <f t="shared" si="166"/>
        <v>0</v>
      </c>
      <c r="AH191">
        <f t="shared" si="167"/>
        <v>0</v>
      </c>
      <c r="AI191">
        <f t="shared" si="168"/>
        <v>0</v>
      </c>
      <c r="AJ191">
        <f t="shared" si="169"/>
        <v>0</v>
      </c>
      <c r="AK191">
        <v>796.76</v>
      </c>
      <c r="AL191">
        <v>796.76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7.42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291</v>
      </c>
      <c r="BM191">
        <v>115</v>
      </c>
      <c r="BN191">
        <v>0</v>
      </c>
      <c r="BO191" t="s">
        <v>289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70"/>
        <v>11.35</v>
      </c>
      <c r="CQ191">
        <f t="shared" si="171"/>
        <v>5911.96</v>
      </c>
      <c r="CR191">
        <f t="shared" si="172"/>
        <v>0</v>
      </c>
      <c r="CS191">
        <f t="shared" si="173"/>
        <v>0</v>
      </c>
      <c r="CT191">
        <f t="shared" si="174"/>
        <v>0</v>
      </c>
      <c r="CU191">
        <f t="shared" si="175"/>
        <v>0</v>
      </c>
      <c r="CV191">
        <f t="shared" si="176"/>
        <v>0</v>
      </c>
      <c r="CW191">
        <f t="shared" si="177"/>
        <v>0</v>
      </c>
      <c r="CX191">
        <f t="shared" si="178"/>
        <v>0</v>
      </c>
      <c r="CY191">
        <f>S191*(BZ191/100)</f>
        <v>0</v>
      </c>
      <c r="CZ191">
        <f>S191*(CA191/100)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120</v>
      </c>
      <c r="DO191">
        <v>84</v>
      </c>
      <c r="DP191">
        <v>1.0249999999999999</v>
      </c>
      <c r="DQ191">
        <v>1</v>
      </c>
      <c r="DU191">
        <v>1009</v>
      </c>
      <c r="DV191" t="s">
        <v>94</v>
      </c>
      <c r="DW191" t="s">
        <v>94</v>
      </c>
      <c r="DX191">
        <v>1000</v>
      </c>
      <c r="DZ191" t="s">
        <v>3</v>
      </c>
      <c r="EA191" t="s">
        <v>3</v>
      </c>
      <c r="EB191" t="s">
        <v>3</v>
      </c>
      <c r="EC191" t="s">
        <v>3</v>
      </c>
      <c r="EE191">
        <v>94151484</v>
      </c>
      <c r="EF191">
        <v>30</v>
      </c>
      <c r="EG191" t="s">
        <v>17</v>
      </c>
      <c r="EH191">
        <v>0</v>
      </c>
      <c r="EI191" t="s">
        <v>3</v>
      </c>
      <c r="EJ191">
        <v>1</v>
      </c>
      <c r="EK191">
        <v>115</v>
      </c>
      <c r="EL191" t="s">
        <v>287</v>
      </c>
      <c r="EM191" t="s">
        <v>288</v>
      </c>
      <c r="EO191" t="s">
        <v>3</v>
      </c>
      <c r="EQ191">
        <v>1024</v>
      </c>
      <c r="ER191">
        <v>796.76</v>
      </c>
      <c r="ES191">
        <v>796.76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79"/>
        <v>0</v>
      </c>
      <c r="FS191">
        <v>0</v>
      </c>
      <c r="FX191">
        <v>120</v>
      </c>
      <c r="FY191">
        <v>84</v>
      </c>
      <c r="GA191" t="s">
        <v>3</v>
      </c>
      <c r="GD191">
        <v>0</v>
      </c>
      <c r="GF191">
        <v>-224782797</v>
      </c>
      <c r="GG191">
        <v>2</v>
      </c>
      <c r="GH191">
        <v>1</v>
      </c>
      <c r="GI191">
        <v>2</v>
      </c>
      <c r="GJ191">
        <v>0</v>
      </c>
      <c r="GK191">
        <f>ROUND(R191*(S12)/100,2)</f>
        <v>0</v>
      </c>
      <c r="GL191">
        <f t="shared" si="180"/>
        <v>0</v>
      </c>
      <c r="GM191">
        <f>ROUND(O191+X191+Y191+GK191,2)+GX191</f>
        <v>11.35</v>
      </c>
      <c r="GN191">
        <f>IF(OR(BI191=0,BI191=1),ROUND(O191+X191+Y191+GK191,2),0)</f>
        <v>11.35</v>
      </c>
      <c r="GO191">
        <f>IF(BI191=2,ROUND(O191+X191+Y191+GK191,2),0)</f>
        <v>0</v>
      </c>
      <c r="GP191">
        <f>IF(BI191=4,ROUND(O191+X191+Y191+GK191,2)+GX191,0)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si="181"/>
        <v>0</v>
      </c>
      <c r="GW191">
        <v>1</v>
      </c>
      <c r="GX191">
        <f t="shared" si="182"/>
        <v>0</v>
      </c>
      <c r="HA191">
        <v>0</v>
      </c>
      <c r="HB191">
        <v>0</v>
      </c>
      <c r="HC191">
        <f t="shared" si="183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55" x14ac:dyDescent="0.2">
      <c r="A192" s="2">
        <v>18</v>
      </c>
      <c r="B192" s="2">
        <v>1</v>
      </c>
      <c r="C192" s="2">
        <v>197</v>
      </c>
      <c r="D192" s="2"/>
      <c r="E192" s="2" t="s">
        <v>3</v>
      </c>
      <c r="F192" s="2" t="s">
        <v>292</v>
      </c>
      <c r="G192" s="2" t="s">
        <v>293</v>
      </c>
      <c r="H192" s="2" t="s">
        <v>63</v>
      </c>
      <c r="I192" s="2">
        <f>I188*J192</f>
        <v>4.8320000000000004E-3</v>
      </c>
      <c r="J192" s="2">
        <v>1.208</v>
      </c>
      <c r="K192" s="2">
        <v>1.208</v>
      </c>
      <c r="L192" s="2"/>
      <c r="M192" s="2"/>
      <c r="N192" s="2"/>
      <c r="O192" s="2">
        <f t="shared" si="150"/>
        <v>2.31</v>
      </c>
      <c r="P192" s="2">
        <f t="shared" si="151"/>
        <v>2.31</v>
      </c>
      <c r="Q192" s="2">
        <f t="shared" si="152"/>
        <v>0</v>
      </c>
      <c r="R192" s="2">
        <f t="shared" si="153"/>
        <v>0</v>
      </c>
      <c r="S192" s="2">
        <f t="shared" si="154"/>
        <v>0</v>
      </c>
      <c r="T192" s="2">
        <f t="shared" si="155"/>
        <v>0</v>
      </c>
      <c r="U192" s="2">
        <f t="shared" si="156"/>
        <v>0</v>
      </c>
      <c r="V192" s="2">
        <f t="shared" si="157"/>
        <v>0</v>
      </c>
      <c r="W192" s="2">
        <f t="shared" si="158"/>
        <v>0</v>
      </c>
      <c r="X192" s="2">
        <f t="shared" si="159"/>
        <v>0</v>
      </c>
      <c r="Y192" s="2">
        <f t="shared" si="160"/>
        <v>0</v>
      </c>
      <c r="Z192" s="2"/>
      <c r="AA192" s="2">
        <v>-1</v>
      </c>
      <c r="AB192" s="2">
        <f t="shared" si="161"/>
        <v>477.64</v>
      </c>
      <c r="AC192" s="2">
        <f t="shared" si="162"/>
        <v>477.64</v>
      </c>
      <c r="AD192" s="2">
        <f t="shared" si="163"/>
        <v>0</v>
      </c>
      <c r="AE192" s="2">
        <f t="shared" si="164"/>
        <v>0</v>
      </c>
      <c r="AF192" s="2">
        <f t="shared" si="165"/>
        <v>0</v>
      </c>
      <c r="AG192" s="2">
        <f t="shared" si="166"/>
        <v>0</v>
      </c>
      <c r="AH192" s="2">
        <f t="shared" si="167"/>
        <v>0</v>
      </c>
      <c r="AI192" s="2">
        <f t="shared" si="168"/>
        <v>0</v>
      </c>
      <c r="AJ192" s="2">
        <f t="shared" si="169"/>
        <v>0</v>
      </c>
      <c r="AK192" s="2">
        <v>477.64</v>
      </c>
      <c r="AL192" s="2">
        <v>477.64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120</v>
      </c>
      <c r="AU192" s="2">
        <v>84</v>
      </c>
      <c r="AV192" s="2">
        <v>1.0249999999999999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1</v>
      </c>
      <c r="BJ192" s="2" t="s">
        <v>294</v>
      </c>
      <c r="BK192" s="2"/>
      <c r="BL192" s="2"/>
      <c r="BM192" s="2">
        <v>115</v>
      </c>
      <c r="BN192" s="2">
        <v>0</v>
      </c>
      <c r="BO192" s="2" t="s">
        <v>3</v>
      </c>
      <c r="BP192" s="2">
        <v>0</v>
      </c>
      <c r="BQ192" s="2">
        <v>30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120</v>
      </c>
      <c r="CA192" s="2">
        <v>84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170"/>
        <v>2.31</v>
      </c>
      <c r="CQ192" s="2">
        <f t="shared" si="171"/>
        <v>477.64</v>
      </c>
      <c r="CR192" s="2">
        <f t="shared" si="172"/>
        <v>0</v>
      </c>
      <c r="CS192" s="2">
        <f t="shared" si="173"/>
        <v>0</v>
      </c>
      <c r="CT192" s="2">
        <f t="shared" si="174"/>
        <v>0</v>
      </c>
      <c r="CU192" s="2">
        <f t="shared" si="175"/>
        <v>0</v>
      </c>
      <c r="CV192" s="2">
        <f t="shared" si="176"/>
        <v>0</v>
      </c>
      <c r="CW192" s="2">
        <f t="shared" si="177"/>
        <v>0</v>
      </c>
      <c r="CX192" s="2">
        <f t="shared" si="178"/>
        <v>0</v>
      </c>
      <c r="CY192" s="2">
        <f>((S192*BZ192)/100)</f>
        <v>0</v>
      </c>
      <c r="CZ192" s="2">
        <f>((S192*CA192)/100)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1007</v>
      </c>
      <c r="DV192" s="2" t="s">
        <v>63</v>
      </c>
      <c r="DW192" s="2" t="s">
        <v>63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94151484</v>
      </c>
      <c r="EF192" s="2">
        <v>30</v>
      </c>
      <c r="EG192" s="2" t="s">
        <v>17</v>
      </c>
      <c r="EH192" s="2">
        <v>0</v>
      </c>
      <c r="EI192" s="2" t="s">
        <v>3</v>
      </c>
      <c r="EJ192" s="2">
        <v>1</v>
      </c>
      <c r="EK192" s="2">
        <v>115</v>
      </c>
      <c r="EL192" s="2" t="s">
        <v>287</v>
      </c>
      <c r="EM192" s="2" t="s">
        <v>288</v>
      </c>
      <c r="EN192" s="2"/>
      <c r="EO192" s="2" t="s">
        <v>3</v>
      </c>
      <c r="EP192" s="2"/>
      <c r="EQ192" s="2">
        <v>1024</v>
      </c>
      <c r="ER192" s="2">
        <v>477.64</v>
      </c>
      <c r="ES192" s="2">
        <v>477.64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f t="shared" si="179"/>
        <v>0</v>
      </c>
      <c r="FS192" s="2">
        <v>0</v>
      </c>
      <c r="FT192" s="2"/>
      <c r="FU192" s="2"/>
      <c r="FV192" s="2"/>
      <c r="FW192" s="2"/>
      <c r="FX192" s="2">
        <v>120</v>
      </c>
      <c r="FY192" s="2">
        <v>84</v>
      </c>
      <c r="FZ192" s="2"/>
      <c r="GA192" s="2" t="s">
        <v>3</v>
      </c>
      <c r="GB192" s="2"/>
      <c r="GC192" s="2"/>
      <c r="GD192" s="2">
        <v>1</v>
      </c>
      <c r="GE192" s="2"/>
      <c r="GF192" s="2">
        <v>-1784394460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 t="shared" si="180"/>
        <v>0</v>
      </c>
      <c r="GM192" s="2">
        <f>ROUND(O192+X192+Y192,2)+GX192</f>
        <v>2.31</v>
      </c>
      <c r="GN192" s="2">
        <f>IF(OR(BI192=0,BI192=1),ROUND(O192+X192+Y192,2),0)</f>
        <v>2.31</v>
      </c>
      <c r="GO192" s="2">
        <f>IF(BI192=2,ROUND(O192+X192+Y192,2),0)</f>
        <v>0</v>
      </c>
      <c r="GP192" s="2">
        <f>IF(BI192=4,ROUND(O192+X192+Y192,2)+GX192,0)</f>
        <v>0</v>
      </c>
      <c r="GQ192" s="2"/>
      <c r="GR192" s="2">
        <v>0</v>
      </c>
      <c r="GS192" s="2">
        <v>0</v>
      </c>
      <c r="GT192" s="2">
        <v>0</v>
      </c>
      <c r="GU192" s="2" t="s">
        <v>3</v>
      </c>
      <c r="GV192" s="2">
        <f t="shared" si="181"/>
        <v>0</v>
      </c>
      <c r="GW192" s="2">
        <v>1</v>
      </c>
      <c r="GX192" s="2">
        <f t="shared" si="182"/>
        <v>0</v>
      </c>
      <c r="GY192" s="2"/>
      <c r="GZ192" s="2"/>
      <c r="HA192" s="2">
        <v>0</v>
      </c>
      <c r="HB192" s="2">
        <v>0</v>
      </c>
      <c r="HC192" s="2">
        <f t="shared" si="183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18</v>
      </c>
      <c r="B193">
        <v>1</v>
      </c>
      <c r="C193">
        <v>204</v>
      </c>
      <c r="E193" t="s">
        <v>3</v>
      </c>
      <c r="F193" t="s">
        <v>292</v>
      </c>
      <c r="G193" t="s">
        <v>293</v>
      </c>
      <c r="H193" t="s">
        <v>63</v>
      </c>
      <c r="I193">
        <f>I189*J193</f>
        <v>4.8320000000000004E-3</v>
      </c>
      <c r="J193">
        <v>1.208</v>
      </c>
      <c r="K193">
        <v>1.208</v>
      </c>
      <c r="O193">
        <f t="shared" si="150"/>
        <v>18.13</v>
      </c>
      <c r="P193">
        <f t="shared" si="151"/>
        <v>18.13</v>
      </c>
      <c r="Q193">
        <f t="shared" si="152"/>
        <v>0</v>
      </c>
      <c r="R193">
        <f t="shared" si="153"/>
        <v>0</v>
      </c>
      <c r="S193">
        <f t="shared" si="154"/>
        <v>0</v>
      </c>
      <c r="T193">
        <f t="shared" si="155"/>
        <v>0</v>
      </c>
      <c r="U193">
        <f t="shared" si="156"/>
        <v>0</v>
      </c>
      <c r="V193">
        <f t="shared" si="157"/>
        <v>0</v>
      </c>
      <c r="W193">
        <f t="shared" si="158"/>
        <v>0</v>
      </c>
      <c r="X193">
        <f t="shared" si="159"/>
        <v>0</v>
      </c>
      <c r="Y193">
        <f t="shared" si="160"/>
        <v>0</v>
      </c>
      <c r="AA193">
        <v>-1</v>
      </c>
      <c r="AB193">
        <f t="shared" si="161"/>
        <v>477.64</v>
      </c>
      <c r="AC193">
        <f t="shared" si="162"/>
        <v>477.64</v>
      </c>
      <c r="AD193">
        <f t="shared" si="163"/>
        <v>0</v>
      </c>
      <c r="AE193">
        <f t="shared" si="164"/>
        <v>0</v>
      </c>
      <c r="AF193">
        <f t="shared" si="165"/>
        <v>0</v>
      </c>
      <c r="AG193">
        <f t="shared" si="166"/>
        <v>0</v>
      </c>
      <c r="AH193">
        <f t="shared" si="167"/>
        <v>0</v>
      </c>
      <c r="AI193">
        <f t="shared" si="168"/>
        <v>0</v>
      </c>
      <c r="AJ193">
        <f t="shared" si="169"/>
        <v>0</v>
      </c>
      <c r="AK193">
        <v>477.64</v>
      </c>
      <c r="AL193">
        <v>477.64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7.85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294</v>
      </c>
      <c r="BM193">
        <v>115</v>
      </c>
      <c r="BN193">
        <v>0</v>
      </c>
      <c r="BO193" t="s">
        <v>292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70"/>
        <v>18.13</v>
      </c>
      <c r="CQ193">
        <f t="shared" si="171"/>
        <v>3749.47</v>
      </c>
      <c r="CR193">
        <f t="shared" si="172"/>
        <v>0</v>
      </c>
      <c r="CS193">
        <f t="shared" si="173"/>
        <v>0</v>
      </c>
      <c r="CT193">
        <f t="shared" si="174"/>
        <v>0</v>
      </c>
      <c r="CU193">
        <f t="shared" si="175"/>
        <v>0</v>
      </c>
      <c r="CV193">
        <f t="shared" si="176"/>
        <v>0</v>
      </c>
      <c r="CW193">
        <f t="shared" si="177"/>
        <v>0</v>
      </c>
      <c r="CX193">
        <f t="shared" si="178"/>
        <v>0</v>
      </c>
      <c r="CY193">
        <f>S193*(BZ193/100)</f>
        <v>0</v>
      </c>
      <c r="CZ193">
        <f>S193*(CA193/100)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120</v>
      </c>
      <c r="DO193">
        <v>84</v>
      </c>
      <c r="DP193">
        <v>1.0249999999999999</v>
      </c>
      <c r="DQ193">
        <v>1</v>
      </c>
      <c r="DU193">
        <v>1007</v>
      </c>
      <c r="DV193" t="s">
        <v>63</v>
      </c>
      <c r="DW193" t="s">
        <v>63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94151484</v>
      </c>
      <c r="EF193">
        <v>30</v>
      </c>
      <c r="EG193" t="s">
        <v>17</v>
      </c>
      <c r="EH193">
        <v>0</v>
      </c>
      <c r="EI193" t="s">
        <v>3</v>
      </c>
      <c r="EJ193">
        <v>1</v>
      </c>
      <c r="EK193">
        <v>115</v>
      </c>
      <c r="EL193" t="s">
        <v>287</v>
      </c>
      <c r="EM193" t="s">
        <v>288</v>
      </c>
      <c r="EO193" t="s">
        <v>3</v>
      </c>
      <c r="EQ193">
        <v>1024</v>
      </c>
      <c r="ER193">
        <v>477.64</v>
      </c>
      <c r="ES193">
        <v>477.64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79"/>
        <v>0</v>
      </c>
      <c r="FS193">
        <v>0</v>
      </c>
      <c r="FX193">
        <v>120</v>
      </c>
      <c r="FY193">
        <v>84</v>
      </c>
      <c r="GA193" t="s">
        <v>3</v>
      </c>
      <c r="GD193">
        <v>0</v>
      </c>
      <c r="GF193">
        <v>-1784394460</v>
      </c>
      <c r="GG193">
        <v>2</v>
      </c>
      <c r="GH193">
        <v>1</v>
      </c>
      <c r="GI193">
        <v>2</v>
      </c>
      <c r="GJ193">
        <v>0</v>
      </c>
      <c r="GK193">
        <f>ROUND(R193*(S12)/100,2)</f>
        <v>0</v>
      </c>
      <c r="GL193">
        <f t="shared" si="180"/>
        <v>0</v>
      </c>
      <c r="GM193">
        <f>ROUND(O193+X193+Y193+GK193,2)+GX193</f>
        <v>18.13</v>
      </c>
      <c r="GN193">
        <f>IF(OR(BI193=0,BI193=1),ROUND(O193+X193+Y193+GK193,2),0)</f>
        <v>18.13</v>
      </c>
      <c r="GO193">
        <f>IF(BI193=2,ROUND(O193+X193+Y193+GK193,2),0)</f>
        <v>0</v>
      </c>
      <c r="GP193">
        <f>IF(BI193=4,ROUND(O193+X193+Y193+GK193,2)+GX193,0)</f>
        <v>0</v>
      </c>
      <c r="GR193">
        <v>0</v>
      </c>
      <c r="GS193">
        <v>3</v>
      </c>
      <c r="GT193">
        <v>0</v>
      </c>
      <c r="GU193" t="s">
        <v>3</v>
      </c>
      <c r="GV193">
        <f t="shared" si="181"/>
        <v>0</v>
      </c>
      <c r="GW193">
        <v>1</v>
      </c>
      <c r="GX193">
        <f t="shared" si="182"/>
        <v>0</v>
      </c>
      <c r="HA193">
        <v>0</v>
      </c>
      <c r="HB193">
        <v>0</v>
      </c>
      <c r="HC193">
        <f t="shared" si="183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55" x14ac:dyDescent="0.2">
      <c r="A194" s="2">
        <v>17</v>
      </c>
      <c r="B194" s="2">
        <v>1</v>
      </c>
      <c r="C194" s="2">
        <f>ROW(SmtRes!A210)</f>
        <v>210</v>
      </c>
      <c r="D194" s="2">
        <f>ROW(EtalonRes!A222)</f>
        <v>222</v>
      </c>
      <c r="E194" s="2" t="s">
        <v>295</v>
      </c>
      <c r="F194" s="2" t="s">
        <v>296</v>
      </c>
      <c r="G194" s="2" t="s">
        <v>297</v>
      </c>
      <c r="H194" s="2" t="s">
        <v>298</v>
      </c>
      <c r="I194" s="2">
        <v>6.8199999999999997E-2</v>
      </c>
      <c r="J194" s="2">
        <v>0</v>
      </c>
      <c r="K194" s="2">
        <v>6.8199999999999997E-2</v>
      </c>
      <c r="L194" s="2"/>
      <c r="M194" s="2"/>
      <c r="N194" s="2"/>
      <c r="O194" s="2">
        <f t="shared" si="150"/>
        <v>1553.88</v>
      </c>
      <c r="P194" s="2">
        <f t="shared" si="151"/>
        <v>1441.61</v>
      </c>
      <c r="Q194" s="2">
        <f t="shared" si="152"/>
        <v>0</v>
      </c>
      <c r="R194" s="2">
        <f t="shared" si="153"/>
        <v>0</v>
      </c>
      <c r="S194" s="2">
        <f t="shared" si="154"/>
        <v>112.27</v>
      </c>
      <c r="T194" s="2">
        <f t="shared" si="155"/>
        <v>0</v>
      </c>
      <c r="U194" s="2">
        <f t="shared" si="156"/>
        <v>10.042177199999998</v>
      </c>
      <c r="V194" s="2">
        <f t="shared" si="157"/>
        <v>0</v>
      </c>
      <c r="W194" s="2">
        <f t="shared" si="158"/>
        <v>0</v>
      </c>
      <c r="X194" s="2">
        <f t="shared" si="159"/>
        <v>125.74</v>
      </c>
      <c r="Y194" s="2">
        <f t="shared" si="160"/>
        <v>78.59</v>
      </c>
      <c r="Z194" s="2"/>
      <c r="AA194" s="2">
        <v>109213899</v>
      </c>
      <c r="AB194" s="2">
        <f t="shared" si="161"/>
        <v>21096.98</v>
      </c>
      <c r="AC194" s="2">
        <f t="shared" si="162"/>
        <v>19554.14</v>
      </c>
      <c r="AD194" s="2">
        <f t="shared" si="163"/>
        <v>0</v>
      </c>
      <c r="AE194" s="2">
        <f t="shared" si="164"/>
        <v>0</v>
      </c>
      <c r="AF194" s="2">
        <f t="shared" si="165"/>
        <v>1542.84</v>
      </c>
      <c r="AG194" s="2">
        <f t="shared" si="166"/>
        <v>0</v>
      </c>
      <c r="AH194" s="2">
        <f t="shared" si="167"/>
        <v>138</v>
      </c>
      <c r="AI194" s="2">
        <f t="shared" si="168"/>
        <v>0</v>
      </c>
      <c r="AJ194" s="2">
        <f t="shared" si="169"/>
        <v>0</v>
      </c>
      <c r="AK194" s="2">
        <v>21096.98</v>
      </c>
      <c r="AL194" s="2">
        <v>19554.14</v>
      </c>
      <c r="AM194" s="2">
        <v>0</v>
      </c>
      <c r="AN194" s="2">
        <v>0</v>
      </c>
      <c r="AO194" s="2">
        <v>1542.84</v>
      </c>
      <c r="AP194" s="2">
        <v>0</v>
      </c>
      <c r="AQ194" s="2">
        <v>138</v>
      </c>
      <c r="AR194" s="2">
        <v>0</v>
      </c>
      <c r="AS194" s="2">
        <v>0</v>
      </c>
      <c r="AT194" s="2">
        <v>112</v>
      </c>
      <c r="AU194" s="2">
        <v>70</v>
      </c>
      <c r="AV194" s="2">
        <v>1.0669999999999999</v>
      </c>
      <c r="AW194" s="2">
        <v>1.081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0</v>
      </c>
      <c r="BI194" s="2">
        <v>1</v>
      </c>
      <c r="BJ194" s="2" t="s">
        <v>299</v>
      </c>
      <c r="BK194" s="2"/>
      <c r="BL194" s="2"/>
      <c r="BM194" s="2">
        <v>242</v>
      </c>
      <c r="BN194" s="2">
        <v>0</v>
      </c>
      <c r="BO194" s="2" t="s">
        <v>3</v>
      </c>
      <c r="BP194" s="2">
        <v>0</v>
      </c>
      <c r="BQ194" s="2">
        <v>30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112</v>
      </c>
      <c r="CA194" s="2">
        <v>70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170"/>
        <v>1553.8799999999999</v>
      </c>
      <c r="CQ194" s="2">
        <f t="shared" si="171"/>
        <v>21138.03</v>
      </c>
      <c r="CR194" s="2">
        <f t="shared" si="172"/>
        <v>0</v>
      </c>
      <c r="CS194" s="2">
        <f t="shared" si="173"/>
        <v>0</v>
      </c>
      <c r="CT194" s="2">
        <f t="shared" si="174"/>
        <v>1646.21</v>
      </c>
      <c r="CU194" s="2">
        <f t="shared" si="175"/>
        <v>0</v>
      </c>
      <c r="CV194" s="2">
        <f t="shared" si="176"/>
        <v>147.24599999999998</v>
      </c>
      <c r="CW194" s="2">
        <f t="shared" si="177"/>
        <v>0</v>
      </c>
      <c r="CX194" s="2">
        <f t="shared" si="178"/>
        <v>0</v>
      </c>
      <c r="CY194" s="2">
        <f>((S194*BZ194)/100)</f>
        <v>125.7424</v>
      </c>
      <c r="CZ194" s="2">
        <f>((S194*CA194)/100)</f>
        <v>78.588999999999999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298</v>
      </c>
      <c r="DW194" s="2" t="s">
        <v>298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94151611</v>
      </c>
      <c r="EF194" s="2">
        <v>30</v>
      </c>
      <c r="EG194" s="2" t="s">
        <v>17</v>
      </c>
      <c r="EH194" s="2">
        <v>0</v>
      </c>
      <c r="EI194" s="2" t="s">
        <v>3</v>
      </c>
      <c r="EJ194" s="2">
        <v>1</v>
      </c>
      <c r="EK194" s="2">
        <v>242</v>
      </c>
      <c r="EL194" s="2" t="s">
        <v>300</v>
      </c>
      <c r="EM194" s="2" t="s">
        <v>301</v>
      </c>
      <c r="EN194" s="2"/>
      <c r="EO194" s="2" t="s">
        <v>3</v>
      </c>
      <c r="EP194" s="2"/>
      <c r="EQ194" s="2">
        <v>131072</v>
      </c>
      <c r="ER194" s="2">
        <v>21096.98</v>
      </c>
      <c r="ES194" s="2">
        <v>19554.14</v>
      </c>
      <c r="ET194" s="2">
        <v>0</v>
      </c>
      <c r="EU194" s="2">
        <v>0</v>
      </c>
      <c r="EV194" s="2">
        <v>1542.84</v>
      </c>
      <c r="EW194" s="2">
        <v>138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f t="shared" si="179"/>
        <v>0</v>
      </c>
      <c r="FS194" s="2">
        <v>0</v>
      </c>
      <c r="FT194" s="2"/>
      <c r="FU194" s="2"/>
      <c r="FV194" s="2"/>
      <c r="FW194" s="2"/>
      <c r="FX194" s="2">
        <v>112</v>
      </c>
      <c r="FY194" s="2">
        <v>70</v>
      </c>
      <c r="FZ194" s="2"/>
      <c r="GA194" s="2" t="s">
        <v>3</v>
      </c>
      <c r="GB194" s="2"/>
      <c r="GC194" s="2"/>
      <c r="GD194" s="2">
        <v>1</v>
      </c>
      <c r="GE194" s="2"/>
      <c r="GF194" s="2">
        <v>357937352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180"/>
        <v>0</v>
      </c>
      <c r="GM194" s="2">
        <f>ROUND(O194+X194+Y194,2)+GX194</f>
        <v>1758.21</v>
      </c>
      <c r="GN194" s="2">
        <f>IF(OR(BI194=0,BI194=1),ROUND(O194+X194+Y194,2),0)</f>
        <v>1758.21</v>
      </c>
      <c r="GO194" s="2">
        <f>IF(BI194=2,ROUND(O194+X194+Y194,2),0)</f>
        <v>0</v>
      </c>
      <c r="GP194" s="2">
        <f>IF(BI194=4,ROUND(O194+X194+Y194,2)+GX194,0)</f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181"/>
        <v>0</v>
      </c>
      <c r="GW194" s="2">
        <v>1</v>
      </c>
      <c r="GX194" s="2">
        <f t="shared" si="182"/>
        <v>0</v>
      </c>
      <c r="GY194" s="2"/>
      <c r="GZ194" s="2"/>
      <c r="HA194" s="2">
        <v>0</v>
      </c>
      <c r="HB194" s="2">
        <v>0</v>
      </c>
      <c r="HC194" s="2">
        <f t="shared" si="183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C195">
        <f>ROW(SmtRes!A214)</f>
        <v>214</v>
      </c>
      <c r="D195">
        <f>ROW(EtalonRes!A226)</f>
        <v>226</v>
      </c>
      <c r="E195" t="s">
        <v>295</v>
      </c>
      <c r="F195" t="s">
        <v>296</v>
      </c>
      <c r="G195" t="s">
        <v>297</v>
      </c>
      <c r="H195" t="s">
        <v>298</v>
      </c>
      <c r="I195">
        <v>6.8199999999999997E-2</v>
      </c>
      <c r="J195">
        <v>0</v>
      </c>
      <c r="K195">
        <v>6.8199999999999997E-2</v>
      </c>
      <c r="O195">
        <f t="shared" si="150"/>
        <v>9773.41</v>
      </c>
      <c r="P195">
        <f t="shared" si="151"/>
        <v>6847.65</v>
      </c>
      <c r="Q195">
        <f t="shared" si="152"/>
        <v>0</v>
      </c>
      <c r="R195">
        <f t="shared" si="153"/>
        <v>0</v>
      </c>
      <c r="S195">
        <f t="shared" si="154"/>
        <v>2925.76</v>
      </c>
      <c r="T195">
        <f t="shared" si="155"/>
        <v>0</v>
      </c>
      <c r="U195">
        <f t="shared" si="156"/>
        <v>10.042177199999998</v>
      </c>
      <c r="V195">
        <f t="shared" si="157"/>
        <v>0</v>
      </c>
      <c r="W195">
        <f t="shared" si="158"/>
        <v>0</v>
      </c>
      <c r="X195">
        <f t="shared" si="159"/>
        <v>2691.7</v>
      </c>
      <c r="Y195">
        <f t="shared" si="160"/>
        <v>1199.56</v>
      </c>
      <c r="AA195">
        <v>109213897</v>
      </c>
      <c r="AB195">
        <f t="shared" si="161"/>
        <v>21096.98</v>
      </c>
      <c r="AC195">
        <f t="shared" si="162"/>
        <v>19554.14</v>
      </c>
      <c r="AD195">
        <f t="shared" si="163"/>
        <v>0</v>
      </c>
      <c r="AE195">
        <f t="shared" si="164"/>
        <v>0</v>
      </c>
      <c r="AF195">
        <f t="shared" si="165"/>
        <v>1542.84</v>
      </c>
      <c r="AG195">
        <f t="shared" si="166"/>
        <v>0</v>
      </c>
      <c r="AH195">
        <f t="shared" si="167"/>
        <v>138</v>
      </c>
      <c r="AI195">
        <f t="shared" si="168"/>
        <v>0</v>
      </c>
      <c r="AJ195">
        <f t="shared" si="169"/>
        <v>0</v>
      </c>
      <c r="AK195">
        <v>21096.98</v>
      </c>
      <c r="AL195">
        <v>19554.14</v>
      </c>
      <c r="AM195">
        <v>0</v>
      </c>
      <c r="AN195">
        <v>0</v>
      </c>
      <c r="AO195">
        <v>1542.84</v>
      </c>
      <c r="AP195">
        <v>0</v>
      </c>
      <c r="AQ195">
        <v>138</v>
      </c>
      <c r="AR195">
        <v>0</v>
      </c>
      <c r="AS195">
        <v>0</v>
      </c>
      <c r="AT195">
        <v>92</v>
      </c>
      <c r="AU195">
        <v>41</v>
      </c>
      <c r="AV195">
        <v>1.0669999999999999</v>
      </c>
      <c r="AW195">
        <v>1.081</v>
      </c>
      <c r="AZ195">
        <v>1</v>
      </c>
      <c r="BA195">
        <v>26.06</v>
      </c>
      <c r="BB195">
        <v>1</v>
      </c>
      <c r="BC195">
        <v>4.75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299</v>
      </c>
      <c r="BM195">
        <v>242</v>
      </c>
      <c r="BN195">
        <v>0</v>
      </c>
      <c r="BO195" t="s">
        <v>296</v>
      </c>
      <c r="BP195">
        <v>1</v>
      </c>
      <c r="BQ195">
        <v>30</v>
      </c>
      <c r="BR195">
        <v>0</v>
      </c>
      <c r="BS195">
        <v>26.06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92</v>
      </c>
      <c r="CA195">
        <v>41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70"/>
        <v>9773.41</v>
      </c>
      <c r="CQ195">
        <f t="shared" si="171"/>
        <v>100405.64</v>
      </c>
      <c r="CR195">
        <f t="shared" si="172"/>
        <v>0</v>
      </c>
      <c r="CS195">
        <f t="shared" si="173"/>
        <v>0</v>
      </c>
      <c r="CT195">
        <f t="shared" si="174"/>
        <v>42900.23</v>
      </c>
      <c r="CU195">
        <f t="shared" si="175"/>
        <v>0</v>
      </c>
      <c r="CV195">
        <f t="shared" si="176"/>
        <v>147.24599999999998</v>
      </c>
      <c r="CW195">
        <f t="shared" si="177"/>
        <v>0</v>
      </c>
      <c r="CX195">
        <f t="shared" si="178"/>
        <v>0</v>
      </c>
      <c r="CY195">
        <f>S195*(BZ195/100)</f>
        <v>2691.6992000000005</v>
      </c>
      <c r="CZ195">
        <f>S195*(CA195/100)</f>
        <v>1199.5616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112</v>
      </c>
      <c r="DO195">
        <v>70</v>
      </c>
      <c r="DP195">
        <v>1.0669999999999999</v>
      </c>
      <c r="DQ195">
        <v>1.081</v>
      </c>
      <c r="DU195">
        <v>1013</v>
      </c>
      <c r="DV195" t="s">
        <v>298</v>
      </c>
      <c r="DW195" t="s">
        <v>298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94151611</v>
      </c>
      <c r="EF195">
        <v>30</v>
      </c>
      <c r="EG195" t="s">
        <v>17</v>
      </c>
      <c r="EH195">
        <v>0</v>
      </c>
      <c r="EI195" t="s">
        <v>3</v>
      </c>
      <c r="EJ195">
        <v>1</v>
      </c>
      <c r="EK195">
        <v>242</v>
      </c>
      <c r="EL195" t="s">
        <v>300</v>
      </c>
      <c r="EM195" t="s">
        <v>301</v>
      </c>
      <c r="EO195" t="s">
        <v>3</v>
      </c>
      <c r="EQ195">
        <v>131072</v>
      </c>
      <c r="ER195">
        <v>21096.98</v>
      </c>
      <c r="ES195">
        <v>19554.14</v>
      </c>
      <c r="ET195">
        <v>0</v>
      </c>
      <c r="EU195">
        <v>0</v>
      </c>
      <c r="EV195">
        <v>1542.84</v>
      </c>
      <c r="EW195">
        <v>138</v>
      </c>
      <c r="EX195">
        <v>0</v>
      </c>
      <c r="EY195">
        <v>0</v>
      </c>
      <c r="FQ195">
        <v>0</v>
      </c>
      <c r="FR195">
        <f t="shared" si="179"/>
        <v>0</v>
      </c>
      <c r="FS195">
        <v>0</v>
      </c>
      <c r="FX195">
        <v>112</v>
      </c>
      <c r="FY195">
        <v>70</v>
      </c>
      <c r="GA195" t="s">
        <v>3</v>
      </c>
      <c r="GD195">
        <v>0</v>
      </c>
      <c r="GF195">
        <v>357937352</v>
      </c>
      <c r="GG195">
        <v>2</v>
      </c>
      <c r="GH195">
        <v>1</v>
      </c>
      <c r="GI195">
        <v>2</v>
      </c>
      <c r="GJ195">
        <v>0</v>
      </c>
      <c r="GK195">
        <f>ROUND(R195*(S12)/100,2)</f>
        <v>0</v>
      </c>
      <c r="GL195">
        <f t="shared" si="180"/>
        <v>0</v>
      </c>
      <c r="GM195">
        <f>ROUND(O195+X195+Y195+GK195,2)+GX195</f>
        <v>13664.67</v>
      </c>
      <c r="GN195">
        <f>IF(OR(BI195=0,BI195=1),ROUND(O195+X195+Y195+GK195,2),0)</f>
        <v>13664.67</v>
      </c>
      <c r="GO195">
        <f>IF(BI195=2,ROUND(O195+X195+Y195+GK195,2),0)</f>
        <v>0</v>
      </c>
      <c r="GP195">
        <f>IF(BI195=4,ROUND(O195+X195+Y195+GK195,2)+GX195,0)</f>
        <v>0</v>
      </c>
      <c r="GR195">
        <v>0</v>
      </c>
      <c r="GS195">
        <v>3</v>
      </c>
      <c r="GT195">
        <v>0</v>
      </c>
      <c r="GU195" t="s">
        <v>3</v>
      </c>
      <c r="GV195">
        <f t="shared" si="181"/>
        <v>0</v>
      </c>
      <c r="GW195">
        <v>1</v>
      </c>
      <c r="GX195">
        <f t="shared" si="182"/>
        <v>0</v>
      </c>
      <c r="HA195">
        <v>0</v>
      </c>
      <c r="HB195">
        <v>0</v>
      </c>
      <c r="HC195">
        <f t="shared" si="183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55" x14ac:dyDescent="0.2">
      <c r="A196" s="2">
        <v>17</v>
      </c>
      <c r="B196" s="2">
        <v>1</v>
      </c>
      <c r="C196" s="2">
        <f>ROW(SmtRes!A218)</f>
        <v>218</v>
      </c>
      <c r="D196" s="2">
        <f>ROW(EtalonRes!A230)</f>
        <v>230</v>
      </c>
      <c r="E196" s="2" t="s">
        <v>302</v>
      </c>
      <c r="F196" s="2" t="s">
        <v>296</v>
      </c>
      <c r="G196" s="2" t="s">
        <v>297</v>
      </c>
      <c r="H196" s="2" t="s">
        <v>298</v>
      </c>
      <c r="I196" s="2">
        <v>1.72E-2</v>
      </c>
      <c r="J196" s="2">
        <v>0</v>
      </c>
      <c r="K196" s="2">
        <v>1.72E-2</v>
      </c>
      <c r="L196" s="2"/>
      <c r="M196" s="2"/>
      <c r="N196" s="2"/>
      <c r="O196" s="2">
        <f t="shared" si="150"/>
        <v>391.88</v>
      </c>
      <c r="P196" s="2">
        <f t="shared" si="151"/>
        <v>363.57</v>
      </c>
      <c r="Q196" s="2">
        <f t="shared" si="152"/>
        <v>0</v>
      </c>
      <c r="R196" s="2">
        <f t="shared" si="153"/>
        <v>0</v>
      </c>
      <c r="S196" s="2">
        <f t="shared" si="154"/>
        <v>28.31</v>
      </c>
      <c r="T196" s="2">
        <f t="shared" si="155"/>
        <v>0</v>
      </c>
      <c r="U196" s="2">
        <f t="shared" si="156"/>
        <v>2.5326311999999995</v>
      </c>
      <c r="V196" s="2">
        <f t="shared" si="157"/>
        <v>0</v>
      </c>
      <c r="W196" s="2">
        <f t="shared" si="158"/>
        <v>0</v>
      </c>
      <c r="X196" s="2">
        <f t="shared" si="159"/>
        <v>31.71</v>
      </c>
      <c r="Y196" s="2">
        <f t="shared" si="160"/>
        <v>19.82</v>
      </c>
      <c r="Z196" s="2"/>
      <c r="AA196" s="2">
        <v>109213899</v>
      </c>
      <c r="AB196" s="2">
        <f t="shared" si="161"/>
        <v>21096.98</v>
      </c>
      <c r="AC196" s="2">
        <f t="shared" si="162"/>
        <v>19554.14</v>
      </c>
      <c r="AD196" s="2">
        <f t="shared" si="163"/>
        <v>0</v>
      </c>
      <c r="AE196" s="2">
        <f t="shared" si="164"/>
        <v>0</v>
      </c>
      <c r="AF196" s="2">
        <f t="shared" si="165"/>
        <v>1542.84</v>
      </c>
      <c r="AG196" s="2">
        <f t="shared" si="166"/>
        <v>0</v>
      </c>
      <c r="AH196" s="2">
        <f t="shared" si="167"/>
        <v>138</v>
      </c>
      <c r="AI196" s="2">
        <f t="shared" si="168"/>
        <v>0</v>
      </c>
      <c r="AJ196" s="2">
        <f t="shared" si="169"/>
        <v>0</v>
      </c>
      <c r="AK196" s="2">
        <v>21096.98</v>
      </c>
      <c r="AL196" s="2">
        <v>19554.14</v>
      </c>
      <c r="AM196" s="2">
        <v>0</v>
      </c>
      <c r="AN196" s="2">
        <v>0</v>
      </c>
      <c r="AO196" s="2">
        <v>1542.84</v>
      </c>
      <c r="AP196" s="2">
        <v>0</v>
      </c>
      <c r="AQ196" s="2">
        <v>138</v>
      </c>
      <c r="AR196" s="2">
        <v>0</v>
      </c>
      <c r="AS196" s="2">
        <v>0</v>
      </c>
      <c r="AT196" s="2">
        <v>112</v>
      </c>
      <c r="AU196" s="2">
        <v>70</v>
      </c>
      <c r="AV196" s="2">
        <v>1.0669999999999999</v>
      </c>
      <c r="AW196" s="2">
        <v>1.081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1</v>
      </c>
      <c r="BJ196" s="2" t="s">
        <v>299</v>
      </c>
      <c r="BK196" s="2"/>
      <c r="BL196" s="2"/>
      <c r="BM196" s="2">
        <v>242</v>
      </c>
      <c r="BN196" s="2">
        <v>0</v>
      </c>
      <c r="BO196" s="2" t="s">
        <v>3</v>
      </c>
      <c r="BP196" s="2">
        <v>0</v>
      </c>
      <c r="BQ196" s="2">
        <v>30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112</v>
      </c>
      <c r="CA196" s="2">
        <v>70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170"/>
        <v>391.88</v>
      </c>
      <c r="CQ196" s="2">
        <f t="shared" si="171"/>
        <v>21138.03</v>
      </c>
      <c r="CR196" s="2">
        <f t="shared" si="172"/>
        <v>0</v>
      </c>
      <c r="CS196" s="2">
        <f t="shared" si="173"/>
        <v>0</v>
      </c>
      <c r="CT196" s="2">
        <f t="shared" si="174"/>
        <v>1646.21</v>
      </c>
      <c r="CU196" s="2">
        <f t="shared" si="175"/>
        <v>0</v>
      </c>
      <c r="CV196" s="2">
        <f t="shared" si="176"/>
        <v>147.24599999999998</v>
      </c>
      <c r="CW196" s="2">
        <f t="shared" si="177"/>
        <v>0</v>
      </c>
      <c r="CX196" s="2">
        <f t="shared" si="178"/>
        <v>0</v>
      </c>
      <c r="CY196" s="2">
        <f>((S196*BZ196)/100)</f>
        <v>31.707199999999997</v>
      </c>
      <c r="CZ196" s="2">
        <f>((S196*CA196)/100)</f>
        <v>19.816999999999997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298</v>
      </c>
      <c r="DW196" s="2" t="s">
        <v>298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94151611</v>
      </c>
      <c r="EF196" s="2">
        <v>30</v>
      </c>
      <c r="EG196" s="2" t="s">
        <v>17</v>
      </c>
      <c r="EH196" s="2">
        <v>0</v>
      </c>
      <c r="EI196" s="2" t="s">
        <v>3</v>
      </c>
      <c r="EJ196" s="2">
        <v>1</v>
      </c>
      <c r="EK196" s="2">
        <v>242</v>
      </c>
      <c r="EL196" s="2" t="s">
        <v>300</v>
      </c>
      <c r="EM196" s="2" t="s">
        <v>301</v>
      </c>
      <c r="EN196" s="2"/>
      <c r="EO196" s="2" t="s">
        <v>3</v>
      </c>
      <c r="EP196" s="2"/>
      <c r="EQ196" s="2">
        <v>131072</v>
      </c>
      <c r="ER196" s="2">
        <v>21096.98</v>
      </c>
      <c r="ES196" s="2">
        <v>19554.14</v>
      </c>
      <c r="ET196" s="2">
        <v>0</v>
      </c>
      <c r="EU196" s="2">
        <v>0</v>
      </c>
      <c r="EV196" s="2">
        <v>1542.84</v>
      </c>
      <c r="EW196" s="2">
        <v>138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f t="shared" si="179"/>
        <v>0</v>
      </c>
      <c r="FS196" s="2">
        <v>0</v>
      </c>
      <c r="FT196" s="2"/>
      <c r="FU196" s="2"/>
      <c r="FV196" s="2"/>
      <c r="FW196" s="2"/>
      <c r="FX196" s="2">
        <v>112</v>
      </c>
      <c r="FY196" s="2">
        <v>70</v>
      </c>
      <c r="FZ196" s="2"/>
      <c r="GA196" s="2" t="s">
        <v>3</v>
      </c>
      <c r="GB196" s="2"/>
      <c r="GC196" s="2"/>
      <c r="GD196" s="2">
        <v>1</v>
      </c>
      <c r="GE196" s="2"/>
      <c r="GF196" s="2">
        <v>357937352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 t="shared" si="180"/>
        <v>0</v>
      </c>
      <c r="GM196" s="2">
        <f>ROUND(O196+X196+Y196,2)+GX196</f>
        <v>443.41</v>
      </c>
      <c r="GN196" s="2">
        <f>IF(OR(BI196=0,BI196=1),ROUND(O196+X196+Y196,2),0)</f>
        <v>443.41</v>
      </c>
      <c r="GO196" s="2">
        <f>IF(BI196=2,ROUND(O196+X196+Y196,2),0)</f>
        <v>0</v>
      </c>
      <c r="GP196" s="2">
        <f>IF(BI196=4,ROUND(O196+X196+Y196,2)+GX196,0)</f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81"/>
        <v>0</v>
      </c>
      <c r="GW196" s="2">
        <v>1</v>
      </c>
      <c r="GX196" s="2">
        <f t="shared" si="182"/>
        <v>0</v>
      </c>
      <c r="GY196" s="2"/>
      <c r="GZ196" s="2"/>
      <c r="HA196" s="2">
        <v>0</v>
      </c>
      <c r="HB196" s="2">
        <v>0</v>
      </c>
      <c r="HC196" s="2">
        <f t="shared" si="183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C197">
        <f>ROW(SmtRes!A222)</f>
        <v>222</v>
      </c>
      <c r="D197">
        <f>ROW(EtalonRes!A234)</f>
        <v>234</v>
      </c>
      <c r="E197" t="s">
        <v>302</v>
      </c>
      <c r="F197" t="s">
        <v>296</v>
      </c>
      <c r="G197" t="s">
        <v>297</v>
      </c>
      <c r="H197" t="s">
        <v>298</v>
      </c>
      <c r="I197">
        <v>1.72E-2</v>
      </c>
      <c r="J197">
        <v>0</v>
      </c>
      <c r="K197">
        <v>1.72E-2</v>
      </c>
      <c r="O197">
        <f t="shared" si="150"/>
        <v>2464.7199999999998</v>
      </c>
      <c r="P197">
        <f t="shared" si="151"/>
        <v>1726.96</v>
      </c>
      <c r="Q197">
        <f t="shared" si="152"/>
        <v>0</v>
      </c>
      <c r="R197">
        <f t="shared" si="153"/>
        <v>0</v>
      </c>
      <c r="S197">
        <f t="shared" si="154"/>
        <v>737.76</v>
      </c>
      <c r="T197">
        <f t="shared" si="155"/>
        <v>0</v>
      </c>
      <c r="U197">
        <f t="shared" si="156"/>
        <v>2.5326311999999995</v>
      </c>
      <c r="V197">
        <f t="shared" si="157"/>
        <v>0</v>
      </c>
      <c r="W197">
        <f t="shared" si="158"/>
        <v>0</v>
      </c>
      <c r="X197">
        <f t="shared" si="159"/>
        <v>678.74</v>
      </c>
      <c r="Y197">
        <f t="shared" si="160"/>
        <v>302.48</v>
      </c>
      <c r="AA197">
        <v>109213897</v>
      </c>
      <c r="AB197">
        <f t="shared" si="161"/>
        <v>21096.98</v>
      </c>
      <c r="AC197">
        <f t="shared" si="162"/>
        <v>19554.14</v>
      </c>
      <c r="AD197">
        <f t="shared" si="163"/>
        <v>0</v>
      </c>
      <c r="AE197">
        <f t="shared" si="164"/>
        <v>0</v>
      </c>
      <c r="AF197">
        <f t="shared" si="165"/>
        <v>1542.84</v>
      </c>
      <c r="AG197">
        <f t="shared" si="166"/>
        <v>0</v>
      </c>
      <c r="AH197">
        <f t="shared" si="167"/>
        <v>138</v>
      </c>
      <c r="AI197">
        <f t="shared" si="168"/>
        <v>0</v>
      </c>
      <c r="AJ197">
        <f t="shared" si="169"/>
        <v>0</v>
      </c>
      <c r="AK197">
        <v>21096.98</v>
      </c>
      <c r="AL197">
        <v>19554.14</v>
      </c>
      <c r="AM197">
        <v>0</v>
      </c>
      <c r="AN197">
        <v>0</v>
      </c>
      <c r="AO197">
        <v>1542.84</v>
      </c>
      <c r="AP197">
        <v>0</v>
      </c>
      <c r="AQ197">
        <v>138</v>
      </c>
      <c r="AR197">
        <v>0</v>
      </c>
      <c r="AS197">
        <v>0</v>
      </c>
      <c r="AT197">
        <v>92</v>
      </c>
      <c r="AU197">
        <v>41</v>
      </c>
      <c r="AV197">
        <v>1.0669999999999999</v>
      </c>
      <c r="AW197">
        <v>1.081</v>
      </c>
      <c r="AZ197">
        <v>1</v>
      </c>
      <c r="BA197">
        <v>26.06</v>
      </c>
      <c r="BB197">
        <v>1</v>
      </c>
      <c r="BC197">
        <v>4.75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299</v>
      </c>
      <c r="BM197">
        <v>242</v>
      </c>
      <c r="BN197">
        <v>0</v>
      </c>
      <c r="BO197" t="s">
        <v>296</v>
      </c>
      <c r="BP197">
        <v>1</v>
      </c>
      <c r="BQ197">
        <v>30</v>
      </c>
      <c r="BR197">
        <v>0</v>
      </c>
      <c r="BS197">
        <v>26.06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92</v>
      </c>
      <c r="CA197">
        <v>41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70"/>
        <v>2464.7200000000003</v>
      </c>
      <c r="CQ197">
        <f t="shared" si="171"/>
        <v>100405.64</v>
      </c>
      <c r="CR197">
        <f t="shared" si="172"/>
        <v>0</v>
      </c>
      <c r="CS197">
        <f t="shared" si="173"/>
        <v>0</v>
      </c>
      <c r="CT197">
        <f t="shared" si="174"/>
        <v>42900.23</v>
      </c>
      <c r="CU197">
        <f t="shared" si="175"/>
        <v>0</v>
      </c>
      <c r="CV197">
        <f t="shared" si="176"/>
        <v>147.24599999999998</v>
      </c>
      <c r="CW197">
        <f t="shared" si="177"/>
        <v>0</v>
      </c>
      <c r="CX197">
        <f t="shared" si="178"/>
        <v>0</v>
      </c>
      <c r="CY197">
        <f>S197*(BZ197/100)</f>
        <v>678.73919999999998</v>
      </c>
      <c r="CZ197">
        <f>S197*(CA197/100)</f>
        <v>302.48159999999996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112</v>
      </c>
      <c r="DO197">
        <v>70</v>
      </c>
      <c r="DP197">
        <v>1.0669999999999999</v>
      </c>
      <c r="DQ197">
        <v>1.081</v>
      </c>
      <c r="DU197">
        <v>1013</v>
      </c>
      <c r="DV197" t="s">
        <v>298</v>
      </c>
      <c r="DW197" t="s">
        <v>298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94151611</v>
      </c>
      <c r="EF197">
        <v>30</v>
      </c>
      <c r="EG197" t="s">
        <v>17</v>
      </c>
      <c r="EH197">
        <v>0</v>
      </c>
      <c r="EI197" t="s">
        <v>3</v>
      </c>
      <c r="EJ197">
        <v>1</v>
      </c>
      <c r="EK197">
        <v>242</v>
      </c>
      <c r="EL197" t="s">
        <v>300</v>
      </c>
      <c r="EM197" t="s">
        <v>301</v>
      </c>
      <c r="EO197" t="s">
        <v>3</v>
      </c>
      <c r="EQ197">
        <v>131072</v>
      </c>
      <c r="ER197">
        <v>21096.98</v>
      </c>
      <c r="ES197">
        <v>19554.14</v>
      </c>
      <c r="ET197">
        <v>0</v>
      </c>
      <c r="EU197">
        <v>0</v>
      </c>
      <c r="EV197">
        <v>1542.84</v>
      </c>
      <c r="EW197">
        <v>138</v>
      </c>
      <c r="EX197">
        <v>0</v>
      </c>
      <c r="EY197">
        <v>0</v>
      </c>
      <c r="FQ197">
        <v>0</v>
      </c>
      <c r="FR197">
        <f t="shared" si="179"/>
        <v>0</v>
      </c>
      <c r="FS197">
        <v>0</v>
      </c>
      <c r="FX197">
        <v>112</v>
      </c>
      <c r="FY197">
        <v>70</v>
      </c>
      <c r="GA197" t="s">
        <v>3</v>
      </c>
      <c r="GD197">
        <v>0</v>
      </c>
      <c r="GF197">
        <v>357937352</v>
      </c>
      <c r="GG197">
        <v>2</v>
      </c>
      <c r="GH197">
        <v>1</v>
      </c>
      <c r="GI197">
        <v>2</v>
      </c>
      <c r="GJ197">
        <v>0</v>
      </c>
      <c r="GK197">
        <f>ROUND(R197*(S12)/100,2)</f>
        <v>0</v>
      </c>
      <c r="GL197">
        <f t="shared" si="180"/>
        <v>0</v>
      </c>
      <c r="GM197">
        <f>ROUND(O197+X197+Y197+GK197,2)+GX197</f>
        <v>3445.94</v>
      </c>
      <c r="GN197">
        <f>IF(OR(BI197=0,BI197=1),ROUND(O197+X197+Y197+GK197,2),0)</f>
        <v>3445.94</v>
      </c>
      <c r="GO197">
        <f>IF(BI197=2,ROUND(O197+X197+Y197+GK197,2),0)</f>
        <v>0</v>
      </c>
      <c r="GP197">
        <f>IF(BI197=4,ROUND(O197+X197+Y197+GK197,2)+GX197,0)</f>
        <v>0</v>
      </c>
      <c r="GR197">
        <v>0</v>
      </c>
      <c r="GS197">
        <v>3</v>
      </c>
      <c r="GT197">
        <v>0</v>
      </c>
      <c r="GU197" t="s">
        <v>3</v>
      </c>
      <c r="GV197">
        <f t="shared" si="181"/>
        <v>0</v>
      </c>
      <c r="GW197">
        <v>1</v>
      </c>
      <c r="GX197">
        <f t="shared" si="182"/>
        <v>0</v>
      </c>
      <c r="HA197">
        <v>0</v>
      </c>
      <c r="HB197">
        <v>0</v>
      </c>
      <c r="HC197">
        <f t="shared" si="183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55" x14ac:dyDescent="0.2">
      <c r="A198" s="2">
        <v>17</v>
      </c>
      <c r="B198" s="2">
        <v>1</v>
      </c>
      <c r="C198" s="2"/>
      <c r="D198" s="2"/>
      <c r="E198" s="2" t="s">
        <v>303</v>
      </c>
      <c r="F198" s="2" t="s">
        <v>304</v>
      </c>
      <c r="G198" s="2" t="s">
        <v>305</v>
      </c>
      <c r="H198" s="2" t="s">
        <v>227</v>
      </c>
      <c r="I198" s="2">
        <v>17.2</v>
      </c>
      <c r="J198" s="2">
        <v>0</v>
      </c>
      <c r="K198" s="2">
        <v>17.2</v>
      </c>
      <c r="L198" s="2"/>
      <c r="M198" s="2"/>
      <c r="N198" s="2"/>
      <c r="O198" s="2">
        <f t="shared" si="150"/>
        <v>419.68</v>
      </c>
      <c r="P198" s="2">
        <f t="shared" si="151"/>
        <v>419.68</v>
      </c>
      <c r="Q198" s="2">
        <f t="shared" si="152"/>
        <v>0</v>
      </c>
      <c r="R198" s="2">
        <f t="shared" si="153"/>
        <v>0</v>
      </c>
      <c r="S198" s="2">
        <f t="shared" si="154"/>
        <v>0</v>
      </c>
      <c r="T198" s="2">
        <f t="shared" si="155"/>
        <v>0</v>
      </c>
      <c r="U198" s="2">
        <f t="shared" si="156"/>
        <v>0</v>
      </c>
      <c r="V198" s="2">
        <f t="shared" si="157"/>
        <v>0</v>
      </c>
      <c r="W198" s="2">
        <f t="shared" si="158"/>
        <v>0</v>
      </c>
      <c r="X198" s="2">
        <f t="shared" si="159"/>
        <v>0</v>
      </c>
      <c r="Y198" s="2">
        <f t="shared" si="160"/>
        <v>0</v>
      </c>
      <c r="Z198" s="2"/>
      <c r="AA198" s="2">
        <v>109213899</v>
      </c>
      <c r="AB198" s="2">
        <f t="shared" si="161"/>
        <v>24.4</v>
      </c>
      <c r="AC198" s="2">
        <f t="shared" si="162"/>
        <v>24.4</v>
      </c>
      <c r="AD198" s="2">
        <f t="shared" si="163"/>
        <v>0</v>
      </c>
      <c r="AE198" s="2">
        <f t="shared" si="164"/>
        <v>0</v>
      </c>
      <c r="AF198" s="2">
        <f t="shared" si="165"/>
        <v>0</v>
      </c>
      <c r="AG198" s="2">
        <f t="shared" si="166"/>
        <v>0</v>
      </c>
      <c r="AH198" s="2">
        <f t="shared" si="167"/>
        <v>0</v>
      </c>
      <c r="AI198" s="2">
        <f t="shared" si="168"/>
        <v>0</v>
      </c>
      <c r="AJ198" s="2">
        <f t="shared" si="169"/>
        <v>0</v>
      </c>
      <c r="AK198" s="2">
        <v>24.4</v>
      </c>
      <c r="AL198" s="2">
        <v>24.4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306</v>
      </c>
      <c r="BK198" s="2"/>
      <c r="BL198" s="2"/>
      <c r="BM198" s="2">
        <v>1617</v>
      </c>
      <c r="BN198" s="2">
        <v>0</v>
      </c>
      <c r="BO198" s="2" t="s">
        <v>3</v>
      </c>
      <c r="BP198" s="2">
        <v>0</v>
      </c>
      <c r="BQ198" s="2">
        <v>200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0</v>
      </c>
      <c r="CA198" s="2">
        <v>0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170"/>
        <v>419.68</v>
      </c>
      <c r="CQ198" s="2">
        <f t="shared" si="171"/>
        <v>24.4</v>
      </c>
      <c r="CR198" s="2">
        <f t="shared" si="172"/>
        <v>0</v>
      </c>
      <c r="CS198" s="2">
        <f t="shared" si="173"/>
        <v>0</v>
      </c>
      <c r="CT198" s="2">
        <f t="shared" si="174"/>
        <v>0</v>
      </c>
      <c r="CU198" s="2">
        <f t="shared" si="175"/>
        <v>0</v>
      </c>
      <c r="CV198" s="2">
        <f t="shared" si="176"/>
        <v>0</v>
      </c>
      <c r="CW198" s="2">
        <f t="shared" si="177"/>
        <v>0</v>
      </c>
      <c r="CX198" s="2">
        <f t="shared" si="178"/>
        <v>0</v>
      </c>
      <c r="CY198" s="2">
        <f>((S198*BZ198)/100)</f>
        <v>0</v>
      </c>
      <c r="CZ198" s="2">
        <f>((S198*CA198)/100)</f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1003</v>
      </c>
      <c r="DV198" s="2" t="s">
        <v>227</v>
      </c>
      <c r="DW198" s="2" t="s">
        <v>227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94152986</v>
      </c>
      <c r="EF198" s="2">
        <v>200</v>
      </c>
      <c r="EG198" s="2" t="s">
        <v>229</v>
      </c>
      <c r="EH198" s="2">
        <v>0</v>
      </c>
      <c r="EI198" s="2" t="s">
        <v>3</v>
      </c>
      <c r="EJ198" s="2">
        <v>1</v>
      </c>
      <c r="EK198" s="2">
        <v>1617</v>
      </c>
      <c r="EL198" s="2" t="s">
        <v>230</v>
      </c>
      <c r="EM198" s="2" t="s">
        <v>231</v>
      </c>
      <c r="EN198" s="2"/>
      <c r="EO198" s="2" t="s">
        <v>3</v>
      </c>
      <c r="EP198" s="2"/>
      <c r="EQ198" s="2">
        <v>131072</v>
      </c>
      <c r="ER198" s="2">
        <v>24.4</v>
      </c>
      <c r="ES198" s="2">
        <v>24.4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f t="shared" si="179"/>
        <v>0</v>
      </c>
      <c r="FS198" s="2">
        <v>0</v>
      </c>
      <c r="FT198" s="2"/>
      <c r="FU198" s="2"/>
      <c r="FV198" s="2"/>
      <c r="FW198" s="2"/>
      <c r="FX198" s="2">
        <v>0</v>
      </c>
      <c r="FY198" s="2">
        <v>0</v>
      </c>
      <c r="FZ198" s="2"/>
      <c r="GA198" s="2" t="s">
        <v>3</v>
      </c>
      <c r="GB198" s="2"/>
      <c r="GC198" s="2"/>
      <c r="GD198" s="2">
        <v>1</v>
      </c>
      <c r="GE198" s="2"/>
      <c r="GF198" s="2">
        <v>-894897623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 t="shared" si="180"/>
        <v>0</v>
      </c>
      <c r="GM198" s="2">
        <f>ROUND(O198+X198+Y198,2)+GX198</f>
        <v>419.68</v>
      </c>
      <c r="GN198" s="2">
        <f>IF(OR(BI198=0,BI198=1),ROUND(O198+X198+Y198,2),0)</f>
        <v>419.68</v>
      </c>
      <c r="GO198" s="2">
        <f>IF(BI198=2,ROUND(O198+X198+Y198,2),0)</f>
        <v>0</v>
      </c>
      <c r="GP198" s="2">
        <f>IF(BI198=4,ROUND(O198+X198+Y198,2)+GX198,0)</f>
        <v>0</v>
      </c>
      <c r="GQ198" s="2"/>
      <c r="GR198" s="2">
        <v>0</v>
      </c>
      <c r="GS198" s="2">
        <v>0</v>
      </c>
      <c r="GT198" s="2">
        <v>0</v>
      </c>
      <c r="GU198" s="2" t="s">
        <v>3</v>
      </c>
      <c r="GV198" s="2">
        <f t="shared" si="181"/>
        <v>0</v>
      </c>
      <c r="GW198" s="2">
        <v>1</v>
      </c>
      <c r="GX198" s="2">
        <f t="shared" si="182"/>
        <v>0</v>
      </c>
      <c r="GY198" s="2"/>
      <c r="GZ198" s="2"/>
      <c r="HA198" s="2">
        <v>0</v>
      </c>
      <c r="HB198" s="2">
        <v>0</v>
      </c>
      <c r="HC198" s="2">
        <f t="shared" si="183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E199" t="s">
        <v>303</v>
      </c>
      <c r="F199" t="s">
        <v>304</v>
      </c>
      <c r="G199" t="s">
        <v>305</v>
      </c>
      <c r="H199" t="s">
        <v>227</v>
      </c>
      <c r="I199">
        <v>17.2</v>
      </c>
      <c r="J199">
        <v>0</v>
      </c>
      <c r="K199">
        <v>17.2</v>
      </c>
      <c r="O199">
        <f t="shared" si="150"/>
        <v>2442.54</v>
      </c>
      <c r="P199">
        <f t="shared" si="151"/>
        <v>2442.54</v>
      </c>
      <c r="Q199">
        <f t="shared" si="152"/>
        <v>0</v>
      </c>
      <c r="R199">
        <f t="shared" si="153"/>
        <v>0</v>
      </c>
      <c r="S199">
        <f t="shared" si="154"/>
        <v>0</v>
      </c>
      <c r="T199">
        <f t="shared" si="155"/>
        <v>0</v>
      </c>
      <c r="U199">
        <f t="shared" si="156"/>
        <v>0</v>
      </c>
      <c r="V199">
        <f t="shared" si="157"/>
        <v>0</v>
      </c>
      <c r="W199">
        <f t="shared" si="158"/>
        <v>0</v>
      </c>
      <c r="X199">
        <f t="shared" si="159"/>
        <v>0</v>
      </c>
      <c r="Y199">
        <f t="shared" si="160"/>
        <v>0</v>
      </c>
      <c r="AA199">
        <v>109213897</v>
      </c>
      <c r="AB199">
        <f t="shared" si="161"/>
        <v>24.4</v>
      </c>
      <c r="AC199">
        <f t="shared" si="162"/>
        <v>24.4</v>
      </c>
      <c r="AD199">
        <f t="shared" si="163"/>
        <v>0</v>
      </c>
      <c r="AE199">
        <f t="shared" si="164"/>
        <v>0</v>
      </c>
      <c r="AF199">
        <f t="shared" si="165"/>
        <v>0</v>
      </c>
      <c r="AG199">
        <f t="shared" si="166"/>
        <v>0</v>
      </c>
      <c r="AH199">
        <f t="shared" si="167"/>
        <v>0</v>
      </c>
      <c r="AI199">
        <f t="shared" si="168"/>
        <v>0</v>
      </c>
      <c r="AJ199">
        <f t="shared" si="169"/>
        <v>0</v>
      </c>
      <c r="AK199">
        <v>24.4</v>
      </c>
      <c r="AL199">
        <v>24.4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5.82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306</v>
      </c>
      <c r="BM199">
        <v>1617</v>
      </c>
      <c r="BN199">
        <v>0</v>
      </c>
      <c r="BO199" t="s">
        <v>304</v>
      </c>
      <c r="BP199">
        <v>1</v>
      </c>
      <c r="BQ199">
        <v>200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70"/>
        <v>2442.54</v>
      </c>
      <c r="CQ199">
        <f t="shared" si="171"/>
        <v>142.01</v>
      </c>
      <c r="CR199">
        <f t="shared" si="172"/>
        <v>0</v>
      </c>
      <c r="CS199">
        <f t="shared" si="173"/>
        <v>0</v>
      </c>
      <c r="CT199">
        <f t="shared" si="174"/>
        <v>0</v>
      </c>
      <c r="CU199">
        <f t="shared" si="175"/>
        <v>0</v>
      </c>
      <c r="CV199">
        <f t="shared" si="176"/>
        <v>0</v>
      </c>
      <c r="CW199">
        <f t="shared" si="177"/>
        <v>0</v>
      </c>
      <c r="CX199">
        <f t="shared" si="178"/>
        <v>0</v>
      </c>
      <c r="CY199">
        <f>S199*(BZ199/100)</f>
        <v>0</v>
      </c>
      <c r="CZ199">
        <f>S199*(CA199/100)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227</v>
      </c>
      <c r="DW199" t="s">
        <v>227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94152986</v>
      </c>
      <c r="EF199">
        <v>200</v>
      </c>
      <c r="EG199" t="s">
        <v>229</v>
      </c>
      <c r="EH199">
        <v>0</v>
      </c>
      <c r="EI199" t="s">
        <v>3</v>
      </c>
      <c r="EJ199">
        <v>1</v>
      </c>
      <c r="EK199">
        <v>1617</v>
      </c>
      <c r="EL199" t="s">
        <v>230</v>
      </c>
      <c r="EM199" t="s">
        <v>231</v>
      </c>
      <c r="EO199" t="s">
        <v>3</v>
      </c>
      <c r="EQ199">
        <v>131072</v>
      </c>
      <c r="ER199">
        <v>24.4</v>
      </c>
      <c r="ES199">
        <v>24.4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79"/>
        <v>0</v>
      </c>
      <c r="FS199">
        <v>0</v>
      </c>
      <c r="FX199">
        <v>0</v>
      </c>
      <c r="FY199">
        <v>0</v>
      </c>
      <c r="GA199" t="s">
        <v>3</v>
      </c>
      <c r="GD199">
        <v>0</v>
      </c>
      <c r="GF199">
        <v>-894897623</v>
      </c>
      <c r="GG199">
        <v>2</v>
      </c>
      <c r="GH199">
        <v>1</v>
      </c>
      <c r="GI199">
        <v>2</v>
      </c>
      <c r="GJ199">
        <v>0</v>
      </c>
      <c r="GK199">
        <f>ROUND(R199*(S12)/100,2)</f>
        <v>0</v>
      </c>
      <c r="GL199">
        <f t="shared" si="180"/>
        <v>0</v>
      </c>
      <c r="GM199">
        <f>ROUND(O199+X199+Y199+GK199,2)+GX199</f>
        <v>2442.54</v>
      </c>
      <c r="GN199">
        <f>IF(OR(BI199=0,BI199=1),ROUND(O199+X199+Y199+GK199,2),0)</f>
        <v>2442.54</v>
      </c>
      <c r="GO199">
        <f>IF(BI199=2,ROUND(O199+X199+Y199+GK199,2),0)</f>
        <v>0</v>
      </c>
      <c r="GP199">
        <f>IF(BI199=4,ROUND(O199+X199+Y199+GK199,2)+GX199,0)</f>
        <v>0</v>
      </c>
      <c r="GR199">
        <v>0</v>
      </c>
      <c r="GS199">
        <v>3</v>
      </c>
      <c r="GT199">
        <v>0</v>
      </c>
      <c r="GU199" t="s">
        <v>3</v>
      </c>
      <c r="GV199">
        <f t="shared" si="181"/>
        <v>0</v>
      </c>
      <c r="GW199">
        <v>1</v>
      </c>
      <c r="GX199">
        <f t="shared" si="182"/>
        <v>0</v>
      </c>
      <c r="HA199">
        <v>0</v>
      </c>
      <c r="HB199">
        <v>0</v>
      </c>
      <c r="HC199">
        <f t="shared" si="183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/>
      <c r="E200" s="2" t="s">
        <v>307</v>
      </c>
      <c r="F200" s="2" t="s">
        <v>308</v>
      </c>
      <c r="G200" s="2" t="s">
        <v>309</v>
      </c>
      <c r="H200" s="2" t="s">
        <v>227</v>
      </c>
      <c r="I200" s="2">
        <v>-17.2</v>
      </c>
      <c r="J200" s="2">
        <v>0</v>
      </c>
      <c r="K200" s="2">
        <v>-17.2</v>
      </c>
      <c r="L200" s="2"/>
      <c r="M200" s="2"/>
      <c r="N200" s="2"/>
      <c r="O200" s="2">
        <f t="shared" si="150"/>
        <v>-258.17</v>
      </c>
      <c r="P200" s="2">
        <f t="shared" si="151"/>
        <v>-258.17</v>
      </c>
      <c r="Q200" s="2">
        <f t="shared" si="152"/>
        <v>0</v>
      </c>
      <c r="R200" s="2">
        <f t="shared" si="153"/>
        <v>0</v>
      </c>
      <c r="S200" s="2">
        <f t="shared" si="154"/>
        <v>0</v>
      </c>
      <c r="T200" s="2">
        <f t="shared" si="155"/>
        <v>0</v>
      </c>
      <c r="U200" s="2">
        <f t="shared" si="156"/>
        <v>0</v>
      </c>
      <c r="V200" s="2">
        <f t="shared" si="157"/>
        <v>0</v>
      </c>
      <c r="W200" s="2">
        <f t="shared" si="158"/>
        <v>0</v>
      </c>
      <c r="X200" s="2">
        <f t="shared" si="159"/>
        <v>0</v>
      </c>
      <c r="Y200" s="2">
        <f t="shared" si="160"/>
        <v>0</v>
      </c>
      <c r="Z200" s="2"/>
      <c r="AA200" s="2">
        <v>109213899</v>
      </c>
      <c r="AB200" s="2">
        <f t="shared" si="161"/>
        <v>15.01</v>
      </c>
      <c r="AC200" s="2">
        <f t="shared" si="162"/>
        <v>15.01</v>
      </c>
      <c r="AD200" s="2">
        <f t="shared" si="163"/>
        <v>0</v>
      </c>
      <c r="AE200" s="2">
        <f t="shared" si="164"/>
        <v>0</v>
      </c>
      <c r="AF200" s="2">
        <f t="shared" si="165"/>
        <v>0</v>
      </c>
      <c r="AG200" s="2">
        <f t="shared" si="166"/>
        <v>0</v>
      </c>
      <c r="AH200" s="2">
        <f t="shared" si="167"/>
        <v>0</v>
      </c>
      <c r="AI200" s="2">
        <f t="shared" si="168"/>
        <v>0</v>
      </c>
      <c r="AJ200" s="2">
        <f t="shared" si="169"/>
        <v>0</v>
      </c>
      <c r="AK200" s="2">
        <v>15.01</v>
      </c>
      <c r="AL200" s="2">
        <v>15.01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1</v>
      </c>
      <c r="BJ200" s="2" t="s">
        <v>310</v>
      </c>
      <c r="BK200" s="2"/>
      <c r="BL200" s="2"/>
      <c r="BM200" s="2">
        <v>1617</v>
      </c>
      <c r="BN200" s="2">
        <v>0</v>
      </c>
      <c r="BO200" s="2" t="s">
        <v>3</v>
      </c>
      <c r="BP200" s="2">
        <v>0</v>
      </c>
      <c r="BQ200" s="2">
        <v>200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170"/>
        <v>-258.17</v>
      </c>
      <c r="CQ200" s="2">
        <f t="shared" si="171"/>
        <v>15.01</v>
      </c>
      <c r="CR200" s="2">
        <f t="shared" si="172"/>
        <v>0</v>
      </c>
      <c r="CS200" s="2">
        <f t="shared" si="173"/>
        <v>0</v>
      </c>
      <c r="CT200" s="2">
        <f t="shared" si="174"/>
        <v>0</v>
      </c>
      <c r="CU200" s="2">
        <f t="shared" si="175"/>
        <v>0</v>
      </c>
      <c r="CV200" s="2">
        <f t="shared" si="176"/>
        <v>0</v>
      </c>
      <c r="CW200" s="2">
        <f t="shared" si="177"/>
        <v>0</v>
      </c>
      <c r="CX200" s="2">
        <f t="shared" si="178"/>
        <v>0</v>
      </c>
      <c r="CY200" s="2">
        <f>((S200*BZ200)/100)</f>
        <v>0</v>
      </c>
      <c r="CZ200" s="2">
        <f>((S200*CA200)/100)</f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1003</v>
      </c>
      <c r="DV200" s="2" t="s">
        <v>227</v>
      </c>
      <c r="DW200" s="2" t="s">
        <v>227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94152986</v>
      </c>
      <c r="EF200" s="2">
        <v>200</v>
      </c>
      <c r="EG200" s="2" t="s">
        <v>229</v>
      </c>
      <c r="EH200" s="2">
        <v>0</v>
      </c>
      <c r="EI200" s="2" t="s">
        <v>3</v>
      </c>
      <c r="EJ200" s="2">
        <v>1</v>
      </c>
      <c r="EK200" s="2">
        <v>1617</v>
      </c>
      <c r="EL200" s="2" t="s">
        <v>230</v>
      </c>
      <c r="EM200" s="2" t="s">
        <v>231</v>
      </c>
      <c r="EN200" s="2"/>
      <c r="EO200" s="2" t="s">
        <v>3</v>
      </c>
      <c r="EP200" s="2"/>
      <c r="EQ200" s="2">
        <v>131072</v>
      </c>
      <c r="ER200" s="2">
        <v>15.01</v>
      </c>
      <c r="ES200" s="2">
        <v>15.01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f t="shared" si="179"/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3</v>
      </c>
      <c r="GB200" s="2"/>
      <c r="GC200" s="2"/>
      <c r="GD200" s="2">
        <v>1</v>
      </c>
      <c r="GE200" s="2"/>
      <c r="GF200" s="2">
        <v>1426399734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 t="shared" si="180"/>
        <v>0</v>
      </c>
      <c r="GM200" s="2">
        <f>ROUND(O200+X200+Y200,2)+GX200</f>
        <v>-258.17</v>
      </c>
      <c r="GN200" s="2">
        <f>IF(OR(BI200=0,BI200=1),ROUND(O200+X200+Y200,2),0)</f>
        <v>-258.17</v>
      </c>
      <c r="GO200" s="2">
        <f>IF(BI200=2,ROUND(O200+X200+Y200,2),0)</f>
        <v>0</v>
      </c>
      <c r="GP200" s="2">
        <f>IF(BI200=4,ROUND(O200+X200+Y200,2)+GX200,0)</f>
        <v>0</v>
      </c>
      <c r="GQ200" s="2"/>
      <c r="GR200" s="2">
        <v>0</v>
      </c>
      <c r="GS200" s="2">
        <v>0</v>
      </c>
      <c r="GT200" s="2">
        <v>0</v>
      </c>
      <c r="GU200" s="2" t="s">
        <v>3</v>
      </c>
      <c r="GV200" s="2">
        <f t="shared" si="181"/>
        <v>0</v>
      </c>
      <c r="GW200" s="2">
        <v>1</v>
      </c>
      <c r="GX200" s="2">
        <f t="shared" si="182"/>
        <v>0</v>
      </c>
      <c r="GY200" s="2"/>
      <c r="GZ200" s="2"/>
      <c r="HA200" s="2">
        <v>0</v>
      </c>
      <c r="HB200" s="2">
        <v>0</v>
      </c>
      <c r="HC200" s="2">
        <f t="shared" si="183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E201" t="s">
        <v>307</v>
      </c>
      <c r="F201" t="s">
        <v>308</v>
      </c>
      <c r="G201" t="s">
        <v>309</v>
      </c>
      <c r="H201" t="s">
        <v>227</v>
      </c>
      <c r="I201">
        <v>-17.2</v>
      </c>
      <c r="J201">
        <v>0</v>
      </c>
      <c r="K201">
        <v>-17.2</v>
      </c>
      <c r="O201">
        <f t="shared" si="150"/>
        <v>-1494.8</v>
      </c>
      <c r="P201">
        <f t="shared" si="151"/>
        <v>-1494.8</v>
      </c>
      <c r="Q201">
        <f t="shared" si="152"/>
        <v>0</v>
      </c>
      <c r="R201">
        <f t="shared" si="153"/>
        <v>0</v>
      </c>
      <c r="S201">
        <f t="shared" si="154"/>
        <v>0</v>
      </c>
      <c r="T201">
        <f t="shared" si="155"/>
        <v>0</v>
      </c>
      <c r="U201">
        <f t="shared" si="156"/>
        <v>0</v>
      </c>
      <c r="V201">
        <f t="shared" si="157"/>
        <v>0</v>
      </c>
      <c r="W201">
        <f t="shared" si="158"/>
        <v>0</v>
      </c>
      <c r="X201">
        <f t="shared" si="159"/>
        <v>0</v>
      </c>
      <c r="Y201">
        <f t="shared" si="160"/>
        <v>0</v>
      </c>
      <c r="AA201">
        <v>109213897</v>
      </c>
      <c r="AB201">
        <f t="shared" si="161"/>
        <v>15.01</v>
      </c>
      <c r="AC201">
        <f t="shared" si="162"/>
        <v>15.01</v>
      </c>
      <c r="AD201">
        <f t="shared" si="163"/>
        <v>0</v>
      </c>
      <c r="AE201">
        <f t="shared" si="164"/>
        <v>0</v>
      </c>
      <c r="AF201">
        <f t="shared" si="165"/>
        <v>0</v>
      </c>
      <c r="AG201">
        <f t="shared" si="166"/>
        <v>0</v>
      </c>
      <c r="AH201">
        <f t="shared" si="167"/>
        <v>0</v>
      </c>
      <c r="AI201">
        <f t="shared" si="168"/>
        <v>0</v>
      </c>
      <c r="AJ201">
        <f t="shared" si="169"/>
        <v>0</v>
      </c>
      <c r="AK201">
        <v>15.01</v>
      </c>
      <c r="AL201">
        <v>15.01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5.79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310</v>
      </c>
      <c r="BM201">
        <v>1617</v>
      </c>
      <c r="BN201">
        <v>0</v>
      </c>
      <c r="BO201" t="s">
        <v>308</v>
      </c>
      <c r="BP201">
        <v>1</v>
      </c>
      <c r="BQ201">
        <v>200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70"/>
        <v>-1494.8</v>
      </c>
      <c r="CQ201">
        <f t="shared" si="171"/>
        <v>86.91</v>
      </c>
      <c r="CR201">
        <f t="shared" si="172"/>
        <v>0</v>
      </c>
      <c r="CS201">
        <f t="shared" si="173"/>
        <v>0</v>
      </c>
      <c r="CT201">
        <f t="shared" si="174"/>
        <v>0</v>
      </c>
      <c r="CU201">
        <f t="shared" si="175"/>
        <v>0</v>
      </c>
      <c r="CV201">
        <f t="shared" si="176"/>
        <v>0</v>
      </c>
      <c r="CW201">
        <f t="shared" si="177"/>
        <v>0</v>
      </c>
      <c r="CX201">
        <f t="shared" si="178"/>
        <v>0</v>
      </c>
      <c r="CY201">
        <f>S201*(BZ201/100)</f>
        <v>0</v>
      </c>
      <c r="CZ201">
        <f>S201*(CA201/100)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227</v>
      </c>
      <c r="DW201" t="s">
        <v>227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94152986</v>
      </c>
      <c r="EF201">
        <v>200</v>
      </c>
      <c r="EG201" t="s">
        <v>229</v>
      </c>
      <c r="EH201">
        <v>0</v>
      </c>
      <c r="EI201" t="s">
        <v>3</v>
      </c>
      <c r="EJ201">
        <v>1</v>
      </c>
      <c r="EK201">
        <v>1617</v>
      </c>
      <c r="EL201" t="s">
        <v>230</v>
      </c>
      <c r="EM201" t="s">
        <v>231</v>
      </c>
      <c r="EO201" t="s">
        <v>3</v>
      </c>
      <c r="EQ201">
        <v>131072</v>
      </c>
      <c r="ER201">
        <v>15.01</v>
      </c>
      <c r="ES201">
        <v>15.01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79"/>
        <v>0</v>
      </c>
      <c r="FS201">
        <v>0</v>
      </c>
      <c r="FX201">
        <v>0</v>
      </c>
      <c r="FY201">
        <v>0</v>
      </c>
      <c r="GA201" t="s">
        <v>3</v>
      </c>
      <c r="GD201">
        <v>0</v>
      </c>
      <c r="GF201">
        <v>1426399734</v>
      </c>
      <c r="GG201">
        <v>2</v>
      </c>
      <c r="GH201">
        <v>1</v>
      </c>
      <c r="GI201">
        <v>2</v>
      </c>
      <c r="GJ201">
        <v>0</v>
      </c>
      <c r="GK201">
        <f>ROUND(R201*(S12)/100,2)</f>
        <v>0</v>
      </c>
      <c r="GL201">
        <f t="shared" si="180"/>
        <v>0</v>
      </c>
      <c r="GM201">
        <f>ROUND(O201+X201+Y201+GK201,2)+GX201</f>
        <v>-1494.8</v>
      </c>
      <c r="GN201">
        <f>IF(OR(BI201=0,BI201=1),ROUND(O201+X201+Y201+GK201,2),0)</f>
        <v>-1494.8</v>
      </c>
      <c r="GO201">
        <f>IF(BI201=2,ROUND(O201+X201+Y201+GK201,2),0)</f>
        <v>0</v>
      </c>
      <c r="GP201">
        <f>IF(BI201=4,ROUND(O201+X201+Y201+GK201,2)+GX201,0)</f>
        <v>0</v>
      </c>
      <c r="GR201">
        <v>0</v>
      </c>
      <c r="GS201">
        <v>3</v>
      </c>
      <c r="GT201">
        <v>0</v>
      </c>
      <c r="GU201" t="s">
        <v>3</v>
      </c>
      <c r="GV201">
        <f t="shared" si="181"/>
        <v>0</v>
      </c>
      <c r="GW201">
        <v>1</v>
      </c>
      <c r="GX201">
        <f t="shared" si="182"/>
        <v>0</v>
      </c>
      <c r="HA201">
        <v>0</v>
      </c>
      <c r="HB201">
        <v>0</v>
      </c>
      <c r="HC201">
        <f t="shared" si="183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55" x14ac:dyDescent="0.2">
      <c r="A202" s="2">
        <v>17</v>
      </c>
      <c r="B202" s="2">
        <v>1</v>
      </c>
      <c r="C202" s="2">
        <f>ROW(SmtRes!A228)</f>
        <v>228</v>
      </c>
      <c r="D202" s="2">
        <f>ROW(EtalonRes!A240)</f>
        <v>240</v>
      </c>
      <c r="E202" s="2" t="s">
        <v>311</v>
      </c>
      <c r="F202" s="2" t="s">
        <v>312</v>
      </c>
      <c r="G202" s="2" t="s">
        <v>313</v>
      </c>
      <c r="H202" s="2" t="s">
        <v>278</v>
      </c>
      <c r="I202" s="2">
        <f>ROUND(6/100,9)</f>
        <v>0.06</v>
      </c>
      <c r="J202" s="2">
        <v>0</v>
      </c>
      <c r="K202" s="2">
        <f>ROUND(6/100,9)</f>
        <v>0.06</v>
      </c>
      <c r="L202" s="2"/>
      <c r="M202" s="2"/>
      <c r="N202" s="2"/>
      <c r="O202" s="2">
        <f t="shared" si="150"/>
        <v>145.74</v>
      </c>
      <c r="P202" s="2">
        <f t="shared" si="151"/>
        <v>51.87</v>
      </c>
      <c r="Q202" s="2">
        <f t="shared" si="152"/>
        <v>0</v>
      </c>
      <c r="R202" s="2">
        <f t="shared" si="153"/>
        <v>0</v>
      </c>
      <c r="S202" s="2">
        <f t="shared" si="154"/>
        <v>93.87</v>
      </c>
      <c r="T202" s="2">
        <f t="shared" si="155"/>
        <v>0</v>
      </c>
      <c r="U202" s="2">
        <f t="shared" si="156"/>
        <v>8.2922399999999978</v>
      </c>
      <c r="V202" s="2">
        <f t="shared" si="157"/>
        <v>0</v>
      </c>
      <c r="W202" s="2">
        <f t="shared" si="158"/>
        <v>0</v>
      </c>
      <c r="X202" s="2">
        <f t="shared" si="159"/>
        <v>85.42</v>
      </c>
      <c r="Y202" s="2">
        <f t="shared" si="160"/>
        <v>65.709999999999994</v>
      </c>
      <c r="Z202" s="2"/>
      <c r="AA202" s="2">
        <v>109213899</v>
      </c>
      <c r="AB202" s="2">
        <f t="shared" si="161"/>
        <v>2357.0500000000002</v>
      </c>
      <c r="AC202" s="2">
        <f t="shared" si="162"/>
        <v>862.81</v>
      </c>
      <c r="AD202" s="2">
        <f t="shared" si="163"/>
        <v>0</v>
      </c>
      <c r="AE202" s="2">
        <f t="shared" si="164"/>
        <v>0</v>
      </c>
      <c r="AF202" s="2">
        <f t="shared" si="165"/>
        <v>1494.24</v>
      </c>
      <c r="AG202" s="2">
        <f t="shared" si="166"/>
        <v>0</v>
      </c>
      <c r="AH202" s="2">
        <f t="shared" si="167"/>
        <v>132</v>
      </c>
      <c r="AI202" s="2">
        <f t="shared" si="168"/>
        <v>0</v>
      </c>
      <c r="AJ202" s="2">
        <f t="shared" si="169"/>
        <v>0</v>
      </c>
      <c r="AK202" s="2">
        <v>2357.0500000000002</v>
      </c>
      <c r="AL202" s="2">
        <v>862.81</v>
      </c>
      <c r="AM202" s="2">
        <v>0</v>
      </c>
      <c r="AN202" s="2">
        <v>0</v>
      </c>
      <c r="AO202" s="2">
        <v>1494.24</v>
      </c>
      <c r="AP202" s="2">
        <v>0</v>
      </c>
      <c r="AQ202" s="2">
        <v>132</v>
      </c>
      <c r="AR202" s="2">
        <v>0</v>
      </c>
      <c r="AS202" s="2">
        <v>0</v>
      </c>
      <c r="AT202" s="2">
        <v>91</v>
      </c>
      <c r="AU202" s="2">
        <v>70</v>
      </c>
      <c r="AV202" s="2">
        <v>1.0469999999999999</v>
      </c>
      <c r="AW202" s="2">
        <v>1.002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0</v>
      </c>
      <c r="BI202" s="2">
        <v>1</v>
      </c>
      <c r="BJ202" s="2" t="s">
        <v>314</v>
      </c>
      <c r="BK202" s="2"/>
      <c r="BL202" s="2"/>
      <c r="BM202" s="2">
        <v>682</v>
      </c>
      <c r="BN202" s="2">
        <v>0</v>
      </c>
      <c r="BO202" s="2" t="s">
        <v>3</v>
      </c>
      <c r="BP202" s="2">
        <v>0</v>
      </c>
      <c r="BQ202" s="2">
        <v>60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91</v>
      </c>
      <c r="CA202" s="2">
        <v>70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170"/>
        <v>145.74</v>
      </c>
      <c r="CQ202" s="2">
        <f t="shared" si="171"/>
        <v>864.54</v>
      </c>
      <c r="CR202" s="2">
        <f t="shared" si="172"/>
        <v>0</v>
      </c>
      <c r="CS202" s="2">
        <f t="shared" si="173"/>
        <v>0</v>
      </c>
      <c r="CT202" s="2">
        <f t="shared" si="174"/>
        <v>1564.47</v>
      </c>
      <c r="CU202" s="2">
        <f t="shared" si="175"/>
        <v>0</v>
      </c>
      <c r="CV202" s="2">
        <f t="shared" si="176"/>
        <v>138.20399999999998</v>
      </c>
      <c r="CW202" s="2">
        <f t="shared" si="177"/>
        <v>0</v>
      </c>
      <c r="CX202" s="2">
        <f t="shared" si="178"/>
        <v>0</v>
      </c>
      <c r="CY202" s="2">
        <f>((S202*BZ202)/100)</f>
        <v>85.421700000000001</v>
      </c>
      <c r="CZ202" s="2">
        <f>((S202*CA202)/100)</f>
        <v>65.709000000000003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278</v>
      </c>
      <c r="DW202" s="2" t="s">
        <v>278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94152051</v>
      </c>
      <c r="EF202" s="2">
        <v>60</v>
      </c>
      <c r="EG202" s="2" t="s">
        <v>280</v>
      </c>
      <c r="EH202" s="2">
        <v>0</v>
      </c>
      <c r="EI202" s="2" t="s">
        <v>3</v>
      </c>
      <c r="EJ202" s="2">
        <v>1</v>
      </c>
      <c r="EK202" s="2">
        <v>682</v>
      </c>
      <c r="EL202" s="2" t="s">
        <v>281</v>
      </c>
      <c r="EM202" s="2" t="s">
        <v>282</v>
      </c>
      <c r="EN202" s="2"/>
      <c r="EO202" s="2" t="s">
        <v>3</v>
      </c>
      <c r="EP202" s="2"/>
      <c r="EQ202" s="2">
        <v>131072</v>
      </c>
      <c r="ER202" s="2">
        <v>2357.0500000000002</v>
      </c>
      <c r="ES202" s="2">
        <v>862.81</v>
      </c>
      <c r="ET202" s="2">
        <v>0</v>
      </c>
      <c r="EU202" s="2">
        <v>0</v>
      </c>
      <c r="EV202" s="2">
        <v>1494.24</v>
      </c>
      <c r="EW202" s="2">
        <v>132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f t="shared" si="179"/>
        <v>0</v>
      </c>
      <c r="FS202" s="2">
        <v>0</v>
      </c>
      <c r="FT202" s="2"/>
      <c r="FU202" s="2"/>
      <c r="FV202" s="2"/>
      <c r="FW202" s="2"/>
      <c r="FX202" s="2">
        <v>91</v>
      </c>
      <c r="FY202" s="2">
        <v>70</v>
      </c>
      <c r="FZ202" s="2"/>
      <c r="GA202" s="2" t="s">
        <v>3</v>
      </c>
      <c r="GB202" s="2"/>
      <c r="GC202" s="2"/>
      <c r="GD202" s="2">
        <v>1</v>
      </c>
      <c r="GE202" s="2"/>
      <c r="GF202" s="2">
        <v>1570428321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180"/>
        <v>0</v>
      </c>
      <c r="GM202" s="2">
        <f>ROUND(O202+X202+Y202,2)+GX202</f>
        <v>296.87</v>
      </c>
      <c r="GN202" s="2">
        <f>IF(OR(BI202=0,BI202=1),ROUND(O202+X202+Y202,2),0)</f>
        <v>296.87</v>
      </c>
      <c r="GO202" s="2">
        <f>IF(BI202=2,ROUND(O202+X202+Y202,2),0)</f>
        <v>0</v>
      </c>
      <c r="GP202" s="2">
        <f>IF(BI202=4,ROUND(O202+X202+Y202,2)+GX202,0)</f>
        <v>0</v>
      </c>
      <c r="GQ202" s="2"/>
      <c r="GR202" s="2">
        <v>0</v>
      </c>
      <c r="GS202" s="2">
        <v>0</v>
      </c>
      <c r="GT202" s="2">
        <v>0</v>
      </c>
      <c r="GU202" s="2" t="s">
        <v>3</v>
      </c>
      <c r="GV202" s="2">
        <f t="shared" si="181"/>
        <v>0</v>
      </c>
      <c r="GW202" s="2">
        <v>1</v>
      </c>
      <c r="GX202" s="2">
        <f t="shared" si="182"/>
        <v>0</v>
      </c>
      <c r="GY202" s="2"/>
      <c r="GZ202" s="2"/>
      <c r="HA202" s="2">
        <v>0</v>
      </c>
      <c r="HB202" s="2">
        <v>0</v>
      </c>
      <c r="HC202" s="2">
        <f t="shared" si="183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C203">
        <f>ROW(SmtRes!A234)</f>
        <v>234</v>
      </c>
      <c r="D203">
        <f>ROW(EtalonRes!A246)</f>
        <v>246</v>
      </c>
      <c r="E203" t="s">
        <v>311</v>
      </c>
      <c r="F203" t="s">
        <v>312</v>
      </c>
      <c r="G203" t="s">
        <v>313</v>
      </c>
      <c r="H203" t="s">
        <v>278</v>
      </c>
      <c r="I203">
        <f>ROUND(6/100,9)</f>
        <v>0.06</v>
      </c>
      <c r="J203">
        <v>0</v>
      </c>
      <c r="K203">
        <f>ROUND(6/100,9)</f>
        <v>0.06</v>
      </c>
      <c r="O203">
        <f t="shared" si="150"/>
        <v>2768.88</v>
      </c>
      <c r="P203">
        <f t="shared" si="151"/>
        <v>322.63</v>
      </c>
      <c r="Q203">
        <f t="shared" si="152"/>
        <v>0</v>
      </c>
      <c r="R203">
        <f t="shared" si="153"/>
        <v>0</v>
      </c>
      <c r="S203">
        <f t="shared" si="154"/>
        <v>2446.25</v>
      </c>
      <c r="T203">
        <f t="shared" si="155"/>
        <v>0</v>
      </c>
      <c r="U203">
        <f t="shared" si="156"/>
        <v>8.2922399999999978</v>
      </c>
      <c r="V203">
        <f t="shared" si="157"/>
        <v>0</v>
      </c>
      <c r="W203">
        <f t="shared" si="158"/>
        <v>0</v>
      </c>
      <c r="X203">
        <f t="shared" si="159"/>
        <v>1834.69</v>
      </c>
      <c r="Y203">
        <f t="shared" si="160"/>
        <v>1002.96</v>
      </c>
      <c r="AA203">
        <v>109213897</v>
      </c>
      <c r="AB203">
        <f t="shared" si="161"/>
        <v>2357.0500000000002</v>
      </c>
      <c r="AC203">
        <f t="shared" si="162"/>
        <v>862.81</v>
      </c>
      <c r="AD203">
        <f t="shared" si="163"/>
        <v>0</v>
      </c>
      <c r="AE203">
        <f t="shared" si="164"/>
        <v>0</v>
      </c>
      <c r="AF203">
        <f t="shared" si="165"/>
        <v>1494.24</v>
      </c>
      <c r="AG203">
        <f t="shared" si="166"/>
        <v>0</v>
      </c>
      <c r="AH203">
        <f t="shared" si="167"/>
        <v>132</v>
      </c>
      <c r="AI203">
        <f t="shared" si="168"/>
        <v>0</v>
      </c>
      <c r="AJ203">
        <f t="shared" si="169"/>
        <v>0</v>
      </c>
      <c r="AK203">
        <v>2357.0500000000002</v>
      </c>
      <c r="AL203">
        <v>862.81</v>
      </c>
      <c r="AM203">
        <v>0</v>
      </c>
      <c r="AN203">
        <v>0</v>
      </c>
      <c r="AO203">
        <v>1494.24</v>
      </c>
      <c r="AP203">
        <v>0</v>
      </c>
      <c r="AQ203">
        <v>132</v>
      </c>
      <c r="AR203">
        <v>0</v>
      </c>
      <c r="AS203">
        <v>0</v>
      </c>
      <c r="AT203">
        <v>75</v>
      </c>
      <c r="AU203">
        <v>41</v>
      </c>
      <c r="AV203">
        <v>1.0469999999999999</v>
      </c>
      <c r="AW203">
        <v>1.002</v>
      </c>
      <c r="AZ203">
        <v>1</v>
      </c>
      <c r="BA203">
        <v>26.06</v>
      </c>
      <c r="BB203">
        <v>1</v>
      </c>
      <c r="BC203">
        <v>6.22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314</v>
      </c>
      <c r="BM203">
        <v>682</v>
      </c>
      <c r="BN203">
        <v>0</v>
      </c>
      <c r="BO203" t="s">
        <v>312</v>
      </c>
      <c r="BP203">
        <v>1</v>
      </c>
      <c r="BQ203">
        <v>60</v>
      </c>
      <c r="BR203">
        <v>0</v>
      </c>
      <c r="BS203">
        <v>26.06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75</v>
      </c>
      <c r="CA203">
        <v>41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70"/>
        <v>2768.88</v>
      </c>
      <c r="CQ203">
        <f t="shared" si="171"/>
        <v>5377.44</v>
      </c>
      <c r="CR203">
        <f t="shared" si="172"/>
        <v>0</v>
      </c>
      <c r="CS203">
        <f t="shared" si="173"/>
        <v>0</v>
      </c>
      <c r="CT203">
        <f t="shared" si="174"/>
        <v>40770.089999999997</v>
      </c>
      <c r="CU203">
        <f t="shared" si="175"/>
        <v>0</v>
      </c>
      <c r="CV203">
        <f t="shared" si="176"/>
        <v>138.20399999999998</v>
      </c>
      <c r="CW203">
        <f t="shared" si="177"/>
        <v>0</v>
      </c>
      <c r="CX203">
        <f t="shared" si="178"/>
        <v>0</v>
      </c>
      <c r="CY203">
        <f>S203*(BZ203/100)</f>
        <v>1834.6875</v>
      </c>
      <c r="CZ203">
        <f>S203*(CA203/100)</f>
        <v>1002.9625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91</v>
      </c>
      <c r="DO203">
        <v>70</v>
      </c>
      <c r="DP203">
        <v>1.0469999999999999</v>
      </c>
      <c r="DQ203">
        <v>1.002</v>
      </c>
      <c r="DU203">
        <v>1013</v>
      </c>
      <c r="DV203" t="s">
        <v>278</v>
      </c>
      <c r="DW203" t="s">
        <v>278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94152051</v>
      </c>
      <c r="EF203">
        <v>60</v>
      </c>
      <c r="EG203" t="s">
        <v>280</v>
      </c>
      <c r="EH203">
        <v>0</v>
      </c>
      <c r="EI203" t="s">
        <v>3</v>
      </c>
      <c r="EJ203">
        <v>1</v>
      </c>
      <c r="EK203">
        <v>682</v>
      </c>
      <c r="EL203" t="s">
        <v>281</v>
      </c>
      <c r="EM203" t="s">
        <v>282</v>
      </c>
      <c r="EO203" t="s">
        <v>3</v>
      </c>
      <c r="EQ203">
        <v>131072</v>
      </c>
      <c r="ER203">
        <v>2357.0500000000002</v>
      </c>
      <c r="ES203">
        <v>862.81</v>
      </c>
      <c r="ET203">
        <v>0</v>
      </c>
      <c r="EU203">
        <v>0</v>
      </c>
      <c r="EV203">
        <v>1494.24</v>
      </c>
      <c r="EW203">
        <v>132</v>
      </c>
      <c r="EX203">
        <v>0</v>
      </c>
      <c r="EY203">
        <v>0</v>
      </c>
      <c r="FQ203">
        <v>0</v>
      </c>
      <c r="FR203">
        <f t="shared" si="179"/>
        <v>0</v>
      </c>
      <c r="FS203">
        <v>0</v>
      </c>
      <c r="FX203">
        <v>91</v>
      </c>
      <c r="FY203">
        <v>70</v>
      </c>
      <c r="GA203" t="s">
        <v>3</v>
      </c>
      <c r="GD203">
        <v>0</v>
      </c>
      <c r="GF203">
        <v>1570428321</v>
      </c>
      <c r="GG203">
        <v>2</v>
      </c>
      <c r="GH203">
        <v>1</v>
      </c>
      <c r="GI203">
        <v>2</v>
      </c>
      <c r="GJ203">
        <v>0</v>
      </c>
      <c r="GK203">
        <f>ROUND(R203*(S12)/100,2)</f>
        <v>0</v>
      </c>
      <c r="GL203">
        <f t="shared" si="180"/>
        <v>0</v>
      </c>
      <c r="GM203">
        <f>ROUND(O203+X203+Y203+GK203,2)+GX203</f>
        <v>5606.53</v>
      </c>
      <c r="GN203">
        <f>IF(OR(BI203=0,BI203=1),ROUND(O203+X203+Y203+GK203,2),0)</f>
        <v>5606.53</v>
      </c>
      <c r="GO203">
        <f>IF(BI203=2,ROUND(O203+X203+Y203+GK203,2),0)</f>
        <v>0</v>
      </c>
      <c r="GP203">
        <f>IF(BI203=4,ROUND(O203+X203+Y203+GK203,2)+GX203,0)</f>
        <v>0</v>
      </c>
      <c r="GR203">
        <v>0</v>
      </c>
      <c r="GS203">
        <v>3</v>
      </c>
      <c r="GT203">
        <v>0</v>
      </c>
      <c r="GU203" t="s">
        <v>3</v>
      </c>
      <c r="GV203">
        <f t="shared" si="181"/>
        <v>0</v>
      </c>
      <c r="GW203">
        <v>1</v>
      </c>
      <c r="GX203">
        <f t="shared" si="182"/>
        <v>0</v>
      </c>
      <c r="HA203">
        <v>0</v>
      </c>
      <c r="HB203">
        <v>0</v>
      </c>
      <c r="HC203">
        <f t="shared" si="183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55" x14ac:dyDescent="0.2">
      <c r="A204" s="2">
        <v>18</v>
      </c>
      <c r="B204" s="2">
        <v>1</v>
      </c>
      <c r="C204" s="2">
        <v>228</v>
      </c>
      <c r="D204" s="2"/>
      <c r="E204" s="2" t="s">
        <v>315</v>
      </c>
      <c r="F204" s="2" t="s">
        <v>316</v>
      </c>
      <c r="G204" s="2" t="s">
        <v>317</v>
      </c>
      <c r="H204" s="2" t="s">
        <v>63</v>
      </c>
      <c r="I204" s="2">
        <f>I202*J204</f>
        <v>2.496E-2</v>
      </c>
      <c r="J204" s="2">
        <v>0.41599999999999998</v>
      </c>
      <c r="K204" s="2">
        <v>0.41599999999999998</v>
      </c>
      <c r="L204" s="2"/>
      <c r="M204" s="2"/>
      <c r="N204" s="2"/>
      <c r="O204" s="2">
        <f t="shared" si="150"/>
        <v>12.93</v>
      </c>
      <c r="P204" s="2">
        <f t="shared" si="151"/>
        <v>12.93</v>
      </c>
      <c r="Q204" s="2">
        <f t="shared" si="152"/>
        <v>0</v>
      </c>
      <c r="R204" s="2">
        <f t="shared" si="153"/>
        <v>0</v>
      </c>
      <c r="S204" s="2">
        <f t="shared" si="154"/>
        <v>0</v>
      </c>
      <c r="T204" s="2">
        <f t="shared" si="155"/>
        <v>0</v>
      </c>
      <c r="U204" s="2">
        <f t="shared" si="156"/>
        <v>0</v>
      </c>
      <c r="V204" s="2">
        <f t="shared" si="157"/>
        <v>0</v>
      </c>
      <c r="W204" s="2">
        <f t="shared" si="158"/>
        <v>0</v>
      </c>
      <c r="X204" s="2">
        <f t="shared" si="159"/>
        <v>0</v>
      </c>
      <c r="Y204" s="2">
        <f t="shared" si="160"/>
        <v>0</v>
      </c>
      <c r="Z204" s="2"/>
      <c r="AA204" s="2">
        <v>109213899</v>
      </c>
      <c r="AB204" s="2">
        <f t="shared" si="161"/>
        <v>517.14</v>
      </c>
      <c r="AC204" s="2">
        <f t="shared" si="162"/>
        <v>517.14</v>
      </c>
      <c r="AD204" s="2">
        <f t="shared" si="163"/>
        <v>0</v>
      </c>
      <c r="AE204" s="2">
        <f t="shared" si="164"/>
        <v>0</v>
      </c>
      <c r="AF204" s="2">
        <f t="shared" si="165"/>
        <v>0</v>
      </c>
      <c r="AG204" s="2">
        <f t="shared" si="166"/>
        <v>0</v>
      </c>
      <c r="AH204" s="2">
        <f t="shared" si="167"/>
        <v>0</v>
      </c>
      <c r="AI204" s="2">
        <f t="shared" si="168"/>
        <v>0</v>
      </c>
      <c r="AJ204" s="2">
        <f t="shared" si="169"/>
        <v>0</v>
      </c>
      <c r="AK204" s="2">
        <v>517.14</v>
      </c>
      <c r="AL204" s="2">
        <v>517.14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91</v>
      </c>
      <c r="AU204" s="2">
        <v>70</v>
      </c>
      <c r="AV204" s="2">
        <v>1.0469999999999999</v>
      </c>
      <c r="AW204" s="2">
        <v>1.002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1</v>
      </c>
      <c r="BJ204" s="2" t="s">
        <v>318</v>
      </c>
      <c r="BK204" s="2"/>
      <c r="BL204" s="2"/>
      <c r="BM204" s="2">
        <v>682</v>
      </c>
      <c r="BN204" s="2">
        <v>0</v>
      </c>
      <c r="BO204" s="2" t="s">
        <v>3</v>
      </c>
      <c r="BP204" s="2">
        <v>0</v>
      </c>
      <c r="BQ204" s="2">
        <v>60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91</v>
      </c>
      <c r="CA204" s="2">
        <v>70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170"/>
        <v>12.93</v>
      </c>
      <c r="CQ204" s="2">
        <f t="shared" si="171"/>
        <v>518.16999999999996</v>
      </c>
      <c r="CR204" s="2">
        <f t="shared" si="172"/>
        <v>0</v>
      </c>
      <c r="CS204" s="2">
        <f t="shared" si="173"/>
        <v>0</v>
      </c>
      <c r="CT204" s="2">
        <f t="shared" si="174"/>
        <v>0</v>
      </c>
      <c r="CU204" s="2">
        <f t="shared" si="175"/>
        <v>0</v>
      </c>
      <c r="CV204" s="2">
        <f t="shared" si="176"/>
        <v>0</v>
      </c>
      <c r="CW204" s="2">
        <f t="shared" si="177"/>
        <v>0</v>
      </c>
      <c r="CX204" s="2">
        <f t="shared" si="178"/>
        <v>0</v>
      </c>
      <c r="CY204" s="2">
        <f>((S204*BZ204)/100)</f>
        <v>0</v>
      </c>
      <c r="CZ204" s="2">
        <f>((S204*CA204)/100)</f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1007</v>
      </c>
      <c r="DV204" s="2" t="s">
        <v>63</v>
      </c>
      <c r="DW204" s="2" t="s">
        <v>63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94152051</v>
      </c>
      <c r="EF204" s="2">
        <v>60</v>
      </c>
      <c r="EG204" s="2" t="s">
        <v>280</v>
      </c>
      <c r="EH204" s="2">
        <v>0</v>
      </c>
      <c r="EI204" s="2" t="s">
        <v>3</v>
      </c>
      <c r="EJ204" s="2">
        <v>1</v>
      </c>
      <c r="EK204" s="2">
        <v>682</v>
      </c>
      <c r="EL204" s="2" t="s">
        <v>281</v>
      </c>
      <c r="EM204" s="2" t="s">
        <v>282</v>
      </c>
      <c r="EN204" s="2"/>
      <c r="EO204" s="2" t="s">
        <v>3</v>
      </c>
      <c r="EP204" s="2"/>
      <c r="EQ204" s="2">
        <v>0</v>
      </c>
      <c r="ER204" s="2">
        <v>517.14</v>
      </c>
      <c r="ES204" s="2">
        <v>517.14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f t="shared" si="179"/>
        <v>0</v>
      </c>
      <c r="FS204" s="2">
        <v>0</v>
      </c>
      <c r="FT204" s="2"/>
      <c r="FU204" s="2"/>
      <c r="FV204" s="2"/>
      <c r="FW204" s="2"/>
      <c r="FX204" s="2">
        <v>91</v>
      </c>
      <c r="FY204" s="2">
        <v>70</v>
      </c>
      <c r="FZ204" s="2"/>
      <c r="GA204" s="2" t="s">
        <v>3</v>
      </c>
      <c r="GB204" s="2"/>
      <c r="GC204" s="2"/>
      <c r="GD204" s="2">
        <v>1</v>
      </c>
      <c r="GE204" s="2"/>
      <c r="GF204" s="2">
        <v>412444006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180"/>
        <v>0</v>
      </c>
      <c r="GM204" s="2">
        <f>ROUND(O204+X204+Y204,2)+GX204</f>
        <v>12.93</v>
      </c>
      <c r="GN204" s="2">
        <f>IF(OR(BI204=0,BI204=1),ROUND(O204+X204+Y204,2),0)</f>
        <v>12.93</v>
      </c>
      <c r="GO204" s="2">
        <f>IF(BI204=2,ROUND(O204+X204+Y204,2),0)</f>
        <v>0</v>
      </c>
      <c r="GP204" s="2">
        <f>IF(BI204=4,ROUND(O204+X204+Y204,2)+GX204,0)</f>
        <v>0</v>
      </c>
      <c r="GQ204" s="2"/>
      <c r="GR204" s="2">
        <v>0</v>
      </c>
      <c r="GS204" s="2">
        <v>0</v>
      </c>
      <c r="GT204" s="2">
        <v>0</v>
      </c>
      <c r="GU204" s="2" t="s">
        <v>3</v>
      </c>
      <c r="GV204" s="2">
        <f t="shared" si="181"/>
        <v>0</v>
      </c>
      <c r="GW204" s="2">
        <v>1</v>
      </c>
      <c r="GX204" s="2">
        <f t="shared" si="182"/>
        <v>0</v>
      </c>
      <c r="GY204" s="2"/>
      <c r="GZ204" s="2"/>
      <c r="HA204" s="2">
        <v>0</v>
      </c>
      <c r="HB204" s="2">
        <v>0</v>
      </c>
      <c r="HC204" s="2">
        <f t="shared" si="183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18</v>
      </c>
      <c r="B205">
        <v>1</v>
      </c>
      <c r="C205">
        <v>234</v>
      </c>
      <c r="E205" t="s">
        <v>315</v>
      </c>
      <c r="F205" t="s">
        <v>316</v>
      </c>
      <c r="G205" t="s">
        <v>317</v>
      </c>
      <c r="H205" t="s">
        <v>63</v>
      </c>
      <c r="I205">
        <f>I203*J205</f>
        <v>2.496E-2</v>
      </c>
      <c r="J205">
        <v>0.41599999999999998</v>
      </c>
      <c r="K205">
        <v>0.41599999999999998</v>
      </c>
      <c r="O205">
        <f t="shared" si="150"/>
        <v>122.32</v>
      </c>
      <c r="P205">
        <f t="shared" si="151"/>
        <v>122.32</v>
      </c>
      <c r="Q205">
        <f t="shared" si="152"/>
        <v>0</v>
      </c>
      <c r="R205">
        <f t="shared" si="153"/>
        <v>0</v>
      </c>
      <c r="S205">
        <f t="shared" si="154"/>
        <v>0</v>
      </c>
      <c r="T205">
        <f t="shared" si="155"/>
        <v>0</v>
      </c>
      <c r="U205">
        <f t="shared" si="156"/>
        <v>0</v>
      </c>
      <c r="V205">
        <f t="shared" si="157"/>
        <v>0</v>
      </c>
      <c r="W205">
        <f t="shared" si="158"/>
        <v>0</v>
      </c>
      <c r="X205">
        <f t="shared" si="159"/>
        <v>0</v>
      </c>
      <c r="Y205">
        <f t="shared" si="160"/>
        <v>0</v>
      </c>
      <c r="AA205">
        <v>109213897</v>
      </c>
      <c r="AB205">
        <f t="shared" si="161"/>
        <v>517.14</v>
      </c>
      <c r="AC205">
        <f t="shared" si="162"/>
        <v>517.14</v>
      </c>
      <c r="AD205">
        <f t="shared" si="163"/>
        <v>0</v>
      </c>
      <c r="AE205">
        <f t="shared" si="164"/>
        <v>0</v>
      </c>
      <c r="AF205">
        <f t="shared" si="165"/>
        <v>0</v>
      </c>
      <c r="AG205">
        <f t="shared" si="166"/>
        <v>0</v>
      </c>
      <c r="AH205">
        <f t="shared" si="167"/>
        <v>0</v>
      </c>
      <c r="AI205">
        <f t="shared" si="168"/>
        <v>0</v>
      </c>
      <c r="AJ205">
        <f t="shared" si="169"/>
        <v>0</v>
      </c>
      <c r="AK205">
        <v>517.14</v>
      </c>
      <c r="AL205">
        <v>517.14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1.002</v>
      </c>
      <c r="AZ205">
        <v>1</v>
      </c>
      <c r="BA205">
        <v>1</v>
      </c>
      <c r="BB205">
        <v>1</v>
      </c>
      <c r="BC205">
        <v>9.4600000000000009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318</v>
      </c>
      <c r="BM205">
        <v>682</v>
      </c>
      <c r="BN205">
        <v>0</v>
      </c>
      <c r="BO205" t="s">
        <v>316</v>
      </c>
      <c r="BP205">
        <v>1</v>
      </c>
      <c r="BQ205">
        <v>60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70"/>
        <v>122.32</v>
      </c>
      <c r="CQ205">
        <f t="shared" si="171"/>
        <v>4901.8900000000003</v>
      </c>
      <c r="CR205">
        <f t="shared" si="172"/>
        <v>0</v>
      </c>
      <c r="CS205">
        <f t="shared" si="173"/>
        <v>0</v>
      </c>
      <c r="CT205">
        <f t="shared" si="174"/>
        <v>0</v>
      </c>
      <c r="CU205">
        <f t="shared" si="175"/>
        <v>0</v>
      </c>
      <c r="CV205">
        <f t="shared" si="176"/>
        <v>0</v>
      </c>
      <c r="CW205">
        <f t="shared" si="177"/>
        <v>0</v>
      </c>
      <c r="CX205">
        <f t="shared" si="178"/>
        <v>0</v>
      </c>
      <c r="CY205">
        <f>S205*(BZ205/100)</f>
        <v>0</v>
      </c>
      <c r="CZ205">
        <f>S205*(CA205/100)</f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91</v>
      </c>
      <c r="DO205">
        <v>70</v>
      </c>
      <c r="DP205">
        <v>1.0469999999999999</v>
      </c>
      <c r="DQ205">
        <v>1.002</v>
      </c>
      <c r="DU205">
        <v>1007</v>
      </c>
      <c r="DV205" t="s">
        <v>63</v>
      </c>
      <c r="DW205" t="s">
        <v>63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94152051</v>
      </c>
      <c r="EF205">
        <v>60</v>
      </c>
      <c r="EG205" t="s">
        <v>280</v>
      </c>
      <c r="EH205">
        <v>0</v>
      </c>
      <c r="EI205" t="s">
        <v>3</v>
      </c>
      <c r="EJ205">
        <v>1</v>
      </c>
      <c r="EK205">
        <v>682</v>
      </c>
      <c r="EL205" t="s">
        <v>281</v>
      </c>
      <c r="EM205" t="s">
        <v>282</v>
      </c>
      <c r="EO205" t="s">
        <v>3</v>
      </c>
      <c r="EQ205">
        <v>0</v>
      </c>
      <c r="ER205">
        <v>517.14</v>
      </c>
      <c r="ES205">
        <v>517.14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f t="shared" si="179"/>
        <v>0</v>
      </c>
      <c r="FS205">
        <v>0</v>
      </c>
      <c r="FX205">
        <v>91</v>
      </c>
      <c r="FY205">
        <v>70</v>
      </c>
      <c r="GA205" t="s">
        <v>3</v>
      </c>
      <c r="GD205">
        <v>0</v>
      </c>
      <c r="GF205">
        <v>412444006</v>
      </c>
      <c r="GG205">
        <v>2</v>
      </c>
      <c r="GH205">
        <v>1</v>
      </c>
      <c r="GI205">
        <v>2</v>
      </c>
      <c r="GJ205">
        <v>0</v>
      </c>
      <c r="GK205">
        <f>ROUND(R205*(S12)/100,2)</f>
        <v>0</v>
      </c>
      <c r="GL205">
        <f t="shared" si="180"/>
        <v>0</v>
      </c>
      <c r="GM205">
        <f>ROUND(O205+X205+Y205+GK205,2)+GX205</f>
        <v>122.32</v>
      </c>
      <c r="GN205">
        <f>IF(OR(BI205=0,BI205=1),ROUND(O205+X205+Y205+GK205,2),0)</f>
        <v>122.32</v>
      </c>
      <c r="GO205">
        <f>IF(BI205=2,ROUND(O205+X205+Y205+GK205,2),0)</f>
        <v>0</v>
      </c>
      <c r="GP205">
        <f>IF(BI205=4,ROUND(O205+X205+Y205+GK205,2)+GX205,0)</f>
        <v>0</v>
      </c>
      <c r="GR205">
        <v>0</v>
      </c>
      <c r="GS205">
        <v>3</v>
      </c>
      <c r="GT205">
        <v>0</v>
      </c>
      <c r="GU205" t="s">
        <v>3</v>
      </c>
      <c r="GV205">
        <f t="shared" si="181"/>
        <v>0</v>
      </c>
      <c r="GW205">
        <v>1</v>
      </c>
      <c r="GX205">
        <f t="shared" si="182"/>
        <v>0</v>
      </c>
      <c r="HA205">
        <v>0</v>
      </c>
      <c r="HB205">
        <v>0</v>
      </c>
      <c r="HC205">
        <f t="shared" si="183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55" x14ac:dyDescent="0.2">
      <c r="A206" s="2">
        <v>17</v>
      </c>
      <c r="B206" s="2">
        <v>1</v>
      </c>
      <c r="C206" s="2">
        <f>ROW(SmtRes!A243)</f>
        <v>243</v>
      </c>
      <c r="D206" s="2">
        <f>ROW(EtalonRes!A255)</f>
        <v>255</v>
      </c>
      <c r="E206" s="2" t="s">
        <v>3</v>
      </c>
      <c r="F206" s="2" t="s">
        <v>319</v>
      </c>
      <c r="G206" s="2" t="s">
        <v>320</v>
      </c>
      <c r="H206" s="2" t="s">
        <v>285</v>
      </c>
      <c r="I206" s="2">
        <v>4.0899999999999999E-2</v>
      </c>
      <c r="J206" s="2">
        <v>0</v>
      </c>
      <c r="K206" s="2">
        <v>4.0899999999999999E-2</v>
      </c>
      <c r="L206" s="2"/>
      <c r="M206" s="2"/>
      <c r="N206" s="2"/>
      <c r="O206" s="2">
        <f t="shared" ref="O206:O229" si="184">ROUND(CP206,2)</f>
        <v>40.29</v>
      </c>
      <c r="P206" s="2">
        <f t="shared" ref="P206:P229" si="185">ROUND((ROUND((AC206*AW206*I206),2)*BC206),2)</f>
        <v>3.72</v>
      </c>
      <c r="Q206" s="2">
        <f t="shared" ref="Q206:Q229" si="186">(ROUND((ROUND(((ET206)*AV206*I206),2)*BB206),2)+ROUND((ROUND(((AE206-(EU206))*AV206*I206),2)*BS206),2))</f>
        <v>9.51</v>
      </c>
      <c r="R206" s="2">
        <f t="shared" ref="R206:R229" si="187">ROUND((ROUND((AE206*AV206*I206),2)*BS206),2)</f>
        <v>2.36</v>
      </c>
      <c r="S206" s="2">
        <f t="shared" ref="S206:S229" si="188">ROUND((ROUND((AF206*AV206*I206),2)*BA206),2)</f>
        <v>27.06</v>
      </c>
      <c r="T206" s="2">
        <f t="shared" ref="T206:T229" si="189">ROUND(CU206*I206,2)</f>
        <v>0</v>
      </c>
      <c r="U206" s="2">
        <f t="shared" ref="U206:U229" si="190">CV206*I206</f>
        <v>2.3308909999999998</v>
      </c>
      <c r="V206" s="2">
        <f t="shared" ref="V206:V229" si="191">CW206*I206</f>
        <v>0</v>
      </c>
      <c r="W206" s="2">
        <f t="shared" ref="W206:W229" si="192">ROUND(CX206*I206,2)</f>
        <v>0</v>
      </c>
      <c r="X206" s="2">
        <f t="shared" ref="X206:X229" si="193">ROUND(CY206,2)</f>
        <v>32.47</v>
      </c>
      <c r="Y206" s="2">
        <f t="shared" ref="Y206:Y229" si="194">ROUND(CZ206,2)</f>
        <v>22.73</v>
      </c>
      <c r="Z206" s="2"/>
      <c r="AA206" s="2">
        <v>-1</v>
      </c>
      <c r="AB206" s="2">
        <f t="shared" ref="AB206:AB229" si="195">ROUND((AC206+AD206+AF206),6)</f>
        <v>963.14</v>
      </c>
      <c r="AC206" s="2">
        <f t="shared" ref="AC206:AC229" si="196">ROUND((ES206),6)</f>
        <v>90.85</v>
      </c>
      <c r="AD206" s="2">
        <f t="shared" ref="AD206:AD229" si="197">ROUND((((ET206)-(EU206))+AE206),6)</f>
        <v>226.77</v>
      </c>
      <c r="AE206" s="2">
        <f t="shared" ref="AE206:AE229" si="198">ROUND((EU206),6)</f>
        <v>56.41</v>
      </c>
      <c r="AF206" s="2">
        <f t="shared" ref="AF206:AF229" si="199">ROUND((EV206),6)</f>
        <v>645.52</v>
      </c>
      <c r="AG206" s="2">
        <f t="shared" ref="AG206:AG229" si="200">ROUND((AP206),6)</f>
        <v>0</v>
      </c>
      <c r="AH206" s="2">
        <f t="shared" ref="AH206:AH229" si="201">(EW206)</f>
        <v>55.6</v>
      </c>
      <c r="AI206" s="2">
        <f t="shared" ref="AI206:AI229" si="202">(EX206)</f>
        <v>0</v>
      </c>
      <c r="AJ206" s="2">
        <f t="shared" ref="AJ206:AJ229" si="203">(AS206)</f>
        <v>0</v>
      </c>
      <c r="AK206" s="2">
        <v>963.14</v>
      </c>
      <c r="AL206" s="2">
        <v>90.85</v>
      </c>
      <c r="AM206" s="2">
        <v>226.77</v>
      </c>
      <c r="AN206" s="2">
        <v>56.41</v>
      </c>
      <c r="AO206" s="2">
        <v>645.52</v>
      </c>
      <c r="AP206" s="2">
        <v>0</v>
      </c>
      <c r="AQ206" s="2">
        <v>55.6</v>
      </c>
      <c r="AR206" s="2">
        <v>0</v>
      </c>
      <c r="AS206" s="2">
        <v>0</v>
      </c>
      <c r="AT206" s="2">
        <v>120</v>
      </c>
      <c r="AU206" s="2">
        <v>84</v>
      </c>
      <c r="AV206" s="2">
        <v>1.0249999999999999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0</v>
      </c>
      <c r="BI206" s="2">
        <v>1</v>
      </c>
      <c r="BJ206" s="2" t="s">
        <v>321</v>
      </c>
      <c r="BK206" s="2"/>
      <c r="BL206" s="2"/>
      <c r="BM206" s="2">
        <v>115</v>
      </c>
      <c r="BN206" s="2">
        <v>0</v>
      </c>
      <c r="BO206" s="2" t="s">
        <v>3</v>
      </c>
      <c r="BP206" s="2">
        <v>0</v>
      </c>
      <c r="BQ206" s="2">
        <v>30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120</v>
      </c>
      <c r="CA206" s="2">
        <v>84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ref="CP206:CP229" si="204">(P206+Q206+S206)</f>
        <v>40.29</v>
      </c>
      <c r="CQ206" s="2">
        <f t="shared" ref="CQ206:CQ229" si="205">ROUND((ROUND((AC206*AW206*1),2)*BC206),2)</f>
        <v>90.85</v>
      </c>
      <c r="CR206" s="2">
        <f t="shared" ref="CR206:CR229" si="206">(ROUND((ROUND(((ET206)*AV206*1),2)*BB206),2)+ROUND((ROUND(((AE206-(EU206))*AV206*1),2)*BS206),2))</f>
        <v>232.44</v>
      </c>
      <c r="CS206" s="2">
        <f t="shared" ref="CS206:CS229" si="207">ROUND((ROUND((AE206*AV206*1),2)*BS206),2)</f>
        <v>57.82</v>
      </c>
      <c r="CT206" s="2">
        <f t="shared" ref="CT206:CT229" si="208">ROUND((ROUND((AF206*AV206*1),2)*BA206),2)</f>
        <v>661.66</v>
      </c>
      <c r="CU206" s="2">
        <f t="shared" ref="CU206:CU229" si="209">AG206</f>
        <v>0</v>
      </c>
      <c r="CV206" s="2">
        <f t="shared" ref="CV206:CV229" si="210">(AH206*AV206)</f>
        <v>56.989999999999995</v>
      </c>
      <c r="CW206" s="2">
        <f t="shared" ref="CW206:CW229" si="211">AI206</f>
        <v>0</v>
      </c>
      <c r="CX206" s="2">
        <f t="shared" ref="CX206:CX229" si="212">AJ206</f>
        <v>0</v>
      </c>
      <c r="CY206" s="2">
        <f>((S206*BZ206)/100)</f>
        <v>32.472000000000001</v>
      </c>
      <c r="CZ206" s="2">
        <f>((S206*CA206)/100)</f>
        <v>22.730399999999999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1013</v>
      </c>
      <c r="DV206" s="2" t="s">
        <v>285</v>
      </c>
      <c r="DW206" s="2" t="s">
        <v>285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94151484</v>
      </c>
      <c r="EF206" s="2">
        <v>30</v>
      </c>
      <c r="EG206" s="2" t="s">
        <v>17</v>
      </c>
      <c r="EH206" s="2">
        <v>0</v>
      </c>
      <c r="EI206" s="2" t="s">
        <v>3</v>
      </c>
      <c r="EJ206" s="2">
        <v>1</v>
      </c>
      <c r="EK206" s="2">
        <v>115</v>
      </c>
      <c r="EL206" s="2" t="s">
        <v>287</v>
      </c>
      <c r="EM206" s="2" t="s">
        <v>288</v>
      </c>
      <c r="EN206" s="2"/>
      <c r="EO206" s="2" t="s">
        <v>3</v>
      </c>
      <c r="EP206" s="2"/>
      <c r="EQ206" s="2">
        <v>132096</v>
      </c>
      <c r="ER206" s="2">
        <v>963.14</v>
      </c>
      <c r="ES206" s="2">
        <v>90.85</v>
      </c>
      <c r="ET206" s="2">
        <v>226.77</v>
      </c>
      <c r="EU206" s="2">
        <v>56.41</v>
      </c>
      <c r="EV206" s="2">
        <v>645.52</v>
      </c>
      <c r="EW206" s="2">
        <v>55.6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f t="shared" ref="FR206:FR229" si="213">ROUND(IF(AND(BH206=3,BI206=3),P206,0),2)</f>
        <v>0</v>
      </c>
      <c r="FS206" s="2">
        <v>0</v>
      </c>
      <c r="FT206" s="2"/>
      <c r="FU206" s="2"/>
      <c r="FV206" s="2"/>
      <c r="FW206" s="2"/>
      <c r="FX206" s="2">
        <v>120</v>
      </c>
      <c r="FY206" s="2">
        <v>84</v>
      </c>
      <c r="FZ206" s="2"/>
      <c r="GA206" s="2" t="s">
        <v>3</v>
      </c>
      <c r="GB206" s="2"/>
      <c r="GC206" s="2"/>
      <c r="GD206" s="2">
        <v>1</v>
      </c>
      <c r="GE206" s="2"/>
      <c r="GF206" s="2">
        <v>733704648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ref="GL206:GL229" si="214">ROUND(IF(AND(BH206=3,BI206=3,FS206&lt;&gt;0),P206,0),2)</f>
        <v>0</v>
      </c>
      <c r="GM206" s="2">
        <f>ROUND(O206+X206+Y206,2)+GX206</f>
        <v>95.49</v>
      </c>
      <c r="GN206" s="2">
        <f>IF(OR(BI206=0,BI206=1),ROUND(O206+X206+Y206,2),0)</f>
        <v>95.49</v>
      </c>
      <c r="GO206" s="2">
        <f>IF(BI206=2,ROUND(O206+X206+Y206,2),0)</f>
        <v>0</v>
      </c>
      <c r="GP206" s="2">
        <f>IF(BI206=4,ROUND(O206+X206+Y206,2)+GX206,0)</f>
        <v>0</v>
      </c>
      <c r="GQ206" s="2"/>
      <c r="GR206" s="2">
        <v>0</v>
      </c>
      <c r="GS206" s="2">
        <v>0</v>
      </c>
      <c r="GT206" s="2">
        <v>0</v>
      </c>
      <c r="GU206" s="2" t="s">
        <v>3</v>
      </c>
      <c r="GV206" s="2">
        <f t="shared" ref="GV206:GV229" si="215">ROUND((GT206),6)</f>
        <v>0</v>
      </c>
      <c r="GW206" s="2">
        <v>1</v>
      </c>
      <c r="GX206" s="2">
        <f t="shared" ref="GX206:GX229" si="216">ROUND(HC206*I206,2)</f>
        <v>0</v>
      </c>
      <c r="GY206" s="2"/>
      <c r="GZ206" s="2"/>
      <c r="HA206" s="2">
        <v>0</v>
      </c>
      <c r="HB206" s="2">
        <v>0</v>
      </c>
      <c r="HC206" s="2">
        <f t="shared" ref="HC206:HC229" si="217">GV206*GW206</f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C207">
        <f>ROW(SmtRes!A252)</f>
        <v>252</v>
      </c>
      <c r="D207">
        <f>ROW(EtalonRes!A264)</f>
        <v>264</v>
      </c>
      <c r="E207" t="s">
        <v>3</v>
      </c>
      <c r="F207" t="s">
        <v>319</v>
      </c>
      <c r="G207" t="s">
        <v>320</v>
      </c>
      <c r="H207" t="s">
        <v>285</v>
      </c>
      <c r="I207">
        <v>4.0899999999999999E-2</v>
      </c>
      <c r="J207">
        <v>0</v>
      </c>
      <c r="K207">
        <v>4.0899999999999999E-2</v>
      </c>
      <c r="O207">
        <f t="shared" si="184"/>
        <v>958.63</v>
      </c>
      <c r="P207">
        <f t="shared" si="185"/>
        <v>77.23</v>
      </c>
      <c r="Q207">
        <f t="shared" si="186"/>
        <v>176.22</v>
      </c>
      <c r="R207">
        <f t="shared" si="187"/>
        <v>61.5</v>
      </c>
      <c r="S207">
        <f t="shared" si="188"/>
        <v>705.18</v>
      </c>
      <c r="T207">
        <f t="shared" si="189"/>
        <v>0</v>
      </c>
      <c r="U207">
        <f t="shared" si="190"/>
        <v>2.3308909999999998</v>
      </c>
      <c r="V207">
        <f t="shared" si="191"/>
        <v>0</v>
      </c>
      <c r="W207">
        <f t="shared" si="192"/>
        <v>0</v>
      </c>
      <c r="X207">
        <f t="shared" si="193"/>
        <v>634.66</v>
      </c>
      <c r="Y207">
        <f t="shared" si="194"/>
        <v>296.18</v>
      </c>
      <c r="AA207">
        <v>-1</v>
      </c>
      <c r="AB207">
        <f t="shared" si="195"/>
        <v>963.14</v>
      </c>
      <c r="AC207">
        <f t="shared" si="196"/>
        <v>90.85</v>
      </c>
      <c r="AD207">
        <f t="shared" si="197"/>
        <v>226.77</v>
      </c>
      <c r="AE207">
        <f t="shared" si="198"/>
        <v>56.41</v>
      </c>
      <c r="AF207">
        <f t="shared" si="199"/>
        <v>645.52</v>
      </c>
      <c r="AG207">
        <f t="shared" si="200"/>
        <v>0</v>
      </c>
      <c r="AH207">
        <f t="shared" si="201"/>
        <v>55.6</v>
      </c>
      <c r="AI207">
        <f t="shared" si="202"/>
        <v>0</v>
      </c>
      <c r="AJ207">
        <f t="shared" si="203"/>
        <v>0</v>
      </c>
      <c r="AK207">
        <v>963.14</v>
      </c>
      <c r="AL207">
        <v>90.85</v>
      </c>
      <c r="AM207">
        <v>226.77</v>
      </c>
      <c r="AN207">
        <v>56.41</v>
      </c>
      <c r="AO207">
        <v>645.52</v>
      </c>
      <c r="AP207">
        <v>0</v>
      </c>
      <c r="AQ207">
        <v>55.6</v>
      </c>
      <c r="AR207">
        <v>0</v>
      </c>
      <c r="AS207">
        <v>0</v>
      </c>
      <c r="AT207">
        <v>90</v>
      </c>
      <c r="AU207">
        <v>42</v>
      </c>
      <c r="AV207">
        <v>1.0249999999999999</v>
      </c>
      <c r="AW207">
        <v>1</v>
      </c>
      <c r="AZ207">
        <v>1</v>
      </c>
      <c r="BA207">
        <v>26.06</v>
      </c>
      <c r="BB207">
        <v>18.53</v>
      </c>
      <c r="BC207">
        <v>20.76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321</v>
      </c>
      <c r="BM207">
        <v>115</v>
      </c>
      <c r="BN207">
        <v>0</v>
      </c>
      <c r="BO207" t="s">
        <v>319</v>
      </c>
      <c r="BP207">
        <v>1</v>
      </c>
      <c r="BQ207">
        <v>30</v>
      </c>
      <c r="BR207">
        <v>0</v>
      </c>
      <c r="BS207">
        <v>26.06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90</v>
      </c>
      <c r="CA207">
        <v>42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04"/>
        <v>958.62999999999988</v>
      </c>
      <c r="CQ207">
        <f t="shared" si="205"/>
        <v>1886.05</v>
      </c>
      <c r="CR207">
        <f t="shared" si="206"/>
        <v>4307.1099999999997</v>
      </c>
      <c r="CS207">
        <f t="shared" si="207"/>
        <v>1506.79</v>
      </c>
      <c r="CT207">
        <f t="shared" si="208"/>
        <v>17242.86</v>
      </c>
      <c r="CU207">
        <f t="shared" si="209"/>
        <v>0</v>
      </c>
      <c r="CV207">
        <f t="shared" si="210"/>
        <v>56.989999999999995</v>
      </c>
      <c r="CW207">
        <f t="shared" si="211"/>
        <v>0</v>
      </c>
      <c r="CX207">
        <f t="shared" si="212"/>
        <v>0</v>
      </c>
      <c r="CY207">
        <f>S207*(BZ207/100)</f>
        <v>634.66199999999992</v>
      </c>
      <c r="CZ207">
        <f>S207*(CA207/100)</f>
        <v>296.17559999999997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120</v>
      </c>
      <c r="DO207">
        <v>84</v>
      </c>
      <c r="DP207">
        <v>1.0249999999999999</v>
      </c>
      <c r="DQ207">
        <v>1</v>
      </c>
      <c r="DU207">
        <v>1013</v>
      </c>
      <c r="DV207" t="s">
        <v>285</v>
      </c>
      <c r="DW207" t="s">
        <v>285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94151484</v>
      </c>
      <c r="EF207">
        <v>30</v>
      </c>
      <c r="EG207" t="s">
        <v>17</v>
      </c>
      <c r="EH207">
        <v>0</v>
      </c>
      <c r="EI207" t="s">
        <v>3</v>
      </c>
      <c r="EJ207">
        <v>1</v>
      </c>
      <c r="EK207">
        <v>115</v>
      </c>
      <c r="EL207" t="s">
        <v>287</v>
      </c>
      <c r="EM207" t="s">
        <v>288</v>
      </c>
      <c r="EO207" t="s">
        <v>3</v>
      </c>
      <c r="EQ207">
        <v>132096</v>
      </c>
      <c r="ER207">
        <v>963.14</v>
      </c>
      <c r="ES207">
        <v>90.85</v>
      </c>
      <c r="ET207">
        <v>226.77</v>
      </c>
      <c r="EU207">
        <v>56.41</v>
      </c>
      <c r="EV207">
        <v>645.52</v>
      </c>
      <c r="EW207">
        <v>55.6</v>
      </c>
      <c r="EX207">
        <v>0</v>
      </c>
      <c r="EY207">
        <v>0</v>
      </c>
      <c r="FQ207">
        <v>0</v>
      </c>
      <c r="FR207">
        <f t="shared" si="213"/>
        <v>0</v>
      </c>
      <c r="FS207">
        <v>0</v>
      </c>
      <c r="FX207">
        <v>120</v>
      </c>
      <c r="FY207">
        <v>84</v>
      </c>
      <c r="GA207" t="s">
        <v>3</v>
      </c>
      <c r="GD207">
        <v>0</v>
      </c>
      <c r="GF207">
        <v>733704648</v>
      </c>
      <c r="GG207">
        <v>2</v>
      </c>
      <c r="GH207">
        <v>1</v>
      </c>
      <c r="GI207">
        <v>2</v>
      </c>
      <c r="GJ207">
        <v>0</v>
      </c>
      <c r="GK207">
        <f>ROUND(R207*(S12)/100,2)</f>
        <v>98.4</v>
      </c>
      <c r="GL207">
        <f t="shared" si="214"/>
        <v>0</v>
      </c>
      <c r="GM207">
        <f>ROUND(O207+X207+Y207+GK207,2)+GX207</f>
        <v>1987.87</v>
      </c>
      <c r="GN207">
        <f>IF(OR(BI207=0,BI207=1),ROUND(O207+X207+Y207+GK207,2),0)</f>
        <v>1987.87</v>
      </c>
      <c r="GO207">
        <f>IF(BI207=2,ROUND(O207+X207+Y207+GK207,2),0)</f>
        <v>0</v>
      </c>
      <c r="GP207">
        <f>IF(BI207=4,ROUND(O207+X207+Y207+GK207,2)+GX207,0)</f>
        <v>0</v>
      </c>
      <c r="GR207">
        <v>0</v>
      </c>
      <c r="GS207">
        <v>3</v>
      </c>
      <c r="GT207">
        <v>0</v>
      </c>
      <c r="GU207" t="s">
        <v>3</v>
      </c>
      <c r="GV207">
        <f t="shared" si="215"/>
        <v>0</v>
      </c>
      <c r="GW207">
        <v>1</v>
      </c>
      <c r="GX207">
        <f t="shared" si="216"/>
        <v>0</v>
      </c>
      <c r="HA207">
        <v>0</v>
      </c>
      <c r="HB207">
        <v>0</v>
      </c>
      <c r="HC207">
        <f t="shared" si="217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55" x14ac:dyDescent="0.2">
      <c r="A208" s="2">
        <v>18</v>
      </c>
      <c r="B208" s="2">
        <v>1</v>
      </c>
      <c r="C208" s="2">
        <v>239</v>
      </c>
      <c r="D208" s="2"/>
      <c r="E208" s="2" t="s">
        <v>3</v>
      </c>
      <c r="F208" s="2" t="s">
        <v>322</v>
      </c>
      <c r="G208" s="2" t="s">
        <v>323</v>
      </c>
      <c r="H208" s="2" t="s">
        <v>63</v>
      </c>
      <c r="I208" s="2">
        <f>I206*J208</f>
        <v>3.8479999999999999E-3</v>
      </c>
      <c r="J208" s="2">
        <v>9.4083129584352082E-2</v>
      </c>
      <c r="K208" s="2">
        <v>9.4079999999999997E-2</v>
      </c>
      <c r="L208" s="2"/>
      <c r="M208" s="2"/>
      <c r="N208" s="2"/>
      <c r="O208" s="2">
        <f t="shared" si="184"/>
        <v>0.03</v>
      </c>
      <c r="P208" s="2">
        <f t="shared" si="185"/>
        <v>0.03</v>
      </c>
      <c r="Q208" s="2">
        <f t="shared" si="186"/>
        <v>0</v>
      </c>
      <c r="R208" s="2">
        <f t="shared" si="187"/>
        <v>0</v>
      </c>
      <c r="S208" s="2">
        <f t="shared" si="188"/>
        <v>0</v>
      </c>
      <c r="T208" s="2">
        <f t="shared" si="189"/>
        <v>0</v>
      </c>
      <c r="U208" s="2">
        <f t="shared" si="190"/>
        <v>0</v>
      </c>
      <c r="V208" s="2">
        <f t="shared" si="191"/>
        <v>0</v>
      </c>
      <c r="W208" s="2">
        <f t="shared" si="192"/>
        <v>0</v>
      </c>
      <c r="X208" s="2">
        <f t="shared" si="193"/>
        <v>0</v>
      </c>
      <c r="Y208" s="2">
        <f t="shared" si="194"/>
        <v>0</v>
      </c>
      <c r="Z208" s="2"/>
      <c r="AA208" s="2">
        <v>-1</v>
      </c>
      <c r="AB208" s="2">
        <f t="shared" si="195"/>
        <v>7.07</v>
      </c>
      <c r="AC208" s="2">
        <f t="shared" si="196"/>
        <v>7.07</v>
      </c>
      <c r="AD208" s="2">
        <f t="shared" si="197"/>
        <v>0</v>
      </c>
      <c r="AE208" s="2">
        <f t="shared" si="198"/>
        <v>0</v>
      </c>
      <c r="AF208" s="2">
        <f t="shared" si="199"/>
        <v>0</v>
      </c>
      <c r="AG208" s="2">
        <f t="shared" si="200"/>
        <v>0</v>
      </c>
      <c r="AH208" s="2">
        <f t="shared" si="201"/>
        <v>0</v>
      </c>
      <c r="AI208" s="2">
        <f t="shared" si="202"/>
        <v>0</v>
      </c>
      <c r="AJ208" s="2">
        <f t="shared" si="203"/>
        <v>0</v>
      </c>
      <c r="AK208" s="2">
        <v>7.07</v>
      </c>
      <c r="AL208" s="2">
        <v>7.07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120</v>
      </c>
      <c r="AU208" s="2">
        <v>84</v>
      </c>
      <c r="AV208" s="2">
        <v>1.0249999999999999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324</v>
      </c>
      <c r="BK208" s="2"/>
      <c r="BL208" s="2"/>
      <c r="BM208" s="2">
        <v>115</v>
      </c>
      <c r="BN208" s="2">
        <v>0</v>
      </c>
      <c r="BO208" s="2" t="s">
        <v>3</v>
      </c>
      <c r="BP208" s="2">
        <v>0</v>
      </c>
      <c r="BQ208" s="2">
        <v>30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120</v>
      </c>
      <c r="CA208" s="2">
        <v>84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204"/>
        <v>0.03</v>
      </c>
      <c r="CQ208" s="2">
        <f t="shared" si="205"/>
        <v>7.07</v>
      </c>
      <c r="CR208" s="2">
        <f t="shared" si="206"/>
        <v>0</v>
      </c>
      <c r="CS208" s="2">
        <f t="shared" si="207"/>
        <v>0</v>
      </c>
      <c r="CT208" s="2">
        <f t="shared" si="208"/>
        <v>0</v>
      </c>
      <c r="CU208" s="2">
        <f t="shared" si="209"/>
        <v>0</v>
      </c>
      <c r="CV208" s="2">
        <f t="shared" si="210"/>
        <v>0</v>
      </c>
      <c r="CW208" s="2">
        <f t="shared" si="211"/>
        <v>0</v>
      </c>
      <c r="CX208" s="2">
        <f t="shared" si="212"/>
        <v>0</v>
      </c>
      <c r="CY208" s="2">
        <f>((S208*BZ208)/100)</f>
        <v>0</v>
      </c>
      <c r="CZ208" s="2">
        <f>((S208*CA208)/100)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1007</v>
      </c>
      <c r="DV208" s="2" t="s">
        <v>63</v>
      </c>
      <c r="DW208" s="2" t="s">
        <v>63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94151484</v>
      </c>
      <c r="EF208" s="2">
        <v>30</v>
      </c>
      <c r="EG208" s="2" t="s">
        <v>17</v>
      </c>
      <c r="EH208" s="2">
        <v>0</v>
      </c>
      <c r="EI208" s="2" t="s">
        <v>3</v>
      </c>
      <c r="EJ208" s="2">
        <v>1</v>
      </c>
      <c r="EK208" s="2">
        <v>115</v>
      </c>
      <c r="EL208" s="2" t="s">
        <v>287</v>
      </c>
      <c r="EM208" s="2" t="s">
        <v>288</v>
      </c>
      <c r="EN208" s="2"/>
      <c r="EO208" s="2" t="s">
        <v>3</v>
      </c>
      <c r="EP208" s="2"/>
      <c r="EQ208" s="2">
        <v>1024</v>
      </c>
      <c r="ER208" s="2">
        <v>7.07</v>
      </c>
      <c r="ES208" s="2">
        <v>7.07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si="213"/>
        <v>0</v>
      </c>
      <c r="FS208" s="2">
        <v>0</v>
      </c>
      <c r="FT208" s="2"/>
      <c r="FU208" s="2"/>
      <c r="FV208" s="2"/>
      <c r="FW208" s="2"/>
      <c r="FX208" s="2">
        <v>120</v>
      </c>
      <c r="FY208" s="2">
        <v>84</v>
      </c>
      <c r="FZ208" s="2"/>
      <c r="GA208" s="2" t="s">
        <v>3</v>
      </c>
      <c r="GB208" s="2"/>
      <c r="GC208" s="2"/>
      <c r="GD208" s="2">
        <v>1</v>
      </c>
      <c r="GE208" s="2"/>
      <c r="GF208" s="2">
        <v>-862991314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14"/>
        <v>0</v>
      </c>
      <c r="GM208" s="2">
        <f>ROUND(O208+X208+Y208,2)+GX208</f>
        <v>0.03</v>
      </c>
      <c r="GN208" s="2">
        <f>IF(OR(BI208=0,BI208=1),ROUND(O208+X208+Y208,2),0)</f>
        <v>0.03</v>
      </c>
      <c r="GO208" s="2">
        <f>IF(BI208=2,ROUND(O208+X208+Y208,2),0)</f>
        <v>0</v>
      </c>
      <c r="GP208" s="2">
        <f>IF(BI208=4,ROUND(O208+X208+Y208,2)+GX208,0)</f>
        <v>0</v>
      </c>
      <c r="GQ208" s="2"/>
      <c r="GR208" s="2">
        <v>0</v>
      </c>
      <c r="GS208" s="2">
        <v>0</v>
      </c>
      <c r="GT208" s="2">
        <v>0</v>
      </c>
      <c r="GU208" s="2" t="s">
        <v>3</v>
      </c>
      <c r="GV208" s="2">
        <f t="shared" si="215"/>
        <v>0</v>
      </c>
      <c r="GW208" s="2">
        <v>1</v>
      </c>
      <c r="GX208" s="2">
        <f t="shared" si="216"/>
        <v>0</v>
      </c>
      <c r="GY208" s="2"/>
      <c r="GZ208" s="2"/>
      <c r="HA208" s="2">
        <v>0</v>
      </c>
      <c r="HB208" s="2">
        <v>0</v>
      </c>
      <c r="HC208" s="2">
        <f t="shared" si="217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18</v>
      </c>
      <c r="B209">
        <v>1</v>
      </c>
      <c r="C209">
        <v>248</v>
      </c>
      <c r="E209" t="s">
        <v>3</v>
      </c>
      <c r="F209" t="s">
        <v>322</v>
      </c>
      <c r="G209" t="s">
        <v>323</v>
      </c>
      <c r="H209" t="s">
        <v>63</v>
      </c>
      <c r="I209">
        <f>I207*J209</f>
        <v>3.8479999999999999E-3</v>
      </c>
      <c r="J209">
        <v>9.4083129584352082E-2</v>
      </c>
      <c r="K209">
        <v>9.4079999999999997E-2</v>
      </c>
      <c r="O209">
        <f t="shared" si="184"/>
        <v>0.15</v>
      </c>
      <c r="P209">
        <f t="shared" si="185"/>
        <v>0.15</v>
      </c>
      <c r="Q209">
        <f t="shared" si="186"/>
        <v>0</v>
      </c>
      <c r="R209">
        <f t="shared" si="187"/>
        <v>0</v>
      </c>
      <c r="S209">
        <f t="shared" si="188"/>
        <v>0</v>
      </c>
      <c r="T209">
        <f t="shared" si="189"/>
        <v>0</v>
      </c>
      <c r="U209">
        <f t="shared" si="190"/>
        <v>0</v>
      </c>
      <c r="V209">
        <f t="shared" si="191"/>
        <v>0</v>
      </c>
      <c r="W209">
        <f t="shared" si="192"/>
        <v>0</v>
      </c>
      <c r="X209">
        <f t="shared" si="193"/>
        <v>0</v>
      </c>
      <c r="Y209">
        <f t="shared" si="194"/>
        <v>0</v>
      </c>
      <c r="AA209">
        <v>-1</v>
      </c>
      <c r="AB209">
        <f t="shared" si="195"/>
        <v>7.07</v>
      </c>
      <c r="AC209">
        <f t="shared" si="196"/>
        <v>7.07</v>
      </c>
      <c r="AD209">
        <f t="shared" si="197"/>
        <v>0</v>
      </c>
      <c r="AE209">
        <f t="shared" si="198"/>
        <v>0</v>
      </c>
      <c r="AF209">
        <f t="shared" si="199"/>
        <v>0</v>
      </c>
      <c r="AG209">
        <f t="shared" si="200"/>
        <v>0</v>
      </c>
      <c r="AH209">
        <f t="shared" si="201"/>
        <v>0</v>
      </c>
      <c r="AI209">
        <f t="shared" si="202"/>
        <v>0</v>
      </c>
      <c r="AJ209">
        <f t="shared" si="203"/>
        <v>0</v>
      </c>
      <c r="AK209">
        <v>7.07</v>
      </c>
      <c r="AL209">
        <v>7.07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5.14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324</v>
      </c>
      <c r="BM209">
        <v>115</v>
      </c>
      <c r="BN209">
        <v>0</v>
      </c>
      <c r="BO209" t="s">
        <v>322</v>
      </c>
      <c r="BP209">
        <v>1</v>
      </c>
      <c r="BQ209">
        <v>30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04"/>
        <v>0.15</v>
      </c>
      <c r="CQ209">
        <f t="shared" si="205"/>
        <v>36.340000000000003</v>
      </c>
      <c r="CR209">
        <f t="shared" si="206"/>
        <v>0</v>
      </c>
      <c r="CS209">
        <f t="shared" si="207"/>
        <v>0</v>
      </c>
      <c r="CT209">
        <f t="shared" si="208"/>
        <v>0</v>
      </c>
      <c r="CU209">
        <f t="shared" si="209"/>
        <v>0</v>
      </c>
      <c r="CV209">
        <f t="shared" si="210"/>
        <v>0</v>
      </c>
      <c r="CW209">
        <f t="shared" si="211"/>
        <v>0</v>
      </c>
      <c r="CX209">
        <f t="shared" si="212"/>
        <v>0</v>
      </c>
      <c r="CY209">
        <f>S209*(BZ209/100)</f>
        <v>0</v>
      </c>
      <c r="CZ209">
        <f>S209*(CA209/100)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120</v>
      </c>
      <c r="DO209">
        <v>84</v>
      </c>
      <c r="DP209">
        <v>1.0249999999999999</v>
      </c>
      <c r="DQ209">
        <v>1</v>
      </c>
      <c r="DU209">
        <v>1007</v>
      </c>
      <c r="DV209" t="s">
        <v>63</v>
      </c>
      <c r="DW209" t="s">
        <v>63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94151484</v>
      </c>
      <c r="EF209">
        <v>30</v>
      </c>
      <c r="EG209" t="s">
        <v>17</v>
      </c>
      <c r="EH209">
        <v>0</v>
      </c>
      <c r="EI209" t="s">
        <v>3</v>
      </c>
      <c r="EJ209">
        <v>1</v>
      </c>
      <c r="EK209">
        <v>115</v>
      </c>
      <c r="EL209" t="s">
        <v>287</v>
      </c>
      <c r="EM209" t="s">
        <v>288</v>
      </c>
      <c r="EO209" t="s">
        <v>3</v>
      </c>
      <c r="EQ209">
        <v>1024</v>
      </c>
      <c r="ER209">
        <v>7.07</v>
      </c>
      <c r="ES209">
        <v>7.07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f t="shared" si="213"/>
        <v>0</v>
      </c>
      <c r="FS209">
        <v>0</v>
      </c>
      <c r="FX209">
        <v>120</v>
      </c>
      <c r="FY209">
        <v>84</v>
      </c>
      <c r="GA209" t="s">
        <v>3</v>
      </c>
      <c r="GD209">
        <v>0</v>
      </c>
      <c r="GF209">
        <v>-862991314</v>
      </c>
      <c r="GG209">
        <v>2</v>
      </c>
      <c r="GH209">
        <v>1</v>
      </c>
      <c r="GI209">
        <v>2</v>
      </c>
      <c r="GJ209">
        <v>0</v>
      </c>
      <c r="GK209">
        <f>ROUND(R209*(S12)/100,2)</f>
        <v>0</v>
      </c>
      <c r="GL209">
        <f t="shared" si="214"/>
        <v>0</v>
      </c>
      <c r="GM209">
        <f>ROUND(O209+X209+Y209+GK209,2)+GX209</f>
        <v>0.15</v>
      </c>
      <c r="GN209">
        <f>IF(OR(BI209=0,BI209=1),ROUND(O209+X209+Y209+GK209,2),0)</f>
        <v>0.15</v>
      </c>
      <c r="GO209">
        <f>IF(BI209=2,ROUND(O209+X209+Y209+GK209,2),0)</f>
        <v>0</v>
      </c>
      <c r="GP209">
        <f>IF(BI209=4,ROUND(O209+X209+Y209+GK209,2)+GX209,0)</f>
        <v>0</v>
      </c>
      <c r="GR209">
        <v>0</v>
      </c>
      <c r="GS209">
        <v>3</v>
      </c>
      <c r="GT209">
        <v>0</v>
      </c>
      <c r="GU209" t="s">
        <v>3</v>
      </c>
      <c r="GV209">
        <f t="shared" si="215"/>
        <v>0</v>
      </c>
      <c r="GW209">
        <v>1</v>
      </c>
      <c r="GX209">
        <f t="shared" si="216"/>
        <v>0</v>
      </c>
      <c r="HA209">
        <v>0</v>
      </c>
      <c r="HB209">
        <v>0</v>
      </c>
      <c r="HC209">
        <f t="shared" si="217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55" x14ac:dyDescent="0.2">
      <c r="A210" s="2">
        <v>18</v>
      </c>
      <c r="B210" s="2">
        <v>1</v>
      </c>
      <c r="C210" s="2">
        <v>242</v>
      </c>
      <c r="D210" s="2"/>
      <c r="E210" s="2" t="s">
        <v>3</v>
      </c>
      <c r="F210" s="2" t="s">
        <v>289</v>
      </c>
      <c r="G210" s="2" t="s">
        <v>290</v>
      </c>
      <c r="H210" s="2" t="s">
        <v>94</v>
      </c>
      <c r="I210" s="2">
        <f>I206*J210</f>
        <v>2.1988000000000001E-2</v>
      </c>
      <c r="J210" s="2">
        <v>0.53760391198044011</v>
      </c>
      <c r="K210" s="2">
        <v>0.53759999999999997</v>
      </c>
      <c r="L210" s="2"/>
      <c r="M210" s="2"/>
      <c r="N210" s="2"/>
      <c r="O210" s="2">
        <f t="shared" si="184"/>
        <v>17.52</v>
      </c>
      <c r="P210" s="2">
        <f t="shared" si="185"/>
        <v>17.52</v>
      </c>
      <c r="Q210" s="2">
        <f t="shared" si="186"/>
        <v>0</v>
      </c>
      <c r="R210" s="2">
        <f t="shared" si="187"/>
        <v>0</v>
      </c>
      <c r="S210" s="2">
        <f t="shared" si="188"/>
        <v>0</v>
      </c>
      <c r="T210" s="2">
        <f t="shared" si="189"/>
        <v>0</v>
      </c>
      <c r="U210" s="2">
        <f t="shared" si="190"/>
        <v>0</v>
      </c>
      <c r="V210" s="2">
        <f t="shared" si="191"/>
        <v>0</v>
      </c>
      <c r="W210" s="2">
        <f t="shared" si="192"/>
        <v>0</v>
      </c>
      <c r="X210" s="2">
        <f t="shared" si="193"/>
        <v>0</v>
      </c>
      <c r="Y210" s="2">
        <f t="shared" si="194"/>
        <v>0</v>
      </c>
      <c r="Z210" s="2"/>
      <c r="AA210" s="2">
        <v>-1</v>
      </c>
      <c r="AB210" s="2">
        <f t="shared" si="195"/>
        <v>796.76</v>
      </c>
      <c r="AC210" s="2">
        <f t="shared" si="196"/>
        <v>796.76</v>
      </c>
      <c r="AD210" s="2">
        <f t="shared" si="197"/>
        <v>0</v>
      </c>
      <c r="AE210" s="2">
        <f t="shared" si="198"/>
        <v>0</v>
      </c>
      <c r="AF210" s="2">
        <f t="shared" si="199"/>
        <v>0</v>
      </c>
      <c r="AG210" s="2">
        <f t="shared" si="200"/>
        <v>0</v>
      </c>
      <c r="AH210" s="2">
        <f t="shared" si="201"/>
        <v>0</v>
      </c>
      <c r="AI210" s="2">
        <f t="shared" si="202"/>
        <v>0</v>
      </c>
      <c r="AJ210" s="2">
        <f t="shared" si="203"/>
        <v>0</v>
      </c>
      <c r="AK210" s="2">
        <v>796.76</v>
      </c>
      <c r="AL210" s="2">
        <v>796.76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120</v>
      </c>
      <c r="AU210" s="2">
        <v>84</v>
      </c>
      <c r="AV210" s="2">
        <v>1.0249999999999999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291</v>
      </c>
      <c r="BK210" s="2"/>
      <c r="BL210" s="2"/>
      <c r="BM210" s="2">
        <v>115</v>
      </c>
      <c r="BN210" s="2">
        <v>0</v>
      </c>
      <c r="BO210" s="2" t="s">
        <v>3</v>
      </c>
      <c r="BP210" s="2">
        <v>0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120</v>
      </c>
      <c r="CA210" s="2">
        <v>84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204"/>
        <v>17.52</v>
      </c>
      <c r="CQ210" s="2">
        <f t="shared" si="205"/>
        <v>796.76</v>
      </c>
      <c r="CR210" s="2">
        <f t="shared" si="206"/>
        <v>0</v>
      </c>
      <c r="CS210" s="2">
        <f t="shared" si="207"/>
        <v>0</v>
      </c>
      <c r="CT210" s="2">
        <f t="shared" si="208"/>
        <v>0</v>
      </c>
      <c r="CU210" s="2">
        <f t="shared" si="209"/>
        <v>0</v>
      </c>
      <c r="CV210" s="2">
        <f t="shared" si="210"/>
        <v>0</v>
      </c>
      <c r="CW210" s="2">
        <f t="shared" si="211"/>
        <v>0</v>
      </c>
      <c r="CX210" s="2">
        <f t="shared" si="212"/>
        <v>0</v>
      </c>
      <c r="CY210" s="2">
        <f>((S210*BZ210)/100)</f>
        <v>0</v>
      </c>
      <c r="CZ210" s="2">
        <f>((S210*CA210)/100)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1009</v>
      </c>
      <c r="DV210" s="2" t="s">
        <v>94</v>
      </c>
      <c r="DW210" s="2" t="s">
        <v>94</v>
      </c>
      <c r="DX210" s="2">
        <v>1000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94151484</v>
      </c>
      <c r="EF210" s="2">
        <v>30</v>
      </c>
      <c r="EG210" s="2" t="s">
        <v>17</v>
      </c>
      <c r="EH210" s="2">
        <v>0</v>
      </c>
      <c r="EI210" s="2" t="s">
        <v>3</v>
      </c>
      <c r="EJ210" s="2">
        <v>1</v>
      </c>
      <c r="EK210" s="2">
        <v>115</v>
      </c>
      <c r="EL210" s="2" t="s">
        <v>287</v>
      </c>
      <c r="EM210" s="2" t="s">
        <v>288</v>
      </c>
      <c r="EN210" s="2"/>
      <c r="EO210" s="2" t="s">
        <v>3</v>
      </c>
      <c r="EP210" s="2"/>
      <c r="EQ210" s="2">
        <v>1024</v>
      </c>
      <c r="ER210" s="2">
        <v>796.76</v>
      </c>
      <c r="ES210" s="2">
        <v>796.76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f t="shared" si="213"/>
        <v>0</v>
      </c>
      <c r="FS210" s="2">
        <v>0</v>
      </c>
      <c r="FT210" s="2"/>
      <c r="FU210" s="2"/>
      <c r="FV210" s="2"/>
      <c r="FW210" s="2"/>
      <c r="FX210" s="2">
        <v>120</v>
      </c>
      <c r="FY210" s="2">
        <v>84</v>
      </c>
      <c r="FZ210" s="2"/>
      <c r="GA210" s="2" t="s">
        <v>3</v>
      </c>
      <c r="GB210" s="2"/>
      <c r="GC210" s="2"/>
      <c r="GD210" s="2">
        <v>1</v>
      </c>
      <c r="GE210" s="2"/>
      <c r="GF210" s="2">
        <v>-224782797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214"/>
        <v>0</v>
      </c>
      <c r="GM210" s="2">
        <f>ROUND(O210+X210+Y210,2)+GX210</f>
        <v>17.52</v>
      </c>
      <c r="GN210" s="2">
        <f>IF(OR(BI210=0,BI210=1),ROUND(O210+X210+Y210,2),0)</f>
        <v>17.52</v>
      </c>
      <c r="GO210" s="2">
        <f>IF(BI210=2,ROUND(O210+X210+Y210,2),0)</f>
        <v>0</v>
      </c>
      <c r="GP210" s="2">
        <f>IF(BI210=4,ROUND(O210+X210+Y210,2)+GX210,0)</f>
        <v>0</v>
      </c>
      <c r="GQ210" s="2"/>
      <c r="GR210" s="2">
        <v>0</v>
      </c>
      <c r="GS210" s="2">
        <v>0</v>
      </c>
      <c r="GT210" s="2">
        <v>0</v>
      </c>
      <c r="GU210" s="2" t="s">
        <v>3</v>
      </c>
      <c r="GV210" s="2">
        <f t="shared" si="215"/>
        <v>0</v>
      </c>
      <c r="GW210" s="2">
        <v>1</v>
      </c>
      <c r="GX210" s="2">
        <f t="shared" si="216"/>
        <v>0</v>
      </c>
      <c r="GY210" s="2"/>
      <c r="GZ210" s="2"/>
      <c r="HA210" s="2">
        <v>0</v>
      </c>
      <c r="HB210" s="2">
        <v>0</v>
      </c>
      <c r="HC210" s="2">
        <f t="shared" si="217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18</v>
      </c>
      <c r="B211">
        <v>1</v>
      </c>
      <c r="C211">
        <v>251</v>
      </c>
      <c r="E211" t="s">
        <v>3</v>
      </c>
      <c r="F211" t="s">
        <v>289</v>
      </c>
      <c r="G211" t="s">
        <v>290</v>
      </c>
      <c r="H211" t="s">
        <v>94</v>
      </c>
      <c r="I211">
        <f>I207*J211</f>
        <v>2.1988000000000001E-2</v>
      </c>
      <c r="J211">
        <v>0.53760391198044011</v>
      </c>
      <c r="K211">
        <v>0.53759999999999997</v>
      </c>
      <c r="O211">
        <f t="shared" si="184"/>
        <v>130</v>
      </c>
      <c r="P211">
        <f t="shared" si="185"/>
        <v>130</v>
      </c>
      <c r="Q211">
        <f t="shared" si="186"/>
        <v>0</v>
      </c>
      <c r="R211">
        <f t="shared" si="187"/>
        <v>0</v>
      </c>
      <c r="S211">
        <f t="shared" si="188"/>
        <v>0</v>
      </c>
      <c r="T211">
        <f t="shared" si="189"/>
        <v>0</v>
      </c>
      <c r="U211">
        <f t="shared" si="190"/>
        <v>0</v>
      </c>
      <c r="V211">
        <f t="shared" si="191"/>
        <v>0</v>
      </c>
      <c r="W211">
        <f t="shared" si="192"/>
        <v>0</v>
      </c>
      <c r="X211">
        <f t="shared" si="193"/>
        <v>0</v>
      </c>
      <c r="Y211">
        <f t="shared" si="194"/>
        <v>0</v>
      </c>
      <c r="AA211">
        <v>-1</v>
      </c>
      <c r="AB211">
        <f t="shared" si="195"/>
        <v>796.76</v>
      </c>
      <c r="AC211">
        <f t="shared" si="196"/>
        <v>796.76</v>
      </c>
      <c r="AD211">
        <f t="shared" si="197"/>
        <v>0</v>
      </c>
      <c r="AE211">
        <f t="shared" si="198"/>
        <v>0</v>
      </c>
      <c r="AF211">
        <f t="shared" si="199"/>
        <v>0</v>
      </c>
      <c r="AG211">
        <f t="shared" si="200"/>
        <v>0</v>
      </c>
      <c r="AH211">
        <f t="shared" si="201"/>
        <v>0</v>
      </c>
      <c r="AI211">
        <f t="shared" si="202"/>
        <v>0</v>
      </c>
      <c r="AJ211">
        <f t="shared" si="203"/>
        <v>0</v>
      </c>
      <c r="AK211">
        <v>796.76</v>
      </c>
      <c r="AL211">
        <v>796.76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7.42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291</v>
      </c>
      <c r="BM211">
        <v>115</v>
      </c>
      <c r="BN211">
        <v>0</v>
      </c>
      <c r="BO211" t="s">
        <v>289</v>
      </c>
      <c r="BP211">
        <v>1</v>
      </c>
      <c r="BQ211">
        <v>30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04"/>
        <v>130</v>
      </c>
      <c r="CQ211">
        <f t="shared" si="205"/>
        <v>5911.96</v>
      </c>
      <c r="CR211">
        <f t="shared" si="206"/>
        <v>0</v>
      </c>
      <c r="CS211">
        <f t="shared" si="207"/>
        <v>0</v>
      </c>
      <c r="CT211">
        <f t="shared" si="208"/>
        <v>0</v>
      </c>
      <c r="CU211">
        <f t="shared" si="209"/>
        <v>0</v>
      </c>
      <c r="CV211">
        <f t="shared" si="210"/>
        <v>0</v>
      </c>
      <c r="CW211">
        <f t="shared" si="211"/>
        <v>0</v>
      </c>
      <c r="CX211">
        <f t="shared" si="212"/>
        <v>0</v>
      </c>
      <c r="CY211">
        <f>S211*(BZ211/100)</f>
        <v>0</v>
      </c>
      <c r="CZ211">
        <f>S211*(CA211/100)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120</v>
      </c>
      <c r="DO211">
        <v>84</v>
      </c>
      <c r="DP211">
        <v>1.0249999999999999</v>
      </c>
      <c r="DQ211">
        <v>1</v>
      </c>
      <c r="DU211">
        <v>1009</v>
      </c>
      <c r="DV211" t="s">
        <v>94</v>
      </c>
      <c r="DW211" t="s">
        <v>94</v>
      </c>
      <c r="DX211">
        <v>1000</v>
      </c>
      <c r="DZ211" t="s">
        <v>3</v>
      </c>
      <c r="EA211" t="s">
        <v>3</v>
      </c>
      <c r="EB211" t="s">
        <v>3</v>
      </c>
      <c r="EC211" t="s">
        <v>3</v>
      </c>
      <c r="EE211">
        <v>94151484</v>
      </c>
      <c r="EF211">
        <v>30</v>
      </c>
      <c r="EG211" t="s">
        <v>17</v>
      </c>
      <c r="EH211">
        <v>0</v>
      </c>
      <c r="EI211" t="s">
        <v>3</v>
      </c>
      <c r="EJ211">
        <v>1</v>
      </c>
      <c r="EK211">
        <v>115</v>
      </c>
      <c r="EL211" t="s">
        <v>287</v>
      </c>
      <c r="EM211" t="s">
        <v>288</v>
      </c>
      <c r="EO211" t="s">
        <v>3</v>
      </c>
      <c r="EQ211">
        <v>1024</v>
      </c>
      <c r="ER211">
        <v>796.76</v>
      </c>
      <c r="ES211">
        <v>796.76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f t="shared" si="213"/>
        <v>0</v>
      </c>
      <c r="FS211">
        <v>0</v>
      </c>
      <c r="FX211">
        <v>120</v>
      </c>
      <c r="FY211">
        <v>84</v>
      </c>
      <c r="GA211" t="s">
        <v>3</v>
      </c>
      <c r="GD211">
        <v>0</v>
      </c>
      <c r="GF211">
        <v>-224782797</v>
      </c>
      <c r="GG211">
        <v>2</v>
      </c>
      <c r="GH211">
        <v>1</v>
      </c>
      <c r="GI211">
        <v>2</v>
      </c>
      <c r="GJ211">
        <v>0</v>
      </c>
      <c r="GK211">
        <f>ROUND(R211*(S12)/100,2)</f>
        <v>0</v>
      </c>
      <c r="GL211">
        <f t="shared" si="214"/>
        <v>0</v>
      </c>
      <c r="GM211">
        <f>ROUND(O211+X211+Y211+GK211,2)+GX211</f>
        <v>130</v>
      </c>
      <c r="GN211">
        <f>IF(OR(BI211=0,BI211=1),ROUND(O211+X211+Y211+GK211,2),0)</f>
        <v>130</v>
      </c>
      <c r="GO211">
        <f>IF(BI211=2,ROUND(O211+X211+Y211+GK211,2),0)</f>
        <v>0</v>
      </c>
      <c r="GP211">
        <f>IF(BI211=4,ROUND(O211+X211+Y211+GK211,2)+GX211,0)</f>
        <v>0</v>
      </c>
      <c r="GR211">
        <v>0</v>
      </c>
      <c r="GS211">
        <v>3</v>
      </c>
      <c r="GT211">
        <v>0</v>
      </c>
      <c r="GU211" t="s">
        <v>3</v>
      </c>
      <c r="GV211">
        <f t="shared" si="215"/>
        <v>0</v>
      </c>
      <c r="GW211">
        <v>1</v>
      </c>
      <c r="GX211">
        <f t="shared" si="216"/>
        <v>0</v>
      </c>
      <c r="HA211">
        <v>0</v>
      </c>
      <c r="HB211">
        <v>0</v>
      </c>
      <c r="HC211">
        <f t="shared" si="217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55" x14ac:dyDescent="0.2">
      <c r="A212" s="2">
        <v>18</v>
      </c>
      <c r="B212" s="2">
        <v>1</v>
      </c>
      <c r="C212" s="2">
        <v>240</v>
      </c>
      <c r="D212" s="2"/>
      <c r="E212" s="2" t="s">
        <v>3</v>
      </c>
      <c r="F212" s="2" t="s">
        <v>325</v>
      </c>
      <c r="G212" s="2" t="s">
        <v>326</v>
      </c>
      <c r="H212" s="2" t="s">
        <v>63</v>
      </c>
      <c r="I212" s="2">
        <f>I206*J212</f>
        <v>9.162E-3</v>
      </c>
      <c r="J212" s="2">
        <v>0.22400977995110025</v>
      </c>
      <c r="K212" s="2">
        <v>0.224</v>
      </c>
      <c r="L212" s="2"/>
      <c r="M212" s="2"/>
      <c r="N212" s="2"/>
      <c r="O212" s="2">
        <f t="shared" si="184"/>
        <v>4.04</v>
      </c>
      <c r="P212" s="2">
        <f t="shared" si="185"/>
        <v>4.04</v>
      </c>
      <c r="Q212" s="2">
        <f t="shared" si="186"/>
        <v>0</v>
      </c>
      <c r="R212" s="2">
        <f t="shared" si="187"/>
        <v>0</v>
      </c>
      <c r="S212" s="2">
        <f t="shared" si="188"/>
        <v>0</v>
      </c>
      <c r="T212" s="2">
        <f t="shared" si="189"/>
        <v>0</v>
      </c>
      <c r="U212" s="2">
        <f t="shared" si="190"/>
        <v>0</v>
      </c>
      <c r="V212" s="2">
        <f t="shared" si="191"/>
        <v>0</v>
      </c>
      <c r="W212" s="2">
        <f t="shared" si="192"/>
        <v>0</v>
      </c>
      <c r="X212" s="2">
        <f t="shared" si="193"/>
        <v>0</v>
      </c>
      <c r="Y212" s="2">
        <f t="shared" si="194"/>
        <v>0</v>
      </c>
      <c r="Z212" s="2"/>
      <c r="AA212" s="2">
        <v>-1</v>
      </c>
      <c r="AB212" s="2">
        <f t="shared" si="195"/>
        <v>441.1</v>
      </c>
      <c r="AC212" s="2">
        <f t="shared" si="196"/>
        <v>441.1</v>
      </c>
      <c r="AD212" s="2">
        <f t="shared" si="197"/>
        <v>0</v>
      </c>
      <c r="AE212" s="2">
        <f t="shared" si="198"/>
        <v>0</v>
      </c>
      <c r="AF212" s="2">
        <f t="shared" si="199"/>
        <v>0</v>
      </c>
      <c r="AG212" s="2">
        <f t="shared" si="200"/>
        <v>0</v>
      </c>
      <c r="AH212" s="2">
        <f t="shared" si="201"/>
        <v>0</v>
      </c>
      <c r="AI212" s="2">
        <f t="shared" si="202"/>
        <v>0</v>
      </c>
      <c r="AJ212" s="2">
        <f t="shared" si="203"/>
        <v>0</v>
      </c>
      <c r="AK212" s="2">
        <v>441.1</v>
      </c>
      <c r="AL212" s="2">
        <v>441.1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120</v>
      </c>
      <c r="AU212" s="2">
        <v>84</v>
      </c>
      <c r="AV212" s="2">
        <v>1.0249999999999999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327</v>
      </c>
      <c r="BK212" s="2"/>
      <c r="BL212" s="2"/>
      <c r="BM212" s="2">
        <v>115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120</v>
      </c>
      <c r="CA212" s="2">
        <v>84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204"/>
        <v>4.04</v>
      </c>
      <c r="CQ212" s="2">
        <f t="shared" si="205"/>
        <v>441.1</v>
      </c>
      <c r="CR212" s="2">
        <f t="shared" si="206"/>
        <v>0</v>
      </c>
      <c r="CS212" s="2">
        <f t="shared" si="207"/>
        <v>0</v>
      </c>
      <c r="CT212" s="2">
        <f t="shared" si="208"/>
        <v>0</v>
      </c>
      <c r="CU212" s="2">
        <f t="shared" si="209"/>
        <v>0</v>
      </c>
      <c r="CV212" s="2">
        <f t="shared" si="210"/>
        <v>0</v>
      </c>
      <c r="CW212" s="2">
        <f t="shared" si="211"/>
        <v>0</v>
      </c>
      <c r="CX212" s="2">
        <f t="shared" si="212"/>
        <v>0</v>
      </c>
      <c r="CY212" s="2">
        <f>((S212*BZ212)/100)</f>
        <v>0</v>
      </c>
      <c r="CZ212" s="2">
        <f>((S212*CA212)/100)</f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1007</v>
      </c>
      <c r="DV212" s="2" t="s">
        <v>63</v>
      </c>
      <c r="DW212" s="2" t="s">
        <v>63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94151484</v>
      </c>
      <c r="EF212" s="2">
        <v>30</v>
      </c>
      <c r="EG212" s="2" t="s">
        <v>17</v>
      </c>
      <c r="EH212" s="2">
        <v>0</v>
      </c>
      <c r="EI212" s="2" t="s">
        <v>3</v>
      </c>
      <c r="EJ212" s="2">
        <v>1</v>
      </c>
      <c r="EK212" s="2">
        <v>115</v>
      </c>
      <c r="EL212" s="2" t="s">
        <v>287</v>
      </c>
      <c r="EM212" s="2" t="s">
        <v>288</v>
      </c>
      <c r="EN212" s="2"/>
      <c r="EO212" s="2" t="s">
        <v>3</v>
      </c>
      <c r="EP212" s="2"/>
      <c r="EQ212" s="2">
        <v>1024</v>
      </c>
      <c r="ER212" s="2">
        <v>441.1</v>
      </c>
      <c r="ES212" s="2">
        <v>441.1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f t="shared" si="213"/>
        <v>0</v>
      </c>
      <c r="FS212" s="2">
        <v>0</v>
      </c>
      <c r="FT212" s="2"/>
      <c r="FU212" s="2"/>
      <c r="FV212" s="2"/>
      <c r="FW212" s="2"/>
      <c r="FX212" s="2">
        <v>120</v>
      </c>
      <c r="FY212" s="2">
        <v>84</v>
      </c>
      <c r="FZ212" s="2"/>
      <c r="GA212" s="2" t="s">
        <v>3</v>
      </c>
      <c r="GB212" s="2"/>
      <c r="GC212" s="2"/>
      <c r="GD212" s="2">
        <v>1</v>
      </c>
      <c r="GE212" s="2"/>
      <c r="GF212" s="2">
        <v>-2018362707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214"/>
        <v>0</v>
      </c>
      <c r="GM212" s="2">
        <f>ROUND(O212+X212+Y212,2)+GX212</f>
        <v>4.04</v>
      </c>
      <c r="GN212" s="2">
        <f>IF(OR(BI212=0,BI212=1),ROUND(O212+X212+Y212,2),0)</f>
        <v>4.04</v>
      </c>
      <c r="GO212" s="2">
        <f>IF(BI212=2,ROUND(O212+X212+Y212,2),0)</f>
        <v>0</v>
      </c>
      <c r="GP212" s="2">
        <f>IF(BI212=4,ROUND(O212+X212+Y212,2)+GX212,0)</f>
        <v>0</v>
      </c>
      <c r="GQ212" s="2"/>
      <c r="GR212" s="2">
        <v>0</v>
      </c>
      <c r="GS212" s="2">
        <v>0</v>
      </c>
      <c r="GT212" s="2">
        <v>0</v>
      </c>
      <c r="GU212" s="2" t="s">
        <v>3</v>
      </c>
      <c r="GV212" s="2">
        <f t="shared" si="215"/>
        <v>0</v>
      </c>
      <c r="GW212" s="2">
        <v>1</v>
      </c>
      <c r="GX212" s="2">
        <f t="shared" si="216"/>
        <v>0</v>
      </c>
      <c r="GY212" s="2"/>
      <c r="GZ212" s="2"/>
      <c r="HA212" s="2">
        <v>0</v>
      </c>
      <c r="HB212" s="2">
        <v>0</v>
      </c>
      <c r="HC212" s="2">
        <f t="shared" si="217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18</v>
      </c>
      <c r="B213">
        <v>1</v>
      </c>
      <c r="C213">
        <v>249</v>
      </c>
      <c r="E213" t="s">
        <v>3</v>
      </c>
      <c r="F213" t="s">
        <v>325</v>
      </c>
      <c r="G213" t="s">
        <v>326</v>
      </c>
      <c r="H213" t="s">
        <v>63</v>
      </c>
      <c r="I213">
        <f>I207*J213</f>
        <v>9.162E-3</v>
      </c>
      <c r="J213">
        <v>0.22400977995110025</v>
      </c>
      <c r="K213">
        <v>0.224</v>
      </c>
      <c r="O213">
        <f t="shared" si="184"/>
        <v>33.49</v>
      </c>
      <c r="P213">
        <f t="shared" si="185"/>
        <v>33.49</v>
      </c>
      <c r="Q213">
        <f t="shared" si="186"/>
        <v>0</v>
      </c>
      <c r="R213">
        <f t="shared" si="187"/>
        <v>0</v>
      </c>
      <c r="S213">
        <f t="shared" si="188"/>
        <v>0</v>
      </c>
      <c r="T213">
        <f t="shared" si="189"/>
        <v>0</v>
      </c>
      <c r="U213">
        <f t="shared" si="190"/>
        <v>0</v>
      </c>
      <c r="V213">
        <f t="shared" si="191"/>
        <v>0</v>
      </c>
      <c r="W213">
        <f t="shared" si="192"/>
        <v>0</v>
      </c>
      <c r="X213">
        <f t="shared" si="193"/>
        <v>0</v>
      </c>
      <c r="Y213">
        <f t="shared" si="194"/>
        <v>0</v>
      </c>
      <c r="AA213">
        <v>-1</v>
      </c>
      <c r="AB213">
        <f t="shared" si="195"/>
        <v>441.1</v>
      </c>
      <c r="AC213">
        <f t="shared" si="196"/>
        <v>441.1</v>
      </c>
      <c r="AD213">
        <f t="shared" si="197"/>
        <v>0</v>
      </c>
      <c r="AE213">
        <f t="shared" si="198"/>
        <v>0</v>
      </c>
      <c r="AF213">
        <f t="shared" si="199"/>
        <v>0</v>
      </c>
      <c r="AG213">
        <f t="shared" si="200"/>
        <v>0</v>
      </c>
      <c r="AH213">
        <f t="shared" si="201"/>
        <v>0</v>
      </c>
      <c r="AI213">
        <f t="shared" si="202"/>
        <v>0</v>
      </c>
      <c r="AJ213">
        <f t="shared" si="203"/>
        <v>0</v>
      </c>
      <c r="AK213">
        <v>441.1</v>
      </c>
      <c r="AL213">
        <v>441.1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8.2899999999999991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327</v>
      </c>
      <c r="BM213">
        <v>115</v>
      </c>
      <c r="BN213">
        <v>0</v>
      </c>
      <c r="BO213" t="s">
        <v>325</v>
      </c>
      <c r="BP213">
        <v>1</v>
      </c>
      <c r="BQ213">
        <v>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04"/>
        <v>33.49</v>
      </c>
      <c r="CQ213">
        <f t="shared" si="205"/>
        <v>3656.72</v>
      </c>
      <c r="CR213">
        <f t="shared" si="206"/>
        <v>0</v>
      </c>
      <c r="CS213">
        <f t="shared" si="207"/>
        <v>0</v>
      </c>
      <c r="CT213">
        <f t="shared" si="208"/>
        <v>0</v>
      </c>
      <c r="CU213">
        <f t="shared" si="209"/>
        <v>0</v>
      </c>
      <c r="CV213">
        <f t="shared" si="210"/>
        <v>0</v>
      </c>
      <c r="CW213">
        <f t="shared" si="211"/>
        <v>0</v>
      </c>
      <c r="CX213">
        <f t="shared" si="212"/>
        <v>0</v>
      </c>
      <c r="CY213">
        <f>S213*(BZ213/100)</f>
        <v>0</v>
      </c>
      <c r="CZ213">
        <f>S213*(CA213/100)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120</v>
      </c>
      <c r="DO213">
        <v>84</v>
      </c>
      <c r="DP213">
        <v>1.0249999999999999</v>
      </c>
      <c r="DQ213">
        <v>1</v>
      </c>
      <c r="DU213">
        <v>1007</v>
      </c>
      <c r="DV213" t="s">
        <v>63</v>
      </c>
      <c r="DW213" t="s">
        <v>63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94151484</v>
      </c>
      <c r="EF213">
        <v>30</v>
      </c>
      <c r="EG213" t="s">
        <v>17</v>
      </c>
      <c r="EH213">
        <v>0</v>
      </c>
      <c r="EI213" t="s">
        <v>3</v>
      </c>
      <c r="EJ213">
        <v>1</v>
      </c>
      <c r="EK213">
        <v>115</v>
      </c>
      <c r="EL213" t="s">
        <v>287</v>
      </c>
      <c r="EM213" t="s">
        <v>288</v>
      </c>
      <c r="EO213" t="s">
        <v>3</v>
      </c>
      <c r="EQ213">
        <v>1024</v>
      </c>
      <c r="ER213">
        <v>441.1</v>
      </c>
      <c r="ES213">
        <v>441.1</v>
      </c>
      <c r="ET213">
        <v>0</v>
      </c>
      <c r="EU213">
        <v>0</v>
      </c>
      <c r="EV213">
        <v>0</v>
      </c>
      <c r="EW213">
        <v>0</v>
      </c>
      <c r="EX213">
        <v>0</v>
      </c>
      <c r="FQ213">
        <v>0</v>
      </c>
      <c r="FR213">
        <f t="shared" si="213"/>
        <v>0</v>
      </c>
      <c r="FS213">
        <v>0</v>
      </c>
      <c r="FX213">
        <v>120</v>
      </c>
      <c r="FY213">
        <v>84</v>
      </c>
      <c r="GA213" t="s">
        <v>3</v>
      </c>
      <c r="GD213">
        <v>0</v>
      </c>
      <c r="GF213">
        <v>-2018362707</v>
      </c>
      <c r="GG213">
        <v>2</v>
      </c>
      <c r="GH213">
        <v>1</v>
      </c>
      <c r="GI213">
        <v>2</v>
      </c>
      <c r="GJ213">
        <v>0</v>
      </c>
      <c r="GK213">
        <f>ROUND(R213*(S12)/100,2)</f>
        <v>0</v>
      </c>
      <c r="GL213">
        <f t="shared" si="214"/>
        <v>0</v>
      </c>
      <c r="GM213">
        <f>ROUND(O213+X213+Y213+GK213,2)+GX213</f>
        <v>33.49</v>
      </c>
      <c r="GN213">
        <f>IF(OR(BI213=0,BI213=1),ROUND(O213+X213+Y213+GK213,2),0)</f>
        <v>33.49</v>
      </c>
      <c r="GO213">
        <f>IF(BI213=2,ROUND(O213+X213+Y213+GK213,2),0)</f>
        <v>0</v>
      </c>
      <c r="GP213">
        <f>IF(BI213=4,ROUND(O213+X213+Y213+GK213,2)+GX213,0)</f>
        <v>0</v>
      </c>
      <c r="GR213">
        <v>0</v>
      </c>
      <c r="GS213">
        <v>3</v>
      </c>
      <c r="GT213">
        <v>0</v>
      </c>
      <c r="GU213" t="s">
        <v>3</v>
      </c>
      <c r="GV213">
        <f t="shared" si="215"/>
        <v>0</v>
      </c>
      <c r="GW213">
        <v>1</v>
      </c>
      <c r="GX213">
        <f t="shared" si="216"/>
        <v>0</v>
      </c>
      <c r="HA213">
        <v>0</v>
      </c>
      <c r="HB213">
        <v>0</v>
      </c>
      <c r="HC213">
        <f t="shared" si="217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55" x14ac:dyDescent="0.2">
      <c r="A214" s="2">
        <v>18</v>
      </c>
      <c r="B214" s="2">
        <v>1</v>
      </c>
      <c r="C214" s="2">
        <v>241</v>
      </c>
      <c r="D214" s="2"/>
      <c r="E214" s="2" t="s">
        <v>3</v>
      </c>
      <c r="F214" s="2" t="s">
        <v>328</v>
      </c>
      <c r="G214" s="2" t="s">
        <v>329</v>
      </c>
      <c r="H214" s="2" t="s">
        <v>63</v>
      </c>
      <c r="I214" s="2">
        <f>I206*J214</f>
        <v>4.5808000000000001E-2</v>
      </c>
      <c r="J214" s="2">
        <v>1.1200000000000001</v>
      </c>
      <c r="K214" s="2">
        <v>1.1200000000000001</v>
      </c>
      <c r="L214" s="2"/>
      <c r="M214" s="2"/>
      <c r="N214" s="2"/>
      <c r="O214" s="2">
        <f t="shared" si="184"/>
        <v>24.76</v>
      </c>
      <c r="P214" s="2">
        <f t="shared" si="185"/>
        <v>24.76</v>
      </c>
      <c r="Q214" s="2">
        <f t="shared" si="186"/>
        <v>0</v>
      </c>
      <c r="R214" s="2">
        <f t="shared" si="187"/>
        <v>0</v>
      </c>
      <c r="S214" s="2">
        <f t="shared" si="188"/>
        <v>0</v>
      </c>
      <c r="T214" s="2">
        <f t="shared" si="189"/>
        <v>0</v>
      </c>
      <c r="U214" s="2">
        <f t="shared" si="190"/>
        <v>0</v>
      </c>
      <c r="V214" s="2">
        <f t="shared" si="191"/>
        <v>0</v>
      </c>
      <c r="W214" s="2">
        <f t="shared" si="192"/>
        <v>0</v>
      </c>
      <c r="X214" s="2">
        <f t="shared" si="193"/>
        <v>0</v>
      </c>
      <c r="Y214" s="2">
        <f t="shared" si="194"/>
        <v>0</v>
      </c>
      <c r="Z214" s="2"/>
      <c r="AA214" s="2">
        <v>-1</v>
      </c>
      <c r="AB214" s="2">
        <f t="shared" si="195"/>
        <v>540.41999999999996</v>
      </c>
      <c r="AC214" s="2">
        <f t="shared" si="196"/>
        <v>540.41999999999996</v>
      </c>
      <c r="AD214" s="2">
        <f t="shared" si="197"/>
        <v>0</v>
      </c>
      <c r="AE214" s="2">
        <f t="shared" si="198"/>
        <v>0</v>
      </c>
      <c r="AF214" s="2">
        <f t="shared" si="199"/>
        <v>0</v>
      </c>
      <c r="AG214" s="2">
        <f t="shared" si="200"/>
        <v>0</v>
      </c>
      <c r="AH214" s="2">
        <f t="shared" si="201"/>
        <v>0</v>
      </c>
      <c r="AI214" s="2">
        <f t="shared" si="202"/>
        <v>0</v>
      </c>
      <c r="AJ214" s="2">
        <f t="shared" si="203"/>
        <v>0</v>
      </c>
      <c r="AK214" s="2">
        <v>540.41999999999996</v>
      </c>
      <c r="AL214" s="2">
        <v>540.41999999999996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120</v>
      </c>
      <c r="AU214" s="2">
        <v>84</v>
      </c>
      <c r="AV214" s="2">
        <v>1.0249999999999999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1</v>
      </c>
      <c r="BJ214" s="2" t="s">
        <v>330</v>
      </c>
      <c r="BK214" s="2"/>
      <c r="BL214" s="2"/>
      <c r="BM214" s="2">
        <v>115</v>
      </c>
      <c r="BN214" s="2">
        <v>0</v>
      </c>
      <c r="BO214" s="2" t="s">
        <v>3</v>
      </c>
      <c r="BP214" s="2">
        <v>0</v>
      </c>
      <c r="BQ214" s="2">
        <v>30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120</v>
      </c>
      <c r="CA214" s="2">
        <v>84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204"/>
        <v>24.76</v>
      </c>
      <c r="CQ214" s="2">
        <f t="shared" si="205"/>
        <v>540.41999999999996</v>
      </c>
      <c r="CR214" s="2">
        <f t="shared" si="206"/>
        <v>0</v>
      </c>
      <c r="CS214" s="2">
        <f t="shared" si="207"/>
        <v>0</v>
      </c>
      <c r="CT214" s="2">
        <f t="shared" si="208"/>
        <v>0</v>
      </c>
      <c r="CU214" s="2">
        <f t="shared" si="209"/>
        <v>0</v>
      </c>
      <c r="CV214" s="2">
        <f t="shared" si="210"/>
        <v>0</v>
      </c>
      <c r="CW214" s="2">
        <f t="shared" si="211"/>
        <v>0</v>
      </c>
      <c r="CX214" s="2">
        <f t="shared" si="212"/>
        <v>0</v>
      </c>
      <c r="CY214" s="2">
        <f>((S214*BZ214)/100)</f>
        <v>0</v>
      </c>
      <c r="CZ214" s="2">
        <f>((S214*CA214)/100)</f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1007</v>
      </c>
      <c r="DV214" s="2" t="s">
        <v>63</v>
      </c>
      <c r="DW214" s="2" t="s">
        <v>63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94151484</v>
      </c>
      <c r="EF214" s="2">
        <v>30</v>
      </c>
      <c r="EG214" s="2" t="s">
        <v>17</v>
      </c>
      <c r="EH214" s="2">
        <v>0</v>
      </c>
      <c r="EI214" s="2" t="s">
        <v>3</v>
      </c>
      <c r="EJ214" s="2">
        <v>1</v>
      </c>
      <c r="EK214" s="2">
        <v>115</v>
      </c>
      <c r="EL214" s="2" t="s">
        <v>287</v>
      </c>
      <c r="EM214" s="2" t="s">
        <v>288</v>
      </c>
      <c r="EN214" s="2"/>
      <c r="EO214" s="2" t="s">
        <v>3</v>
      </c>
      <c r="EP214" s="2"/>
      <c r="EQ214" s="2">
        <v>1024</v>
      </c>
      <c r="ER214" s="2">
        <v>540.41999999999996</v>
      </c>
      <c r="ES214" s="2">
        <v>540.41999999999996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f t="shared" si="213"/>
        <v>0</v>
      </c>
      <c r="FS214" s="2">
        <v>0</v>
      </c>
      <c r="FT214" s="2"/>
      <c r="FU214" s="2"/>
      <c r="FV214" s="2"/>
      <c r="FW214" s="2"/>
      <c r="FX214" s="2">
        <v>120</v>
      </c>
      <c r="FY214" s="2">
        <v>84</v>
      </c>
      <c r="FZ214" s="2"/>
      <c r="GA214" s="2" t="s">
        <v>3</v>
      </c>
      <c r="GB214" s="2"/>
      <c r="GC214" s="2"/>
      <c r="GD214" s="2">
        <v>1</v>
      </c>
      <c r="GE214" s="2"/>
      <c r="GF214" s="2">
        <v>-668171035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214"/>
        <v>0</v>
      </c>
      <c r="GM214" s="2">
        <f>ROUND(O214+X214+Y214,2)+GX214</f>
        <v>24.76</v>
      </c>
      <c r="GN214" s="2">
        <f>IF(OR(BI214=0,BI214=1),ROUND(O214+X214+Y214,2),0)</f>
        <v>24.76</v>
      </c>
      <c r="GO214" s="2">
        <f>IF(BI214=2,ROUND(O214+X214+Y214,2),0)</f>
        <v>0</v>
      </c>
      <c r="GP214" s="2">
        <f>IF(BI214=4,ROUND(O214+X214+Y214,2)+GX214,0)</f>
        <v>0</v>
      </c>
      <c r="GQ214" s="2"/>
      <c r="GR214" s="2">
        <v>0</v>
      </c>
      <c r="GS214" s="2">
        <v>0</v>
      </c>
      <c r="GT214" s="2">
        <v>0</v>
      </c>
      <c r="GU214" s="2" t="s">
        <v>3</v>
      </c>
      <c r="GV214" s="2">
        <f t="shared" si="215"/>
        <v>0</v>
      </c>
      <c r="GW214" s="2">
        <v>1</v>
      </c>
      <c r="GX214" s="2">
        <f t="shared" si="216"/>
        <v>0</v>
      </c>
      <c r="GY214" s="2"/>
      <c r="GZ214" s="2"/>
      <c r="HA214" s="2">
        <v>0</v>
      </c>
      <c r="HB214" s="2">
        <v>0</v>
      </c>
      <c r="HC214" s="2">
        <f t="shared" si="217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18</v>
      </c>
      <c r="B215">
        <v>1</v>
      </c>
      <c r="C215">
        <v>250</v>
      </c>
      <c r="E215" t="s">
        <v>3</v>
      </c>
      <c r="F215" t="s">
        <v>328</v>
      </c>
      <c r="G215" t="s">
        <v>329</v>
      </c>
      <c r="H215" t="s">
        <v>63</v>
      </c>
      <c r="I215">
        <f>I207*J215</f>
        <v>4.5808000000000001E-2</v>
      </c>
      <c r="J215">
        <v>1.1200000000000001</v>
      </c>
      <c r="K215">
        <v>1.1200000000000001</v>
      </c>
      <c r="O215">
        <f t="shared" si="184"/>
        <v>190.9</v>
      </c>
      <c r="P215">
        <f t="shared" si="185"/>
        <v>190.9</v>
      </c>
      <c r="Q215">
        <f t="shared" si="186"/>
        <v>0</v>
      </c>
      <c r="R215">
        <f t="shared" si="187"/>
        <v>0</v>
      </c>
      <c r="S215">
        <f t="shared" si="188"/>
        <v>0</v>
      </c>
      <c r="T215">
        <f t="shared" si="189"/>
        <v>0</v>
      </c>
      <c r="U215">
        <f t="shared" si="190"/>
        <v>0</v>
      </c>
      <c r="V215">
        <f t="shared" si="191"/>
        <v>0</v>
      </c>
      <c r="W215">
        <f t="shared" si="192"/>
        <v>0</v>
      </c>
      <c r="X215">
        <f t="shared" si="193"/>
        <v>0</v>
      </c>
      <c r="Y215">
        <f t="shared" si="194"/>
        <v>0</v>
      </c>
      <c r="AA215">
        <v>-1</v>
      </c>
      <c r="AB215">
        <f t="shared" si="195"/>
        <v>540.41999999999996</v>
      </c>
      <c r="AC215">
        <f t="shared" si="196"/>
        <v>540.41999999999996</v>
      </c>
      <c r="AD215">
        <f t="shared" si="197"/>
        <v>0</v>
      </c>
      <c r="AE215">
        <f t="shared" si="198"/>
        <v>0</v>
      </c>
      <c r="AF215">
        <f t="shared" si="199"/>
        <v>0</v>
      </c>
      <c r="AG215">
        <f t="shared" si="200"/>
        <v>0</v>
      </c>
      <c r="AH215">
        <f t="shared" si="201"/>
        <v>0</v>
      </c>
      <c r="AI215">
        <f t="shared" si="202"/>
        <v>0</v>
      </c>
      <c r="AJ215">
        <f t="shared" si="203"/>
        <v>0</v>
      </c>
      <c r="AK215">
        <v>540.41999999999996</v>
      </c>
      <c r="AL215">
        <v>540.41999999999996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7.71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330</v>
      </c>
      <c r="BM215">
        <v>115</v>
      </c>
      <c r="BN215">
        <v>0</v>
      </c>
      <c r="BO215" t="s">
        <v>328</v>
      </c>
      <c r="BP215">
        <v>1</v>
      </c>
      <c r="BQ215">
        <v>30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04"/>
        <v>190.9</v>
      </c>
      <c r="CQ215">
        <f t="shared" si="205"/>
        <v>4166.6400000000003</v>
      </c>
      <c r="CR215">
        <f t="shared" si="206"/>
        <v>0</v>
      </c>
      <c r="CS215">
        <f t="shared" si="207"/>
        <v>0</v>
      </c>
      <c r="CT215">
        <f t="shared" si="208"/>
        <v>0</v>
      </c>
      <c r="CU215">
        <f t="shared" si="209"/>
        <v>0</v>
      </c>
      <c r="CV215">
        <f t="shared" si="210"/>
        <v>0</v>
      </c>
      <c r="CW215">
        <f t="shared" si="211"/>
        <v>0</v>
      </c>
      <c r="CX215">
        <f t="shared" si="212"/>
        <v>0</v>
      </c>
      <c r="CY215">
        <f>S215*(BZ215/100)</f>
        <v>0</v>
      </c>
      <c r="CZ215">
        <f>S215*(CA215/100)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120</v>
      </c>
      <c r="DO215">
        <v>84</v>
      </c>
      <c r="DP215">
        <v>1.0249999999999999</v>
      </c>
      <c r="DQ215">
        <v>1</v>
      </c>
      <c r="DU215">
        <v>1007</v>
      </c>
      <c r="DV215" t="s">
        <v>63</v>
      </c>
      <c r="DW215" t="s">
        <v>63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94151484</v>
      </c>
      <c r="EF215">
        <v>30</v>
      </c>
      <c r="EG215" t="s">
        <v>17</v>
      </c>
      <c r="EH215">
        <v>0</v>
      </c>
      <c r="EI215" t="s">
        <v>3</v>
      </c>
      <c r="EJ215">
        <v>1</v>
      </c>
      <c r="EK215">
        <v>115</v>
      </c>
      <c r="EL215" t="s">
        <v>287</v>
      </c>
      <c r="EM215" t="s">
        <v>288</v>
      </c>
      <c r="EO215" t="s">
        <v>3</v>
      </c>
      <c r="EQ215">
        <v>1024</v>
      </c>
      <c r="ER215">
        <v>540.41999999999996</v>
      </c>
      <c r="ES215">
        <v>540.41999999999996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f t="shared" si="213"/>
        <v>0</v>
      </c>
      <c r="FS215">
        <v>0</v>
      </c>
      <c r="FX215">
        <v>120</v>
      </c>
      <c r="FY215">
        <v>84</v>
      </c>
      <c r="GA215" t="s">
        <v>3</v>
      </c>
      <c r="GD215">
        <v>0</v>
      </c>
      <c r="GF215">
        <v>-668171035</v>
      </c>
      <c r="GG215">
        <v>2</v>
      </c>
      <c r="GH215">
        <v>1</v>
      </c>
      <c r="GI215">
        <v>2</v>
      </c>
      <c r="GJ215">
        <v>0</v>
      </c>
      <c r="GK215">
        <f>ROUND(R215*(S12)/100,2)</f>
        <v>0</v>
      </c>
      <c r="GL215">
        <f t="shared" si="214"/>
        <v>0</v>
      </c>
      <c r="GM215">
        <f>ROUND(O215+X215+Y215+GK215,2)+GX215</f>
        <v>190.9</v>
      </c>
      <c r="GN215">
        <f>IF(OR(BI215=0,BI215=1),ROUND(O215+X215+Y215+GK215,2),0)</f>
        <v>190.9</v>
      </c>
      <c r="GO215">
        <f>IF(BI215=2,ROUND(O215+X215+Y215+GK215,2),0)</f>
        <v>0</v>
      </c>
      <c r="GP215">
        <f>IF(BI215=4,ROUND(O215+X215+Y215+GK215,2)+GX215,0)</f>
        <v>0</v>
      </c>
      <c r="GR215">
        <v>0</v>
      </c>
      <c r="GS215">
        <v>3</v>
      </c>
      <c r="GT215">
        <v>0</v>
      </c>
      <c r="GU215" t="s">
        <v>3</v>
      </c>
      <c r="GV215">
        <f t="shared" si="215"/>
        <v>0</v>
      </c>
      <c r="GW215">
        <v>1</v>
      </c>
      <c r="GX215">
        <f t="shared" si="216"/>
        <v>0</v>
      </c>
      <c r="HA215">
        <v>0</v>
      </c>
      <c r="HB215">
        <v>0</v>
      </c>
      <c r="HC215">
        <f t="shared" si="217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55" x14ac:dyDescent="0.2">
      <c r="A216" s="2">
        <v>17</v>
      </c>
      <c r="B216" s="2">
        <v>1</v>
      </c>
      <c r="C216" s="2">
        <f>ROW(SmtRes!A261)</f>
        <v>261</v>
      </c>
      <c r="D216" s="2">
        <f>ROW(EtalonRes!A274)</f>
        <v>274</v>
      </c>
      <c r="E216" s="2" t="s">
        <v>3</v>
      </c>
      <c r="F216" s="2" t="s">
        <v>331</v>
      </c>
      <c r="G216" s="2" t="s">
        <v>332</v>
      </c>
      <c r="H216" s="2" t="s">
        <v>333</v>
      </c>
      <c r="I216" s="2">
        <v>0.17560000000000001</v>
      </c>
      <c r="J216" s="2">
        <v>0</v>
      </c>
      <c r="K216" s="2">
        <v>0.17560000000000001</v>
      </c>
      <c r="L216" s="2"/>
      <c r="M216" s="2"/>
      <c r="N216" s="2"/>
      <c r="O216" s="2">
        <f t="shared" si="184"/>
        <v>124.9</v>
      </c>
      <c r="P216" s="2">
        <f t="shared" si="185"/>
        <v>69.75</v>
      </c>
      <c r="Q216" s="2">
        <f t="shared" si="186"/>
        <v>11.56</v>
      </c>
      <c r="R216" s="2">
        <f t="shared" si="187"/>
        <v>1.95</v>
      </c>
      <c r="S216" s="2">
        <f t="shared" si="188"/>
        <v>43.59</v>
      </c>
      <c r="T216" s="2">
        <f t="shared" si="189"/>
        <v>0</v>
      </c>
      <c r="U216" s="2">
        <f t="shared" si="190"/>
        <v>3.3021755600000002</v>
      </c>
      <c r="V216" s="2">
        <f t="shared" si="191"/>
        <v>0</v>
      </c>
      <c r="W216" s="2">
        <f t="shared" si="192"/>
        <v>0</v>
      </c>
      <c r="X216" s="2">
        <f t="shared" si="193"/>
        <v>37.92</v>
      </c>
      <c r="Y216" s="2">
        <f t="shared" si="194"/>
        <v>45.77</v>
      </c>
      <c r="Z216" s="2"/>
      <c r="AA216" s="2">
        <v>-1</v>
      </c>
      <c r="AB216" s="2">
        <f t="shared" si="195"/>
        <v>686.12</v>
      </c>
      <c r="AC216" s="2">
        <f t="shared" si="196"/>
        <v>397.2</v>
      </c>
      <c r="AD216" s="2">
        <f t="shared" si="197"/>
        <v>60.56</v>
      </c>
      <c r="AE216" s="2">
        <f t="shared" si="198"/>
        <v>10.199999999999999</v>
      </c>
      <c r="AF216" s="2">
        <f t="shared" si="199"/>
        <v>228.36</v>
      </c>
      <c r="AG216" s="2">
        <f t="shared" si="200"/>
        <v>0</v>
      </c>
      <c r="AH216" s="2">
        <f t="shared" si="201"/>
        <v>17.3</v>
      </c>
      <c r="AI216" s="2">
        <f t="shared" si="202"/>
        <v>0</v>
      </c>
      <c r="AJ216" s="2">
        <f t="shared" si="203"/>
        <v>0</v>
      </c>
      <c r="AK216" s="2">
        <v>686.12</v>
      </c>
      <c r="AL216" s="2">
        <v>397.2</v>
      </c>
      <c r="AM216" s="2">
        <v>60.56</v>
      </c>
      <c r="AN216" s="2">
        <v>10.199999999999999</v>
      </c>
      <c r="AO216" s="2">
        <v>228.36</v>
      </c>
      <c r="AP216" s="2">
        <v>0</v>
      </c>
      <c r="AQ216" s="2">
        <v>17.3</v>
      </c>
      <c r="AR216" s="2">
        <v>0</v>
      </c>
      <c r="AS216" s="2">
        <v>0</v>
      </c>
      <c r="AT216" s="2">
        <v>87</v>
      </c>
      <c r="AU216" s="2">
        <v>105</v>
      </c>
      <c r="AV216" s="2">
        <v>1.087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0</v>
      </c>
      <c r="BI216" s="2">
        <v>1</v>
      </c>
      <c r="BJ216" s="2" t="s">
        <v>334</v>
      </c>
      <c r="BK216" s="2"/>
      <c r="BL216" s="2"/>
      <c r="BM216" s="2">
        <v>80</v>
      </c>
      <c r="BN216" s="2">
        <v>0</v>
      </c>
      <c r="BO216" s="2" t="s">
        <v>3</v>
      </c>
      <c r="BP216" s="2">
        <v>0</v>
      </c>
      <c r="BQ216" s="2">
        <v>30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87</v>
      </c>
      <c r="CA216" s="2">
        <v>105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204"/>
        <v>124.9</v>
      </c>
      <c r="CQ216" s="2">
        <f t="shared" si="205"/>
        <v>397.2</v>
      </c>
      <c r="CR216" s="2">
        <f t="shared" si="206"/>
        <v>65.83</v>
      </c>
      <c r="CS216" s="2">
        <f t="shared" si="207"/>
        <v>11.09</v>
      </c>
      <c r="CT216" s="2">
        <f t="shared" si="208"/>
        <v>248.23</v>
      </c>
      <c r="CU216" s="2">
        <f t="shared" si="209"/>
        <v>0</v>
      </c>
      <c r="CV216" s="2">
        <f t="shared" si="210"/>
        <v>18.805099999999999</v>
      </c>
      <c r="CW216" s="2">
        <f t="shared" si="211"/>
        <v>0</v>
      </c>
      <c r="CX216" s="2">
        <f t="shared" si="212"/>
        <v>0</v>
      </c>
      <c r="CY216" s="2">
        <f>((S216*BZ216)/100)</f>
        <v>37.923300000000005</v>
      </c>
      <c r="CZ216" s="2">
        <f>((S216*CA216)/100)</f>
        <v>45.769500000000008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1013</v>
      </c>
      <c r="DV216" s="2" t="s">
        <v>333</v>
      </c>
      <c r="DW216" s="2" t="s">
        <v>333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94151449</v>
      </c>
      <c r="EF216" s="2">
        <v>30</v>
      </c>
      <c r="EG216" s="2" t="s">
        <v>17</v>
      </c>
      <c r="EH216" s="2">
        <v>0</v>
      </c>
      <c r="EI216" s="2" t="s">
        <v>3</v>
      </c>
      <c r="EJ216" s="2">
        <v>1</v>
      </c>
      <c r="EK216" s="2">
        <v>80</v>
      </c>
      <c r="EL216" s="2" t="s">
        <v>335</v>
      </c>
      <c r="EM216" s="2" t="s">
        <v>336</v>
      </c>
      <c r="EN216" s="2"/>
      <c r="EO216" s="2" t="s">
        <v>3</v>
      </c>
      <c r="EP216" s="2"/>
      <c r="EQ216" s="2">
        <v>132096</v>
      </c>
      <c r="ER216" s="2">
        <v>686.12</v>
      </c>
      <c r="ES216" s="2">
        <v>397.2</v>
      </c>
      <c r="ET216" s="2">
        <v>60.56</v>
      </c>
      <c r="EU216" s="2">
        <v>10.199999999999999</v>
      </c>
      <c r="EV216" s="2">
        <v>228.36</v>
      </c>
      <c r="EW216" s="2">
        <v>17.3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f t="shared" si="213"/>
        <v>0</v>
      </c>
      <c r="FS216" s="2">
        <v>0</v>
      </c>
      <c r="FT216" s="2"/>
      <c r="FU216" s="2"/>
      <c r="FV216" s="2"/>
      <c r="FW216" s="2"/>
      <c r="FX216" s="2">
        <v>87</v>
      </c>
      <c r="FY216" s="2">
        <v>105</v>
      </c>
      <c r="FZ216" s="2"/>
      <c r="GA216" s="2" t="s">
        <v>3</v>
      </c>
      <c r="GB216" s="2"/>
      <c r="GC216" s="2"/>
      <c r="GD216" s="2">
        <v>1</v>
      </c>
      <c r="GE216" s="2"/>
      <c r="GF216" s="2">
        <v>-1393614937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214"/>
        <v>0</v>
      </c>
      <c r="GM216" s="2">
        <f>ROUND(O216+X216+Y216,2)+GX216</f>
        <v>208.59</v>
      </c>
      <c r="GN216" s="2">
        <f>IF(OR(BI216=0,BI216=1),ROUND(O216+X216+Y216,2),0)</f>
        <v>208.59</v>
      </c>
      <c r="GO216" s="2">
        <f>IF(BI216=2,ROUND(O216+X216+Y216,2),0)</f>
        <v>0</v>
      </c>
      <c r="GP216" s="2">
        <f>IF(BI216=4,ROUND(O216+X216+Y216,2)+GX216,0)</f>
        <v>0</v>
      </c>
      <c r="GQ216" s="2"/>
      <c r="GR216" s="2">
        <v>0</v>
      </c>
      <c r="GS216" s="2">
        <v>0</v>
      </c>
      <c r="GT216" s="2">
        <v>0</v>
      </c>
      <c r="GU216" s="2" t="s">
        <v>3</v>
      </c>
      <c r="GV216" s="2">
        <f t="shared" si="215"/>
        <v>0</v>
      </c>
      <c r="GW216" s="2">
        <v>1</v>
      </c>
      <c r="GX216" s="2">
        <f t="shared" si="216"/>
        <v>0</v>
      </c>
      <c r="GY216" s="2"/>
      <c r="GZ216" s="2"/>
      <c r="HA216" s="2">
        <v>0</v>
      </c>
      <c r="HB216" s="2">
        <v>0</v>
      </c>
      <c r="HC216" s="2">
        <f t="shared" si="217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C217">
        <f>ROW(SmtRes!A270)</f>
        <v>270</v>
      </c>
      <c r="D217">
        <f>ROW(EtalonRes!A284)</f>
        <v>284</v>
      </c>
      <c r="E217" t="s">
        <v>3</v>
      </c>
      <c r="F217" t="s">
        <v>331</v>
      </c>
      <c r="G217" t="s">
        <v>332</v>
      </c>
      <c r="H217" t="s">
        <v>333</v>
      </c>
      <c r="I217">
        <v>0.17560000000000001</v>
      </c>
      <c r="J217">
        <v>0</v>
      </c>
      <c r="K217">
        <v>0.17560000000000001</v>
      </c>
      <c r="O217">
        <f t="shared" si="184"/>
        <v>2073.52</v>
      </c>
      <c r="P217">
        <f t="shared" si="185"/>
        <v>813.98</v>
      </c>
      <c r="Q217">
        <f t="shared" si="186"/>
        <v>123.58</v>
      </c>
      <c r="R217">
        <f t="shared" si="187"/>
        <v>50.82</v>
      </c>
      <c r="S217">
        <f t="shared" si="188"/>
        <v>1135.96</v>
      </c>
      <c r="T217">
        <f t="shared" si="189"/>
        <v>0</v>
      </c>
      <c r="U217">
        <f t="shared" si="190"/>
        <v>3.3021755600000002</v>
      </c>
      <c r="V217">
        <f t="shared" si="191"/>
        <v>0</v>
      </c>
      <c r="W217">
        <f t="shared" si="192"/>
        <v>0</v>
      </c>
      <c r="X217">
        <f t="shared" si="193"/>
        <v>817.89</v>
      </c>
      <c r="Y217">
        <f t="shared" si="194"/>
        <v>579.34</v>
      </c>
      <c r="AA217">
        <v>-1</v>
      </c>
      <c r="AB217">
        <f t="shared" si="195"/>
        <v>686.12</v>
      </c>
      <c r="AC217">
        <f t="shared" si="196"/>
        <v>397.2</v>
      </c>
      <c r="AD217">
        <f t="shared" si="197"/>
        <v>60.56</v>
      </c>
      <c r="AE217">
        <f t="shared" si="198"/>
        <v>10.199999999999999</v>
      </c>
      <c r="AF217">
        <f t="shared" si="199"/>
        <v>228.36</v>
      </c>
      <c r="AG217">
        <f t="shared" si="200"/>
        <v>0</v>
      </c>
      <c r="AH217">
        <f t="shared" si="201"/>
        <v>17.3</v>
      </c>
      <c r="AI217">
        <f t="shared" si="202"/>
        <v>0</v>
      </c>
      <c r="AJ217">
        <f t="shared" si="203"/>
        <v>0</v>
      </c>
      <c r="AK217">
        <v>686.12</v>
      </c>
      <c r="AL217">
        <v>397.2</v>
      </c>
      <c r="AM217">
        <v>60.56</v>
      </c>
      <c r="AN217">
        <v>10.199999999999999</v>
      </c>
      <c r="AO217">
        <v>228.36</v>
      </c>
      <c r="AP217">
        <v>0</v>
      </c>
      <c r="AQ217">
        <v>17.3</v>
      </c>
      <c r="AR217">
        <v>0</v>
      </c>
      <c r="AS217">
        <v>0</v>
      </c>
      <c r="AT217">
        <v>72</v>
      </c>
      <c r="AU217">
        <v>51</v>
      </c>
      <c r="AV217">
        <v>1.087</v>
      </c>
      <c r="AW217">
        <v>1</v>
      </c>
      <c r="AZ217">
        <v>1</v>
      </c>
      <c r="BA217">
        <v>26.06</v>
      </c>
      <c r="BB217">
        <v>10.69</v>
      </c>
      <c r="BC217">
        <v>11.67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334</v>
      </c>
      <c r="BM217">
        <v>80</v>
      </c>
      <c r="BN217">
        <v>0</v>
      </c>
      <c r="BO217" t="s">
        <v>331</v>
      </c>
      <c r="BP217">
        <v>1</v>
      </c>
      <c r="BQ217">
        <v>30</v>
      </c>
      <c r="BR217">
        <v>0</v>
      </c>
      <c r="BS217">
        <v>26.06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72</v>
      </c>
      <c r="CA217">
        <v>51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4"/>
        <v>2073.52</v>
      </c>
      <c r="CQ217">
        <f t="shared" si="205"/>
        <v>4635.32</v>
      </c>
      <c r="CR217">
        <f t="shared" si="206"/>
        <v>703.72</v>
      </c>
      <c r="CS217">
        <f t="shared" si="207"/>
        <v>289.01</v>
      </c>
      <c r="CT217">
        <f t="shared" si="208"/>
        <v>6468.87</v>
      </c>
      <c r="CU217">
        <f t="shared" si="209"/>
        <v>0</v>
      </c>
      <c r="CV217">
        <f t="shared" si="210"/>
        <v>18.805099999999999</v>
      </c>
      <c r="CW217">
        <f t="shared" si="211"/>
        <v>0</v>
      </c>
      <c r="CX217">
        <f t="shared" si="212"/>
        <v>0</v>
      </c>
      <c r="CY217">
        <f>S217*(BZ217/100)</f>
        <v>817.89120000000003</v>
      </c>
      <c r="CZ217">
        <f>S217*(CA217/100)</f>
        <v>579.33960000000002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87</v>
      </c>
      <c r="DO217">
        <v>105</v>
      </c>
      <c r="DP217">
        <v>1.087</v>
      </c>
      <c r="DQ217">
        <v>1</v>
      </c>
      <c r="DU217">
        <v>1013</v>
      </c>
      <c r="DV217" t="s">
        <v>333</v>
      </c>
      <c r="DW217" t="s">
        <v>333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94151449</v>
      </c>
      <c r="EF217">
        <v>30</v>
      </c>
      <c r="EG217" t="s">
        <v>17</v>
      </c>
      <c r="EH217">
        <v>0</v>
      </c>
      <c r="EI217" t="s">
        <v>3</v>
      </c>
      <c r="EJ217">
        <v>1</v>
      </c>
      <c r="EK217">
        <v>80</v>
      </c>
      <c r="EL217" t="s">
        <v>335</v>
      </c>
      <c r="EM217" t="s">
        <v>336</v>
      </c>
      <c r="EO217" t="s">
        <v>3</v>
      </c>
      <c r="EQ217">
        <v>132096</v>
      </c>
      <c r="ER217">
        <v>686.12</v>
      </c>
      <c r="ES217">
        <v>397.2</v>
      </c>
      <c r="ET217">
        <v>60.56</v>
      </c>
      <c r="EU217">
        <v>10.199999999999999</v>
      </c>
      <c r="EV217">
        <v>228.36</v>
      </c>
      <c r="EW217">
        <v>17.3</v>
      </c>
      <c r="EX217">
        <v>0</v>
      </c>
      <c r="EY217">
        <v>0</v>
      </c>
      <c r="FQ217">
        <v>0</v>
      </c>
      <c r="FR217">
        <f t="shared" si="213"/>
        <v>0</v>
      </c>
      <c r="FS217">
        <v>0</v>
      </c>
      <c r="FX217">
        <v>87</v>
      </c>
      <c r="FY217">
        <v>105</v>
      </c>
      <c r="GA217" t="s">
        <v>3</v>
      </c>
      <c r="GD217">
        <v>0</v>
      </c>
      <c r="GF217">
        <v>-1393614937</v>
      </c>
      <c r="GG217">
        <v>2</v>
      </c>
      <c r="GH217">
        <v>1</v>
      </c>
      <c r="GI217">
        <v>2</v>
      </c>
      <c r="GJ217">
        <v>0</v>
      </c>
      <c r="GK217">
        <f>ROUND(R217*(S12)/100,2)</f>
        <v>81.31</v>
      </c>
      <c r="GL217">
        <f t="shared" si="214"/>
        <v>0</v>
      </c>
      <c r="GM217">
        <f>ROUND(O217+X217+Y217+GK217,2)+GX217</f>
        <v>3552.06</v>
      </c>
      <c r="GN217">
        <f>IF(OR(BI217=0,BI217=1),ROUND(O217+X217+Y217+GK217,2),0)</f>
        <v>3552.06</v>
      </c>
      <c r="GO217">
        <f>IF(BI217=2,ROUND(O217+X217+Y217+GK217,2),0)</f>
        <v>0</v>
      </c>
      <c r="GP217">
        <f>IF(BI217=4,ROUND(O217+X217+Y217+GK217,2)+GX217,0)</f>
        <v>0</v>
      </c>
      <c r="GR217">
        <v>0</v>
      </c>
      <c r="GS217">
        <v>3</v>
      </c>
      <c r="GT217">
        <v>0</v>
      </c>
      <c r="GU217" t="s">
        <v>3</v>
      </c>
      <c r="GV217">
        <f t="shared" si="215"/>
        <v>0</v>
      </c>
      <c r="GW217">
        <v>1</v>
      </c>
      <c r="GX217">
        <f t="shared" si="216"/>
        <v>0</v>
      </c>
      <c r="HA217">
        <v>0</v>
      </c>
      <c r="HB217">
        <v>0</v>
      </c>
      <c r="HC217">
        <f t="shared" si="217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55" x14ac:dyDescent="0.2">
      <c r="A218" s="2">
        <v>17</v>
      </c>
      <c r="B218" s="2">
        <v>1</v>
      </c>
      <c r="C218" s="2">
        <f>ROW(SmtRes!A278)</f>
        <v>278</v>
      </c>
      <c r="D218" s="2">
        <f>ROW(EtalonRes!A294)</f>
        <v>294</v>
      </c>
      <c r="E218" s="2" t="s">
        <v>3</v>
      </c>
      <c r="F218" s="2" t="s">
        <v>337</v>
      </c>
      <c r="G218" s="2" t="s">
        <v>338</v>
      </c>
      <c r="H218" s="2" t="s">
        <v>333</v>
      </c>
      <c r="I218" s="2">
        <v>4.3200000000000002E-2</v>
      </c>
      <c r="J218" s="2">
        <v>0</v>
      </c>
      <c r="K218" s="2">
        <v>4.3200000000000002E-2</v>
      </c>
      <c r="L218" s="2"/>
      <c r="M218" s="2"/>
      <c r="N218" s="2"/>
      <c r="O218" s="2">
        <f t="shared" si="184"/>
        <v>24.39</v>
      </c>
      <c r="P218" s="2">
        <f t="shared" si="185"/>
        <v>3.49</v>
      </c>
      <c r="Q218" s="2">
        <f t="shared" si="186"/>
        <v>2.99</v>
      </c>
      <c r="R218" s="2">
        <f t="shared" si="187"/>
        <v>0.45</v>
      </c>
      <c r="S218" s="2">
        <f t="shared" si="188"/>
        <v>17.91</v>
      </c>
      <c r="T218" s="2">
        <f t="shared" si="189"/>
        <v>0</v>
      </c>
      <c r="U218" s="2">
        <f t="shared" si="190"/>
        <v>1.35709776</v>
      </c>
      <c r="V218" s="2">
        <f t="shared" si="191"/>
        <v>0</v>
      </c>
      <c r="W218" s="2">
        <f t="shared" si="192"/>
        <v>0</v>
      </c>
      <c r="X218" s="2">
        <f t="shared" si="193"/>
        <v>15.58</v>
      </c>
      <c r="Y218" s="2">
        <f t="shared" si="194"/>
        <v>18.809999999999999</v>
      </c>
      <c r="Z218" s="2"/>
      <c r="AA218" s="2">
        <v>-1</v>
      </c>
      <c r="AB218" s="2">
        <f t="shared" si="195"/>
        <v>526.07000000000005</v>
      </c>
      <c r="AC218" s="2">
        <f t="shared" si="196"/>
        <v>80.900000000000006</v>
      </c>
      <c r="AD218" s="2">
        <f t="shared" si="197"/>
        <v>63.69</v>
      </c>
      <c r="AE218" s="2">
        <f t="shared" si="198"/>
        <v>9.61</v>
      </c>
      <c r="AF218" s="2">
        <f t="shared" si="199"/>
        <v>381.48</v>
      </c>
      <c r="AG218" s="2">
        <f t="shared" si="200"/>
        <v>0</v>
      </c>
      <c r="AH218" s="2">
        <f t="shared" si="201"/>
        <v>28.9</v>
      </c>
      <c r="AI218" s="2">
        <f t="shared" si="202"/>
        <v>0</v>
      </c>
      <c r="AJ218" s="2">
        <f t="shared" si="203"/>
        <v>0</v>
      </c>
      <c r="AK218" s="2">
        <v>526.07000000000005</v>
      </c>
      <c r="AL218" s="2">
        <v>80.900000000000006</v>
      </c>
      <c r="AM218" s="2">
        <v>63.69</v>
      </c>
      <c r="AN218" s="2">
        <v>9.61</v>
      </c>
      <c r="AO218" s="2">
        <v>381.48</v>
      </c>
      <c r="AP218" s="2">
        <v>0</v>
      </c>
      <c r="AQ218" s="2">
        <v>28.9</v>
      </c>
      <c r="AR218" s="2">
        <v>0</v>
      </c>
      <c r="AS218" s="2">
        <v>0</v>
      </c>
      <c r="AT218" s="2">
        <v>87</v>
      </c>
      <c r="AU218" s="2">
        <v>105</v>
      </c>
      <c r="AV218" s="2">
        <v>1.087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1</v>
      </c>
      <c r="BJ218" s="2" t="s">
        <v>339</v>
      </c>
      <c r="BK218" s="2"/>
      <c r="BL218" s="2"/>
      <c r="BM218" s="2">
        <v>80</v>
      </c>
      <c r="BN218" s="2">
        <v>0</v>
      </c>
      <c r="BO218" s="2" t="s">
        <v>3</v>
      </c>
      <c r="BP218" s="2">
        <v>0</v>
      </c>
      <c r="BQ218" s="2">
        <v>30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87</v>
      </c>
      <c r="CA218" s="2">
        <v>105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204"/>
        <v>24.39</v>
      </c>
      <c r="CQ218" s="2">
        <f t="shared" si="205"/>
        <v>80.900000000000006</v>
      </c>
      <c r="CR218" s="2">
        <f t="shared" si="206"/>
        <v>69.23</v>
      </c>
      <c r="CS218" s="2">
        <f t="shared" si="207"/>
        <v>10.45</v>
      </c>
      <c r="CT218" s="2">
        <f t="shared" si="208"/>
        <v>414.67</v>
      </c>
      <c r="CU218" s="2">
        <f t="shared" si="209"/>
        <v>0</v>
      </c>
      <c r="CV218" s="2">
        <f t="shared" si="210"/>
        <v>31.414299999999997</v>
      </c>
      <c r="CW218" s="2">
        <f t="shared" si="211"/>
        <v>0</v>
      </c>
      <c r="CX218" s="2">
        <f t="shared" si="212"/>
        <v>0</v>
      </c>
      <c r="CY218" s="2">
        <f>((S218*BZ218)/100)</f>
        <v>15.581700000000001</v>
      </c>
      <c r="CZ218" s="2">
        <f>((S218*CA218)/100)</f>
        <v>18.805499999999999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333</v>
      </c>
      <c r="DW218" s="2" t="s">
        <v>333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94151449</v>
      </c>
      <c r="EF218" s="2">
        <v>30</v>
      </c>
      <c r="EG218" s="2" t="s">
        <v>17</v>
      </c>
      <c r="EH218" s="2">
        <v>0</v>
      </c>
      <c r="EI218" s="2" t="s">
        <v>3</v>
      </c>
      <c r="EJ218" s="2">
        <v>1</v>
      </c>
      <c r="EK218" s="2">
        <v>80</v>
      </c>
      <c r="EL218" s="2" t="s">
        <v>335</v>
      </c>
      <c r="EM218" s="2" t="s">
        <v>336</v>
      </c>
      <c r="EN218" s="2"/>
      <c r="EO218" s="2" t="s">
        <v>3</v>
      </c>
      <c r="EP218" s="2"/>
      <c r="EQ218" s="2">
        <v>132096</v>
      </c>
      <c r="ER218" s="2">
        <v>526.07000000000005</v>
      </c>
      <c r="ES218" s="2">
        <v>80.900000000000006</v>
      </c>
      <c r="ET218" s="2">
        <v>63.69</v>
      </c>
      <c r="EU218" s="2">
        <v>9.61</v>
      </c>
      <c r="EV218" s="2">
        <v>381.48</v>
      </c>
      <c r="EW218" s="2">
        <v>28.9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f t="shared" si="213"/>
        <v>0</v>
      </c>
      <c r="FS218" s="2">
        <v>0</v>
      </c>
      <c r="FT218" s="2"/>
      <c r="FU218" s="2"/>
      <c r="FV218" s="2"/>
      <c r="FW218" s="2"/>
      <c r="FX218" s="2">
        <v>87</v>
      </c>
      <c r="FY218" s="2">
        <v>105</v>
      </c>
      <c r="FZ218" s="2"/>
      <c r="GA218" s="2" t="s">
        <v>3</v>
      </c>
      <c r="GB218" s="2"/>
      <c r="GC218" s="2"/>
      <c r="GD218" s="2">
        <v>1</v>
      </c>
      <c r="GE218" s="2"/>
      <c r="GF218" s="2">
        <v>-61118358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214"/>
        <v>0</v>
      </c>
      <c r="GM218" s="2">
        <f>ROUND(O218+X218+Y218,2)+GX218</f>
        <v>58.78</v>
      </c>
      <c r="GN218" s="2">
        <f>IF(OR(BI218=0,BI218=1),ROUND(O218+X218+Y218,2),0)</f>
        <v>58.78</v>
      </c>
      <c r="GO218" s="2">
        <f>IF(BI218=2,ROUND(O218+X218+Y218,2),0)</f>
        <v>0</v>
      </c>
      <c r="GP218" s="2">
        <f>IF(BI218=4,ROUND(O218+X218+Y218,2)+GX218,0)</f>
        <v>0</v>
      </c>
      <c r="GQ218" s="2"/>
      <c r="GR218" s="2">
        <v>0</v>
      </c>
      <c r="GS218" s="2">
        <v>0</v>
      </c>
      <c r="GT218" s="2">
        <v>0</v>
      </c>
      <c r="GU218" s="2" t="s">
        <v>3</v>
      </c>
      <c r="GV218" s="2">
        <f t="shared" si="215"/>
        <v>0</v>
      </c>
      <c r="GW218" s="2">
        <v>1</v>
      </c>
      <c r="GX218" s="2">
        <f t="shared" si="216"/>
        <v>0</v>
      </c>
      <c r="GY218" s="2"/>
      <c r="GZ218" s="2"/>
      <c r="HA218" s="2">
        <v>0</v>
      </c>
      <c r="HB218" s="2">
        <v>0</v>
      </c>
      <c r="HC218" s="2">
        <f t="shared" si="217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ROW(SmtRes!A286)</f>
        <v>286</v>
      </c>
      <c r="D219">
        <f>ROW(EtalonRes!A304)</f>
        <v>304</v>
      </c>
      <c r="E219" t="s">
        <v>3</v>
      </c>
      <c r="F219" t="s">
        <v>337</v>
      </c>
      <c r="G219" t="s">
        <v>338</v>
      </c>
      <c r="H219" t="s">
        <v>333</v>
      </c>
      <c r="I219">
        <v>4.3200000000000002E-2</v>
      </c>
      <c r="J219">
        <v>0</v>
      </c>
      <c r="K219">
        <v>4.3200000000000002E-2</v>
      </c>
      <c r="O219">
        <f t="shared" si="184"/>
        <v>535.63</v>
      </c>
      <c r="P219">
        <f t="shared" si="185"/>
        <v>35.770000000000003</v>
      </c>
      <c r="Q219">
        <f t="shared" si="186"/>
        <v>33.130000000000003</v>
      </c>
      <c r="R219">
        <f t="shared" si="187"/>
        <v>11.73</v>
      </c>
      <c r="S219">
        <f t="shared" si="188"/>
        <v>466.73</v>
      </c>
      <c r="T219">
        <f t="shared" si="189"/>
        <v>0</v>
      </c>
      <c r="U219">
        <f t="shared" si="190"/>
        <v>1.35709776</v>
      </c>
      <c r="V219">
        <f t="shared" si="191"/>
        <v>0</v>
      </c>
      <c r="W219">
        <f t="shared" si="192"/>
        <v>0</v>
      </c>
      <c r="X219">
        <f t="shared" si="193"/>
        <v>336.05</v>
      </c>
      <c r="Y219">
        <f t="shared" si="194"/>
        <v>238.03</v>
      </c>
      <c r="AA219">
        <v>-1</v>
      </c>
      <c r="AB219">
        <f t="shared" si="195"/>
        <v>526.07000000000005</v>
      </c>
      <c r="AC219">
        <f t="shared" si="196"/>
        <v>80.900000000000006</v>
      </c>
      <c r="AD219">
        <f t="shared" si="197"/>
        <v>63.69</v>
      </c>
      <c r="AE219">
        <f t="shared" si="198"/>
        <v>9.61</v>
      </c>
      <c r="AF219">
        <f t="shared" si="199"/>
        <v>381.48</v>
      </c>
      <c r="AG219">
        <f t="shared" si="200"/>
        <v>0</v>
      </c>
      <c r="AH219">
        <f t="shared" si="201"/>
        <v>28.9</v>
      </c>
      <c r="AI219">
        <f t="shared" si="202"/>
        <v>0</v>
      </c>
      <c r="AJ219">
        <f t="shared" si="203"/>
        <v>0</v>
      </c>
      <c r="AK219">
        <v>526.07000000000005</v>
      </c>
      <c r="AL219">
        <v>80.900000000000006</v>
      </c>
      <c r="AM219">
        <v>63.69</v>
      </c>
      <c r="AN219">
        <v>9.61</v>
      </c>
      <c r="AO219">
        <v>381.48</v>
      </c>
      <c r="AP219">
        <v>0</v>
      </c>
      <c r="AQ219">
        <v>28.9</v>
      </c>
      <c r="AR219">
        <v>0</v>
      </c>
      <c r="AS219">
        <v>0</v>
      </c>
      <c r="AT219">
        <v>72</v>
      </c>
      <c r="AU219">
        <v>51</v>
      </c>
      <c r="AV219">
        <v>1.087</v>
      </c>
      <c r="AW219">
        <v>1</v>
      </c>
      <c r="AZ219">
        <v>1</v>
      </c>
      <c r="BA219">
        <v>26.06</v>
      </c>
      <c r="BB219">
        <v>11.08</v>
      </c>
      <c r="BC219">
        <v>10.25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339</v>
      </c>
      <c r="BM219">
        <v>80</v>
      </c>
      <c r="BN219">
        <v>0</v>
      </c>
      <c r="BO219" t="s">
        <v>337</v>
      </c>
      <c r="BP219">
        <v>1</v>
      </c>
      <c r="BQ219">
        <v>30</v>
      </c>
      <c r="BR219">
        <v>0</v>
      </c>
      <c r="BS219">
        <v>26.06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72</v>
      </c>
      <c r="CA219">
        <v>51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4"/>
        <v>535.63</v>
      </c>
      <c r="CQ219">
        <f t="shared" si="205"/>
        <v>829.23</v>
      </c>
      <c r="CR219">
        <f t="shared" si="206"/>
        <v>767.07</v>
      </c>
      <c r="CS219">
        <f t="shared" si="207"/>
        <v>272.33</v>
      </c>
      <c r="CT219">
        <f t="shared" si="208"/>
        <v>10806.3</v>
      </c>
      <c r="CU219">
        <f t="shared" si="209"/>
        <v>0</v>
      </c>
      <c r="CV219">
        <f t="shared" si="210"/>
        <v>31.414299999999997</v>
      </c>
      <c r="CW219">
        <f t="shared" si="211"/>
        <v>0</v>
      </c>
      <c r="CX219">
        <f t="shared" si="212"/>
        <v>0</v>
      </c>
      <c r="CY219">
        <f>S219*(BZ219/100)</f>
        <v>336.04559999999998</v>
      </c>
      <c r="CZ219">
        <f>S219*(CA219/100)</f>
        <v>238.03230000000002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87</v>
      </c>
      <c r="DO219">
        <v>105</v>
      </c>
      <c r="DP219">
        <v>1.087</v>
      </c>
      <c r="DQ219">
        <v>1</v>
      </c>
      <c r="DU219">
        <v>1013</v>
      </c>
      <c r="DV219" t="s">
        <v>333</v>
      </c>
      <c r="DW219" t="s">
        <v>333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94151449</v>
      </c>
      <c r="EF219">
        <v>30</v>
      </c>
      <c r="EG219" t="s">
        <v>17</v>
      </c>
      <c r="EH219">
        <v>0</v>
      </c>
      <c r="EI219" t="s">
        <v>3</v>
      </c>
      <c r="EJ219">
        <v>1</v>
      </c>
      <c r="EK219">
        <v>80</v>
      </c>
      <c r="EL219" t="s">
        <v>335</v>
      </c>
      <c r="EM219" t="s">
        <v>336</v>
      </c>
      <c r="EO219" t="s">
        <v>3</v>
      </c>
      <c r="EQ219">
        <v>132096</v>
      </c>
      <c r="ER219">
        <v>526.07000000000005</v>
      </c>
      <c r="ES219">
        <v>80.900000000000006</v>
      </c>
      <c r="ET219">
        <v>63.69</v>
      </c>
      <c r="EU219">
        <v>9.61</v>
      </c>
      <c r="EV219">
        <v>381.48</v>
      </c>
      <c r="EW219">
        <v>28.9</v>
      </c>
      <c r="EX219">
        <v>0</v>
      </c>
      <c r="EY219">
        <v>0</v>
      </c>
      <c r="FQ219">
        <v>0</v>
      </c>
      <c r="FR219">
        <f t="shared" si="213"/>
        <v>0</v>
      </c>
      <c r="FS219">
        <v>0</v>
      </c>
      <c r="FX219">
        <v>87</v>
      </c>
      <c r="FY219">
        <v>105</v>
      </c>
      <c r="GA219" t="s">
        <v>3</v>
      </c>
      <c r="GD219">
        <v>0</v>
      </c>
      <c r="GF219">
        <v>-61118358</v>
      </c>
      <c r="GG219">
        <v>2</v>
      </c>
      <c r="GH219">
        <v>1</v>
      </c>
      <c r="GI219">
        <v>2</v>
      </c>
      <c r="GJ219">
        <v>0</v>
      </c>
      <c r="GK219">
        <f>ROUND(R219*(S12)/100,2)</f>
        <v>18.77</v>
      </c>
      <c r="GL219">
        <f t="shared" si="214"/>
        <v>0</v>
      </c>
      <c r="GM219">
        <f>ROUND(O219+X219+Y219+GK219,2)+GX219</f>
        <v>1128.48</v>
      </c>
      <c r="GN219">
        <f>IF(OR(BI219=0,BI219=1),ROUND(O219+X219+Y219+GK219,2),0)</f>
        <v>1128.48</v>
      </c>
      <c r="GO219">
        <f>IF(BI219=2,ROUND(O219+X219+Y219+GK219,2),0)</f>
        <v>0</v>
      </c>
      <c r="GP219">
        <f>IF(BI219=4,ROUND(O219+X219+Y219+GK219,2)+GX219,0)</f>
        <v>0</v>
      </c>
      <c r="GR219">
        <v>0</v>
      </c>
      <c r="GS219">
        <v>3</v>
      </c>
      <c r="GT219">
        <v>0</v>
      </c>
      <c r="GU219" t="s">
        <v>3</v>
      </c>
      <c r="GV219">
        <f t="shared" si="215"/>
        <v>0</v>
      </c>
      <c r="GW219">
        <v>1</v>
      </c>
      <c r="GX219">
        <f t="shared" si="216"/>
        <v>0</v>
      </c>
      <c r="HA219">
        <v>0</v>
      </c>
      <c r="HB219">
        <v>0</v>
      </c>
      <c r="HC219">
        <f t="shared" si="217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55" x14ac:dyDescent="0.2">
      <c r="A220" s="2">
        <v>17</v>
      </c>
      <c r="B220" s="2">
        <v>1</v>
      </c>
      <c r="C220" s="2">
        <f>ROW(SmtRes!A290)</f>
        <v>290</v>
      </c>
      <c r="D220" s="2">
        <f>ROW(EtalonRes!A308)</f>
        <v>308</v>
      </c>
      <c r="E220" s="2" t="s">
        <v>3</v>
      </c>
      <c r="F220" s="2" t="s">
        <v>340</v>
      </c>
      <c r="G220" s="2" t="s">
        <v>341</v>
      </c>
      <c r="H220" s="2" t="s">
        <v>342</v>
      </c>
      <c r="I220" s="2">
        <v>3.7999999999999999E-2</v>
      </c>
      <c r="J220" s="2">
        <v>0</v>
      </c>
      <c r="K220" s="2">
        <v>3.7999999999999999E-2</v>
      </c>
      <c r="L220" s="2"/>
      <c r="M220" s="2"/>
      <c r="N220" s="2"/>
      <c r="O220" s="2">
        <f t="shared" si="184"/>
        <v>18.149999999999999</v>
      </c>
      <c r="P220" s="2">
        <f t="shared" si="185"/>
        <v>1.89</v>
      </c>
      <c r="Q220" s="2">
        <f t="shared" si="186"/>
        <v>4.07</v>
      </c>
      <c r="R220" s="2">
        <f t="shared" si="187"/>
        <v>0.89</v>
      </c>
      <c r="S220" s="2">
        <f t="shared" si="188"/>
        <v>12.19</v>
      </c>
      <c r="T220" s="2">
        <f t="shared" si="189"/>
        <v>0</v>
      </c>
      <c r="U220" s="2">
        <f t="shared" si="190"/>
        <v>1.0503503999999997</v>
      </c>
      <c r="V220" s="2">
        <f t="shared" si="191"/>
        <v>0</v>
      </c>
      <c r="W220" s="2">
        <f t="shared" si="192"/>
        <v>0</v>
      </c>
      <c r="X220" s="2">
        <f t="shared" si="193"/>
        <v>14.63</v>
      </c>
      <c r="Y220" s="2">
        <f t="shared" si="194"/>
        <v>10.24</v>
      </c>
      <c r="Z220" s="2"/>
      <c r="AA220" s="2">
        <v>-1</v>
      </c>
      <c r="AB220" s="2">
        <f t="shared" si="195"/>
        <v>458.6</v>
      </c>
      <c r="AC220" s="2">
        <f t="shared" si="196"/>
        <v>49.69</v>
      </c>
      <c r="AD220" s="2">
        <f t="shared" si="197"/>
        <v>102.41</v>
      </c>
      <c r="AE220" s="2">
        <f t="shared" si="198"/>
        <v>22.27</v>
      </c>
      <c r="AF220" s="2">
        <f t="shared" si="199"/>
        <v>306.5</v>
      </c>
      <c r="AG220" s="2">
        <f t="shared" si="200"/>
        <v>0</v>
      </c>
      <c r="AH220" s="2">
        <f t="shared" si="201"/>
        <v>26.4</v>
      </c>
      <c r="AI220" s="2">
        <f t="shared" si="202"/>
        <v>0</v>
      </c>
      <c r="AJ220" s="2">
        <f t="shared" si="203"/>
        <v>0</v>
      </c>
      <c r="AK220" s="2">
        <v>458.6</v>
      </c>
      <c r="AL220" s="2">
        <v>49.69</v>
      </c>
      <c r="AM220" s="2">
        <v>102.41</v>
      </c>
      <c r="AN220" s="2">
        <v>22.27</v>
      </c>
      <c r="AO220" s="2">
        <v>306.5</v>
      </c>
      <c r="AP220" s="2">
        <v>0</v>
      </c>
      <c r="AQ220" s="2">
        <v>26.4</v>
      </c>
      <c r="AR220" s="2">
        <v>0</v>
      </c>
      <c r="AS220" s="2">
        <v>0</v>
      </c>
      <c r="AT220" s="2">
        <v>120</v>
      </c>
      <c r="AU220" s="2">
        <v>84</v>
      </c>
      <c r="AV220" s="2">
        <v>1.0469999999999999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0</v>
      </c>
      <c r="BI220" s="2">
        <v>1</v>
      </c>
      <c r="BJ220" s="2" t="s">
        <v>343</v>
      </c>
      <c r="BK220" s="2"/>
      <c r="BL220" s="2"/>
      <c r="BM220" s="2">
        <v>81</v>
      </c>
      <c r="BN220" s="2">
        <v>0</v>
      </c>
      <c r="BO220" s="2" t="s">
        <v>3</v>
      </c>
      <c r="BP220" s="2">
        <v>0</v>
      </c>
      <c r="BQ220" s="2">
        <v>30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120</v>
      </c>
      <c r="CA220" s="2">
        <v>84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204"/>
        <v>18.149999999999999</v>
      </c>
      <c r="CQ220" s="2">
        <f t="shared" si="205"/>
        <v>49.69</v>
      </c>
      <c r="CR220" s="2">
        <f t="shared" si="206"/>
        <v>107.22</v>
      </c>
      <c r="CS220" s="2">
        <f t="shared" si="207"/>
        <v>23.32</v>
      </c>
      <c r="CT220" s="2">
        <f t="shared" si="208"/>
        <v>320.91000000000003</v>
      </c>
      <c r="CU220" s="2">
        <f t="shared" si="209"/>
        <v>0</v>
      </c>
      <c r="CV220" s="2">
        <f t="shared" si="210"/>
        <v>27.640799999999995</v>
      </c>
      <c r="CW220" s="2">
        <f t="shared" si="211"/>
        <v>0</v>
      </c>
      <c r="CX220" s="2">
        <f t="shared" si="212"/>
        <v>0</v>
      </c>
      <c r="CY220" s="2">
        <f>((S220*BZ220)/100)</f>
        <v>14.628</v>
      </c>
      <c r="CZ220" s="2">
        <f>((S220*CA220)/100)</f>
        <v>10.239599999999999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342</v>
      </c>
      <c r="DW220" s="2" t="s">
        <v>342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94151450</v>
      </c>
      <c r="EF220" s="2">
        <v>30</v>
      </c>
      <c r="EG220" s="2" t="s">
        <v>17</v>
      </c>
      <c r="EH220" s="2">
        <v>0</v>
      </c>
      <c r="EI220" s="2" t="s">
        <v>3</v>
      </c>
      <c r="EJ220" s="2">
        <v>1</v>
      </c>
      <c r="EK220" s="2">
        <v>81</v>
      </c>
      <c r="EL220" s="2" t="s">
        <v>344</v>
      </c>
      <c r="EM220" s="2" t="s">
        <v>345</v>
      </c>
      <c r="EN220" s="2"/>
      <c r="EO220" s="2" t="s">
        <v>3</v>
      </c>
      <c r="EP220" s="2"/>
      <c r="EQ220" s="2">
        <v>132096</v>
      </c>
      <c r="ER220" s="2">
        <v>458.6</v>
      </c>
      <c r="ES220" s="2">
        <v>49.69</v>
      </c>
      <c r="ET220" s="2">
        <v>102.41</v>
      </c>
      <c r="EU220" s="2">
        <v>22.27</v>
      </c>
      <c r="EV220" s="2">
        <v>306.5</v>
      </c>
      <c r="EW220" s="2">
        <v>26.4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f t="shared" si="213"/>
        <v>0</v>
      </c>
      <c r="FS220" s="2">
        <v>0</v>
      </c>
      <c r="FT220" s="2"/>
      <c r="FU220" s="2"/>
      <c r="FV220" s="2"/>
      <c r="FW220" s="2"/>
      <c r="FX220" s="2">
        <v>120</v>
      </c>
      <c r="FY220" s="2">
        <v>84</v>
      </c>
      <c r="FZ220" s="2"/>
      <c r="GA220" s="2" t="s">
        <v>3</v>
      </c>
      <c r="GB220" s="2"/>
      <c r="GC220" s="2"/>
      <c r="GD220" s="2">
        <v>1</v>
      </c>
      <c r="GE220" s="2"/>
      <c r="GF220" s="2">
        <v>-770043185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14"/>
        <v>0</v>
      </c>
      <c r="GM220" s="2">
        <f>ROUND(O220+X220+Y220,2)+GX220</f>
        <v>43.02</v>
      </c>
      <c r="GN220" s="2">
        <f>IF(OR(BI220=0,BI220=1),ROUND(O220+X220+Y220,2),0)</f>
        <v>43.02</v>
      </c>
      <c r="GO220" s="2">
        <f>IF(BI220=2,ROUND(O220+X220+Y220,2),0)</f>
        <v>0</v>
      </c>
      <c r="GP220" s="2">
        <f>IF(BI220=4,ROUND(O220+X220+Y220,2)+GX220,0)</f>
        <v>0</v>
      </c>
      <c r="GQ220" s="2"/>
      <c r="GR220" s="2">
        <v>0</v>
      </c>
      <c r="GS220" s="2">
        <v>0</v>
      </c>
      <c r="GT220" s="2">
        <v>0</v>
      </c>
      <c r="GU220" s="2" t="s">
        <v>3</v>
      </c>
      <c r="GV220" s="2">
        <f t="shared" si="215"/>
        <v>0</v>
      </c>
      <c r="GW220" s="2">
        <v>1</v>
      </c>
      <c r="GX220" s="2">
        <f t="shared" si="216"/>
        <v>0</v>
      </c>
      <c r="GY220" s="2"/>
      <c r="GZ220" s="2"/>
      <c r="HA220" s="2">
        <v>0</v>
      </c>
      <c r="HB220" s="2">
        <v>0</v>
      </c>
      <c r="HC220" s="2">
        <f t="shared" si="217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C221">
        <f>ROW(SmtRes!A294)</f>
        <v>294</v>
      </c>
      <c r="D221">
        <f>ROW(EtalonRes!A312)</f>
        <v>312</v>
      </c>
      <c r="E221" t="s">
        <v>3</v>
      </c>
      <c r="F221" t="s">
        <v>340</v>
      </c>
      <c r="G221" t="s">
        <v>341</v>
      </c>
      <c r="H221" t="s">
        <v>342</v>
      </c>
      <c r="I221">
        <v>3.7999999999999999E-2</v>
      </c>
      <c r="J221">
        <v>0</v>
      </c>
      <c r="K221">
        <v>3.7999999999999999E-2</v>
      </c>
      <c r="O221">
        <f t="shared" si="184"/>
        <v>373.84</v>
      </c>
      <c r="P221">
        <f t="shared" si="185"/>
        <v>17.670000000000002</v>
      </c>
      <c r="Q221">
        <f t="shared" si="186"/>
        <v>38.5</v>
      </c>
      <c r="R221">
        <f t="shared" si="187"/>
        <v>23.19</v>
      </c>
      <c r="S221">
        <f t="shared" si="188"/>
        <v>317.67</v>
      </c>
      <c r="T221">
        <f t="shared" si="189"/>
        <v>0</v>
      </c>
      <c r="U221">
        <f t="shared" si="190"/>
        <v>1.0503503999999997</v>
      </c>
      <c r="V221">
        <f t="shared" si="191"/>
        <v>0</v>
      </c>
      <c r="W221">
        <f t="shared" si="192"/>
        <v>0</v>
      </c>
      <c r="X221">
        <f t="shared" si="193"/>
        <v>282.73</v>
      </c>
      <c r="Y221">
        <f t="shared" si="194"/>
        <v>130.24</v>
      </c>
      <c r="AA221">
        <v>-1</v>
      </c>
      <c r="AB221">
        <f t="shared" si="195"/>
        <v>458.6</v>
      </c>
      <c r="AC221">
        <f t="shared" si="196"/>
        <v>49.69</v>
      </c>
      <c r="AD221">
        <f t="shared" si="197"/>
        <v>102.41</v>
      </c>
      <c r="AE221">
        <f t="shared" si="198"/>
        <v>22.27</v>
      </c>
      <c r="AF221">
        <f t="shared" si="199"/>
        <v>306.5</v>
      </c>
      <c r="AG221">
        <f t="shared" si="200"/>
        <v>0</v>
      </c>
      <c r="AH221">
        <f t="shared" si="201"/>
        <v>26.4</v>
      </c>
      <c r="AI221">
        <f t="shared" si="202"/>
        <v>0</v>
      </c>
      <c r="AJ221">
        <f t="shared" si="203"/>
        <v>0</v>
      </c>
      <c r="AK221">
        <v>458.6</v>
      </c>
      <c r="AL221">
        <v>49.69</v>
      </c>
      <c r="AM221">
        <v>102.41</v>
      </c>
      <c r="AN221">
        <v>22.27</v>
      </c>
      <c r="AO221">
        <v>306.5</v>
      </c>
      <c r="AP221">
        <v>0</v>
      </c>
      <c r="AQ221">
        <v>26.4</v>
      </c>
      <c r="AR221">
        <v>0</v>
      </c>
      <c r="AS221">
        <v>0</v>
      </c>
      <c r="AT221">
        <v>89</v>
      </c>
      <c r="AU221">
        <v>41</v>
      </c>
      <c r="AV221">
        <v>1.0469999999999999</v>
      </c>
      <c r="AW221">
        <v>1</v>
      </c>
      <c r="AZ221">
        <v>1</v>
      </c>
      <c r="BA221">
        <v>26.06</v>
      </c>
      <c r="BB221">
        <v>9.4600000000000009</v>
      </c>
      <c r="BC221">
        <v>9.35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343</v>
      </c>
      <c r="BM221">
        <v>81</v>
      </c>
      <c r="BN221">
        <v>0</v>
      </c>
      <c r="BO221" t="s">
        <v>340</v>
      </c>
      <c r="BP221">
        <v>1</v>
      </c>
      <c r="BQ221">
        <v>30</v>
      </c>
      <c r="BR221">
        <v>0</v>
      </c>
      <c r="BS221">
        <v>26.06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89</v>
      </c>
      <c r="CA221">
        <v>41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04"/>
        <v>373.84000000000003</v>
      </c>
      <c r="CQ221">
        <f t="shared" si="205"/>
        <v>464.6</v>
      </c>
      <c r="CR221">
        <f t="shared" si="206"/>
        <v>1014.3</v>
      </c>
      <c r="CS221">
        <f t="shared" si="207"/>
        <v>607.72</v>
      </c>
      <c r="CT221">
        <f t="shared" si="208"/>
        <v>8362.91</v>
      </c>
      <c r="CU221">
        <f t="shared" si="209"/>
        <v>0</v>
      </c>
      <c r="CV221">
        <f t="shared" si="210"/>
        <v>27.640799999999995</v>
      </c>
      <c r="CW221">
        <f t="shared" si="211"/>
        <v>0</v>
      </c>
      <c r="CX221">
        <f t="shared" si="212"/>
        <v>0</v>
      </c>
      <c r="CY221">
        <f>S221*(BZ221/100)</f>
        <v>282.72630000000004</v>
      </c>
      <c r="CZ221">
        <f>S221*(CA221/100)</f>
        <v>130.24469999999999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120</v>
      </c>
      <c r="DO221">
        <v>84</v>
      </c>
      <c r="DP221">
        <v>1.0469999999999999</v>
      </c>
      <c r="DQ221">
        <v>1</v>
      </c>
      <c r="DU221">
        <v>1013</v>
      </c>
      <c r="DV221" t="s">
        <v>342</v>
      </c>
      <c r="DW221" t="s">
        <v>342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94151450</v>
      </c>
      <c r="EF221">
        <v>30</v>
      </c>
      <c r="EG221" t="s">
        <v>17</v>
      </c>
      <c r="EH221">
        <v>0</v>
      </c>
      <c r="EI221" t="s">
        <v>3</v>
      </c>
      <c r="EJ221">
        <v>1</v>
      </c>
      <c r="EK221">
        <v>81</v>
      </c>
      <c r="EL221" t="s">
        <v>344</v>
      </c>
      <c r="EM221" t="s">
        <v>345</v>
      </c>
      <c r="EO221" t="s">
        <v>3</v>
      </c>
      <c r="EQ221">
        <v>132096</v>
      </c>
      <c r="ER221">
        <v>458.6</v>
      </c>
      <c r="ES221">
        <v>49.69</v>
      </c>
      <c r="ET221">
        <v>102.41</v>
      </c>
      <c r="EU221">
        <v>22.27</v>
      </c>
      <c r="EV221">
        <v>306.5</v>
      </c>
      <c r="EW221">
        <v>26.4</v>
      </c>
      <c r="EX221">
        <v>0</v>
      </c>
      <c r="EY221">
        <v>0</v>
      </c>
      <c r="FQ221">
        <v>0</v>
      </c>
      <c r="FR221">
        <f t="shared" si="213"/>
        <v>0</v>
      </c>
      <c r="FS221">
        <v>0</v>
      </c>
      <c r="FX221">
        <v>120</v>
      </c>
      <c r="FY221">
        <v>84</v>
      </c>
      <c r="GA221" t="s">
        <v>3</v>
      </c>
      <c r="GD221">
        <v>0</v>
      </c>
      <c r="GF221">
        <v>-770043185</v>
      </c>
      <c r="GG221">
        <v>2</v>
      </c>
      <c r="GH221">
        <v>1</v>
      </c>
      <c r="GI221">
        <v>2</v>
      </c>
      <c r="GJ221">
        <v>0</v>
      </c>
      <c r="GK221">
        <f>ROUND(R221*(S12)/100,2)</f>
        <v>37.1</v>
      </c>
      <c r="GL221">
        <f t="shared" si="214"/>
        <v>0</v>
      </c>
      <c r="GM221">
        <f>ROUND(O221+X221+Y221+GK221,2)+GX221</f>
        <v>823.91</v>
      </c>
      <c r="GN221">
        <f>IF(OR(BI221=0,BI221=1),ROUND(O221+X221+Y221+GK221,2),0)</f>
        <v>823.91</v>
      </c>
      <c r="GO221">
        <f>IF(BI221=2,ROUND(O221+X221+Y221+GK221,2),0)</f>
        <v>0</v>
      </c>
      <c r="GP221">
        <f>IF(BI221=4,ROUND(O221+X221+Y221+GK221,2)+GX221,0)</f>
        <v>0</v>
      </c>
      <c r="GR221">
        <v>0</v>
      </c>
      <c r="GS221">
        <v>3</v>
      </c>
      <c r="GT221">
        <v>0</v>
      </c>
      <c r="GU221" t="s">
        <v>3</v>
      </c>
      <c r="GV221">
        <f t="shared" si="215"/>
        <v>0</v>
      </c>
      <c r="GW221">
        <v>1</v>
      </c>
      <c r="GX221">
        <f t="shared" si="216"/>
        <v>0</v>
      </c>
      <c r="HA221">
        <v>0</v>
      </c>
      <c r="HB221">
        <v>0</v>
      </c>
      <c r="HC221">
        <f t="shared" si="217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55" x14ac:dyDescent="0.2">
      <c r="A222" s="2">
        <v>17</v>
      </c>
      <c r="B222" s="2">
        <v>1</v>
      </c>
      <c r="C222" s="2">
        <f>ROW(SmtRes!A297)</f>
        <v>297</v>
      </c>
      <c r="D222" s="2">
        <f>ROW(EtalonRes!A316)</f>
        <v>316</v>
      </c>
      <c r="E222" s="2" t="s">
        <v>346</v>
      </c>
      <c r="F222" s="2" t="s">
        <v>347</v>
      </c>
      <c r="G222" s="2" t="s">
        <v>348</v>
      </c>
      <c r="H222" s="2" t="s">
        <v>349</v>
      </c>
      <c r="I222" s="2">
        <v>7.3400000000000007E-2</v>
      </c>
      <c r="J222" s="2">
        <v>0</v>
      </c>
      <c r="K222" s="2">
        <v>7.3400000000000007E-2</v>
      </c>
      <c r="L222" s="2"/>
      <c r="M222" s="2"/>
      <c r="N222" s="2"/>
      <c r="O222" s="2">
        <f t="shared" si="184"/>
        <v>89.95</v>
      </c>
      <c r="P222" s="2">
        <f t="shared" si="185"/>
        <v>2.95</v>
      </c>
      <c r="Q222" s="2">
        <f t="shared" si="186"/>
        <v>0.3</v>
      </c>
      <c r="R222" s="2">
        <f t="shared" si="187"/>
        <v>7.0000000000000007E-2</v>
      </c>
      <c r="S222" s="2">
        <f t="shared" si="188"/>
        <v>86.7</v>
      </c>
      <c r="T222" s="2">
        <f t="shared" si="189"/>
        <v>0</v>
      </c>
      <c r="U222" s="2">
        <f t="shared" si="190"/>
        <v>7.7551797600000008</v>
      </c>
      <c r="V222" s="2">
        <f t="shared" si="191"/>
        <v>0</v>
      </c>
      <c r="W222" s="2">
        <f t="shared" si="192"/>
        <v>0</v>
      </c>
      <c r="X222" s="2">
        <f t="shared" si="193"/>
        <v>104.04</v>
      </c>
      <c r="Y222" s="2">
        <f t="shared" si="194"/>
        <v>72.83</v>
      </c>
      <c r="Z222" s="2"/>
      <c r="AA222" s="2">
        <v>109213899</v>
      </c>
      <c r="AB222" s="2">
        <f t="shared" si="195"/>
        <v>1130.5999999999999</v>
      </c>
      <c r="AC222" s="2">
        <f t="shared" si="196"/>
        <v>40.18</v>
      </c>
      <c r="AD222" s="2">
        <f t="shared" si="197"/>
        <v>3.72</v>
      </c>
      <c r="AE222" s="2">
        <f t="shared" si="198"/>
        <v>0.88</v>
      </c>
      <c r="AF222" s="2">
        <f t="shared" si="199"/>
        <v>1086.7</v>
      </c>
      <c r="AG222" s="2">
        <f t="shared" si="200"/>
        <v>0</v>
      </c>
      <c r="AH222" s="2">
        <f t="shared" si="201"/>
        <v>97.2</v>
      </c>
      <c r="AI222" s="2">
        <f t="shared" si="202"/>
        <v>0</v>
      </c>
      <c r="AJ222" s="2">
        <f t="shared" si="203"/>
        <v>0</v>
      </c>
      <c r="AK222" s="2">
        <v>1130.5999999999999</v>
      </c>
      <c r="AL222" s="2">
        <v>40.18</v>
      </c>
      <c r="AM222" s="2">
        <v>3.72</v>
      </c>
      <c r="AN222" s="2">
        <v>0.88</v>
      </c>
      <c r="AO222" s="2">
        <v>1086.7</v>
      </c>
      <c r="AP222" s="2">
        <v>0</v>
      </c>
      <c r="AQ222" s="2">
        <v>97.2</v>
      </c>
      <c r="AR222" s="2">
        <v>0</v>
      </c>
      <c r="AS222" s="2">
        <v>0</v>
      </c>
      <c r="AT222" s="2">
        <v>120</v>
      </c>
      <c r="AU222" s="2">
        <v>84</v>
      </c>
      <c r="AV222" s="2">
        <v>1.087</v>
      </c>
      <c r="AW222" s="2">
        <v>1.0009999999999999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0</v>
      </c>
      <c r="BI222" s="2">
        <v>1</v>
      </c>
      <c r="BJ222" s="2" t="s">
        <v>350</v>
      </c>
      <c r="BK222" s="2"/>
      <c r="BL222" s="2"/>
      <c r="BM222" s="2">
        <v>96</v>
      </c>
      <c r="BN222" s="2">
        <v>0</v>
      </c>
      <c r="BO222" s="2" t="s">
        <v>3</v>
      </c>
      <c r="BP222" s="2">
        <v>0</v>
      </c>
      <c r="BQ222" s="2">
        <v>30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120</v>
      </c>
      <c r="CA222" s="2">
        <v>84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204"/>
        <v>89.95</v>
      </c>
      <c r="CQ222" s="2">
        <f t="shared" si="205"/>
        <v>40.22</v>
      </c>
      <c r="CR222" s="2">
        <f t="shared" si="206"/>
        <v>4.04</v>
      </c>
      <c r="CS222" s="2">
        <f t="shared" si="207"/>
        <v>0.96</v>
      </c>
      <c r="CT222" s="2">
        <f t="shared" si="208"/>
        <v>1181.24</v>
      </c>
      <c r="CU222" s="2">
        <f t="shared" si="209"/>
        <v>0</v>
      </c>
      <c r="CV222" s="2">
        <f t="shared" si="210"/>
        <v>105.6564</v>
      </c>
      <c r="CW222" s="2">
        <f t="shared" si="211"/>
        <v>0</v>
      </c>
      <c r="CX222" s="2">
        <f t="shared" si="212"/>
        <v>0</v>
      </c>
      <c r="CY222" s="2">
        <f>((S222*BZ222)/100)</f>
        <v>104.04</v>
      </c>
      <c r="CZ222" s="2">
        <f>((S222*CA222)/100)</f>
        <v>72.828000000000003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1013</v>
      </c>
      <c r="DV222" s="2" t="s">
        <v>349</v>
      </c>
      <c r="DW222" s="2" t="s">
        <v>349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94151465</v>
      </c>
      <c r="EF222" s="2">
        <v>30</v>
      </c>
      <c r="EG222" s="2" t="s">
        <v>17</v>
      </c>
      <c r="EH222" s="2">
        <v>0</v>
      </c>
      <c r="EI222" s="2" t="s">
        <v>3</v>
      </c>
      <c r="EJ222" s="2">
        <v>1</v>
      </c>
      <c r="EK222" s="2">
        <v>96</v>
      </c>
      <c r="EL222" s="2" t="s">
        <v>351</v>
      </c>
      <c r="EM222" s="2" t="s">
        <v>352</v>
      </c>
      <c r="EN222" s="2"/>
      <c r="EO222" s="2" t="s">
        <v>3</v>
      </c>
      <c r="EP222" s="2"/>
      <c r="EQ222" s="2">
        <v>131072</v>
      </c>
      <c r="ER222" s="2">
        <v>1130.5999999999999</v>
      </c>
      <c r="ES222" s="2">
        <v>40.18</v>
      </c>
      <c r="ET222" s="2">
        <v>3.72</v>
      </c>
      <c r="EU222" s="2">
        <v>0.88</v>
      </c>
      <c r="EV222" s="2">
        <v>1086.7</v>
      </c>
      <c r="EW222" s="2">
        <v>97.2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f t="shared" si="213"/>
        <v>0</v>
      </c>
      <c r="FS222" s="2">
        <v>0</v>
      </c>
      <c r="FT222" s="2"/>
      <c r="FU222" s="2"/>
      <c r="FV222" s="2"/>
      <c r="FW222" s="2"/>
      <c r="FX222" s="2">
        <v>120</v>
      </c>
      <c r="FY222" s="2">
        <v>84</v>
      </c>
      <c r="FZ222" s="2"/>
      <c r="GA222" s="2" t="s">
        <v>3</v>
      </c>
      <c r="GB222" s="2"/>
      <c r="GC222" s="2"/>
      <c r="GD222" s="2">
        <v>1</v>
      </c>
      <c r="GE222" s="2"/>
      <c r="GF222" s="2">
        <v>-1566114270</v>
      </c>
      <c r="GG222" s="2">
        <v>2</v>
      </c>
      <c r="GH222" s="2">
        <v>1</v>
      </c>
      <c r="GI222" s="2">
        <v>-2</v>
      </c>
      <c r="GJ222" s="2">
        <v>0</v>
      </c>
      <c r="GK222" s="2">
        <v>0</v>
      </c>
      <c r="GL222" s="2">
        <f t="shared" si="214"/>
        <v>0</v>
      </c>
      <c r="GM222" s="2">
        <f>ROUND(O222+X222+Y222,2)+GX222</f>
        <v>266.82</v>
      </c>
      <c r="GN222" s="2">
        <f>IF(OR(BI222=0,BI222=1),ROUND(O222+X222+Y222,2),0)</f>
        <v>266.82</v>
      </c>
      <c r="GO222" s="2">
        <f>IF(BI222=2,ROUND(O222+X222+Y222,2),0)</f>
        <v>0</v>
      </c>
      <c r="GP222" s="2">
        <f>IF(BI222=4,ROUND(O222+X222+Y222,2)+GX222,0)</f>
        <v>0</v>
      </c>
      <c r="GQ222" s="2"/>
      <c r="GR222" s="2">
        <v>0</v>
      </c>
      <c r="GS222" s="2">
        <v>0</v>
      </c>
      <c r="GT222" s="2">
        <v>0</v>
      </c>
      <c r="GU222" s="2" t="s">
        <v>3</v>
      </c>
      <c r="GV222" s="2">
        <f t="shared" si="215"/>
        <v>0</v>
      </c>
      <c r="GW222" s="2">
        <v>1</v>
      </c>
      <c r="GX222" s="2">
        <f t="shared" si="216"/>
        <v>0</v>
      </c>
      <c r="GY222" s="2"/>
      <c r="GZ222" s="2"/>
      <c r="HA222" s="2">
        <v>0</v>
      </c>
      <c r="HB222" s="2">
        <v>0</v>
      </c>
      <c r="HC222" s="2">
        <f t="shared" si="217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C223">
        <f>ROW(SmtRes!A300)</f>
        <v>300</v>
      </c>
      <c r="D223">
        <f>ROW(EtalonRes!A320)</f>
        <v>320</v>
      </c>
      <c r="E223" t="s">
        <v>346</v>
      </c>
      <c r="F223" t="s">
        <v>347</v>
      </c>
      <c r="G223" t="s">
        <v>348</v>
      </c>
      <c r="H223" t="s">
        <v>349</v>
      </c>
      <c r="I223">
        <v>7.3400000000000007E-2</v>
      </c>
      <c r="J223">
        <v>0</v>
      </c>
      <c r="K223">
        <v>7.3400000000000007E-2</v>
      </c>
      <c r="O223">
        <f t="shared" si="184"/>
        <v>2283.36</v>
      </c>
      <c r="P223">
        <f t="shared" si="185"/>
        <v>20.59</v>
      </c>
      <c r="Q223">
        <f t="shared" si="186"/>
        <v>3.37</v>
      </c>
      <c r="R223">
        <f t="shared" si="187"/>
        <v>1.82</v>
      </c>
      <c r="S223">
        <f t="shared" si="188"/>
        <v>2259.4</v>
      </c>
      <c r="T223">
        <f t="shared" si="189"/>
        <v>0</v>
      </c>
      <c r="U223">
        <f t="shared" si="190"/>
        <v>7.7551797600000008</v>
      </c>
      <c r="V223">
        <f t="shared" si="191"/>
        <v>0</v>
      </c>
      <c r="W223">
        <f t="shared" si="192"/>
        <v>0</v>
      </c>
      <c r="X223">
        <f t="shared" si="193"/>
        <v>2010.87</v>
      </c>
      <c r="Y223">
        <f t="shared" si="194"/>
        <v>926.35</v>
      </c>
      <c r="AA223">
        <v>109213897</v>
      </c>
      <c r="AB223">
        <f t="shared" si="195"/>
        <v>1130.5999999999999</v>
      </c>
      <c r="AC223">
        <f t="shared" si="196"/>
        <v>40.18</v>
      </c>
      <c r="AD223">
        <f t="shared" si="197"/>
        <v>3.72</v>
      </c>
      <c r="AE223">
        <f t="shared" si="198"/>
        <v>0.88</v>
      </c>
      <c r="AF223">
        <f t="shared" si="199"/>
        <v>1086.7</v>
      </c>
      <c r="AG223">
        <f t="shared" si="200"/>
        <v>0</v>
      </c>
      <c r="AH223">
        <f t="shared" si="201"/>
        <v>97.2</v>
      </c>
      <c r="AI223">
        <f t="shared" si="202"/>
        <v>0</v>
      </c>
      <c r="AJ223">
        <f t="shared" si="203"/>
        <v>0</v>
      </c>
      <c r="AK223">
        <v>1130.5999999999999</v>
      </c>
      <c r="AL223">
        <v>40.18</v>
      </c>
      <c r="AM223">
        <v>3.72</v>
      </c>
      <c r="AN223">
        <v>0.88</v>
      </c>
      <c r="AO223">
        <v>1086.7</v>
      </c>
      <c r="AP223">
        <v>0</v>
      </c>
      <c r="AQ223">
        <v>97.2</v>
      </c>
      <c r="AR223">
        <v>0</v>
      </c>
      <c r="AS223">
        <v>0</v>
      </c>
      <c r="AT223">
        <v>89</v>
      </c>
      <c r="AU223">
        <v>41</v>
      </c>
      <c r="AV223">
        <v>1.087</v>
      </c>
      <c r="AW223">
        <v>1.0009999999999999</v>
      </c>
      <c r="AZ223">
        <v>1</v>
      </c>
      <c r="BA223">
        <v>26.06</v>
      </c>
      <c r="BB223">
        <v>11.22</v>
      </c>
      <c r="BC223">
        <v>6.98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350</v>
      </c>
      <c r="BM223">
        <v>96</v>
      </c>
      <c r="BN223">
        <v>0</v>
      </c>
      <c r="BO223" t="s">
        <v>347</v>
      </c>
      <c r="BP223">
        <v>1</v>
      </c>
      <c r="BQ223">
        <v>30</v>
      </c>
      <c r="BR223">
        <v>0</v>
      </c>
      <c r="BS223">
        <v>26.06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89</v>
      </c>
      <c r="CA223">
        <v>41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04"/>
        <v>2283.36</v>
      </c>
      <c r="CQ223">
        <f t="shared" si="205"/>
        <v>280.74</v>
      </c>
      <c r="CR223">
        <f t="shared" si="206"/>
        <v>45.33</v>
      </c>
      <c r="CS223">
        <f t="shared" si="207"/>
        <v>25.02</v>
      </c>
      <c r="CT223">
        <f t="shared" si="208"/>
        <v>30783.11</v>
      </c>
      <c r="CU223">
        <f t="shared" si="209"/>
        <v>0</v>
      </c>
      <c r="CV223">
        <f t="shared" si="210"/>
        <v>105.6564</v>
      </c>
      <c r="CW223">
        <f t="shared" si="211"/>
        <v>0</v>
      </c>
      <c r="CX223">
        <f t="shared" si="212"/>
        <v>0</v>
      </c>
      <c r="CY223">
        <f>S223*(BZ223/100)</f>
        <v>2010.8660000000002</v>
      </c>
      <c r="CZ223">
        <f>S223*(CA223/100)</f>
        <v>926.35399999999993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120</v>
      </c>
      <c r="DO223">
        <v>84</v>
      </c>
      <c r="DP223">
        <v>1.087</v>
      </c>
      <c r="DQ223">
        <v>1.0009999999999999</v>
      </c>
      <c r="DU223">
        <v>1013</v>
      </c>
      <c r="DV223" t="s">
        <v>349</v>
      </c>
      <c r="DW223" t="s">
        <v>349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94151465</v>
      </c>
      <c r="EF223">
        <v>30</v>
      </c>
      <c r="EG223" t="s">
        <v>17</v>
      </c>
      <c r="EH223">
        <v>0</v>
      </c>
      <c r="EI223" t="s">
        <v>3</v>
      </c>
      <c r="EJ223">
        <v>1</v>
      </c>
      <c r="EK223">
        <v>96</v>
      </c>
      <c r="EL223" t="s">
        <v>351</v>
      </c>
      <c r="EM223" t="s">
        <v>352</v>
      </c>
      <c r="EO223" t="s">
        <v>3</v>
      </c>
      <c r="EQ223">
        <v>131072</v>
      </c>
      <c r="ER223">
        <v>1130.5999999999999</v>
      </c>
      <c r="ES223">
        <v>40.18</v>
      </c>
      <c r="ET223">
        <v>3.72</v>
      </c>
      <c r="EU223">
        <v>0.88</v>
      </c>
      <c r="EV223">
        <v>1086.7</v>
      </c>
      <c r="EW223">
        <v>97.2</v>
      </c>
      <c r="EX223">
        <v>0</v>
      </c>
      <c r="EY223">
        <v>0</v>
      </c>
      <c r="FQ223">
        <v>0</v>
      </c>
      <c r="FR223">
        <f t="shared" si="213"/>
        <v>0</v>
      </c>
      <c r="FS223">
        <v>0</v>
      </c>
      <c r="FX223">
        <v>120</v>
      </c>
      <c r="FY223">
        <v>84</v>
      </c>
      <c r="GA223" t="s">
        <v>3</v>
      </c>
      <c r="GD223">
        <v>0</v>
      </c>
      <c r="GF223">
        <v>-1566114270</v>
      </c>
      <c r="GG223">
        <v>2</v>
      </c>
      <c r="GH223">
        <v>1</v>
      </c>
      <c r="GI223">
        <v>2</v>
      </c>
      <c r="GJ223">
        <v>0</v>
      </c>
      <c r="GK223">
        <f>ROUND(R223*(S12)/100,2)</f>
        <v>2.91</v>
      </c>
      <c r="GL223">
        <f t="shared" si="214"/>
        <v>0</v>
      </c>
      <c r="GM223">
        <f>ROUND(O223+X223+Y223+GK223,2)+GX223</f>
        <v>5223.49</v>
      </c>
      <c r="GN223">
        <f>IF(OR(BI223=0,BI223=1),ROUND(O223+X223+Y223+GK223,2),0)</f>
        <v>5223.49</v>
      </c>
      <c r="GO223">
        <f>IF(BI223=2,ROUND(O223+X223+Y223+GK223,2),0)</f>
        <v>0</v>
      </c>
      <c r="GP223">
        <f>IF(BI223=4,ROUND(O223+X223+Y223+GK223,2)+GX223,0)</f>
        <v>0</v>
      </c>
      <c r="GR223">
        <v>0</v>
      </c>
      <c r="GS223">
        <v>3</v>
      </c>
      <c r="GT223">
        <v>0</v>
      </c>
      <c r="GU223" t="s">
        <v>3</v>
      </c>
      <c r="GV223">
        <f t="shared" si="215"/>
        <v>0</v>
      </c>
      <c r="GW223">
        <v>1</v>
      </c>
      <c r="GX223">
        <f t="shared" si="216"/>
        <v>0</v>
      </c>
      <c r="HA223">
        <v>0</v>
      </c>
      <c r="HB223">
        <v>0</v>
      </c>
      <c r="HC223">
        <f t="shared" si="217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55" x14ac:dyDescent="0.2">
      <c r="A224" s="2">
        <v>17</v>
      </c>
      <c r="B224" s="2">
        <v>1</v>
      </c>
      <c r="C224" s="2">
        <f>ROW(SmtRes!A303)</f>
        <v>303</v>
      </c>
      <c r="D224" s="2">
        <f>ROW(EtalonRes!A324)</f>
        <v>324</v>
      </c>
      <c r="E224" s="2" t="s">
        <v>353</v>
      </c>
      <c r="F224" s="2" t="s">
        <v>354</v>
      </c>
      <c r="G224" s="2" t="s">
        <v>355</v>
      </c>
      <c r="H224" s="2" t="s">
        <v>187</v>
      </c>
      <c r="I224" s="2">
        <v>5.2999999999999999E-2</v>
      </c>
      <c r="J224" s="2">
        <v>0</v>
      </c>
      <c r="K224" s="2">
        <v>5.2999999999999999E-2</v>
      </c>
      <c r="L224" s="2"/>
      <c r="M224" s="2"/>
      <c r="N224" s="2"/>
      <c r="O224" s="2">
        <f t="shared" si="184"/>
        <v>29.82</v>
      </c>
      <c r="P224" s="2">
        <f t="shared" si="185"/>
        <v>7.05</v>
      </c>
      <c r="Q224" s="2">
        <f t="shared" si="186"/>
        <v>0.08</v>
      </c>
      <c r="R224" s="2">
        <f t="shared" si="187"/>
        <v>0.02</v>
      </c>
      <c r="S224" s="2">
        <f t="shared" si="188"/>
        <v>22.69</v>
      </c>
      <c r="T224" s="2">
        <f t="shared" si="189"/>
        <v>0</v>
      </c>
      <c r="U224" s="2">
        <f t="shared" si="190"/>
        <v>1.9069240999999999</v>
      </c>
      <c r="V224" s="2">
        <f t="shared" si="191"/>
        <v>0</v>
      </c>
      <c r="W224" s="2">
        <f t="shared" si="192"/>
        <v>0</v>
      </c>
      <c r="X224" s="2">
        <f t="shared" si="193"/>
        <v>19.739999999999998</v>
      </c>
      <c r="Y224" s="2">
        <f t="shared" si="194"/>
        <v>23.82</v>
      </c>
      <c r="Z224" s="2"/>
      <c r="AA224" s="2">
        <v>109213899</v>
      </c>
      <c r="AB224" s="2">
        <f t="shared" si="195"/>
        <v>528.29999999999995</v>
      </c>
      <c r="AC224" s="2">
        <f t="shared" si="196"/>
        <v>133</v>
      </c>
      <c r="AD224" s="2">
        <f t="shared" si="197"/>
        <v>1.41</v>
      </c>
      <c r="AE224" s="2">
        <f t="shared" si="198"/>
        <v>0.28000000000000003</v>
      </c>
      <c r="AF224" s="2">
        <f t="shared" si="199"/>
        <v>393.89</v>
      </c>
      <c r="AG224" s="2">
        <f t="shared" si="200"/>
        <v>0</v>
      </c>
      <c r="AH224" s="2">
        <f t="shared" si="201"/>
        <v>33.1</v>
      </c>
      <c r="AI224" s="2">
        <f t="shared" si="202"/>
        <v>0</v>
      </c>
      <c r="AJ224" s="2">
        <f t="shared" si="203"/>
        <v>0</v>
      </c>
      <c r="AK224" s="2">
        <v>528.29999999999995</v>
      </c>
      <c r="AL224" s="2">
        <v>133</v>
      </c>
      <c r="AM224" s="2">
        <v>1.41</v>
      </c>
      <c r="AN224" s="2">
        <v>0.28000000000000003</v>
      </c>
      <c r="AO224" s="2">
        <v>393.89</v>
      </c>
      <c r="AP224" s="2">
        <v>0</v>
      </c>
      <c r="AQ224" s="2">
        <v>33.1</v>
      </c>
      <c r="AR224" s="2">
        <v>0</v>
      </c>
      <c r="AS224" s="2">
        <v>0</v>
      </c>
      <c r="AT224" s="2">
        <v>87</v>
      </c>
      <c r="AU224" s="2">
        <v>105</v>
      </c>
      <c r="AV224" s="2">
        <v>1.087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1</v>
      </c>
      <c r="BJ224" s="2" t="s">
        <v>356</v>
      </c>
      <c r="BK224" s="2"/>
      <c r="BL224" s="2"/>
      <c r="BM224" s="2">
        <v>80</v>
      </c>
      <c r="BN224" s="2">
        <v>0</v>
      </c>
      <c r="BO224" s="2" t="s">
        <v>3</v>
      </c>
      <c r="BP224" s="2">
        <v>0</v>
      </c>
      <c r="BQ224" s="2">
        <v>30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87</v>
      </c>
      <c r="CA224" s="2">
        <v>105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204"/>
        <v>29.82</v>
      </c>
      <c r="CQ224" s="2">
        <f t="shared" si="205"/>
        <v>133</v>
      </c>
      <c r="CR224" s="2">
        <f t="shared" si="206"/>
        <v>1.53</v>
      </c>
      <c r="CS224" s="2">
        <f t="shared" si="207"/>
        <v>0.3</v>
      </c>
      <c r="CT224" s="2">
        <f t="shared" si="208"/>
        <v>428.16</v>
      </c>
      <c r="CU224" s="2">
        <f t="shared" si="209"/>
        <v>0</v>
      </c>
      <c r="CV224" s="2">
        <f t="shared" si="210"/>
        <v>35.979700000000001</v>
      </c>
      <c r="CW224" s="2">
        <f t="shared" si="211"/>
        <v>0</v>
      </c>
      <c r="CX224" s="2">
        <f t="shared" si="212"/>
        <v>0</v>
      </c>
      <c r="CY224" s="2">
        <f>((S224*BZ224)/100)</f>
        <v>19.740300000000001</v>
      </c>
      <c r="CZ224" s="2">
        <f>((S224*CA224)/100)</f>
        <v>23.824500000000004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1003</v>
      </c>
      <c r="DV224" s="2" t="s">
        <v>187</v>
      </c>
      <c r="DW224" s="2" t="s">
        <v>187</v>
      </c>
      <c r="DX224" s="2">
        <v>100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94151449</v>
      </c>
      <c r="EF224" s="2">
        <v>30</v>
      </c>
      <c r="EG224" s="2" t="s">
        <v>17</v>
      </c>
      <c r="EH224" s="2">
        <v>0</v>
      </c>
      <c r="EI224" s="2" t="s">
        <v>3</v>
      </c>
      <c r="EJ224" s="2">
        <v>1</v>
      </c>
      <c r="EK224" s="2">
        <v>80</v>
      </c>
      <c r="EL224" s="2" t="s">
        <v>335</v>
      </c>
      <c r="EM224" s="2" t="s">
        <v>336</v>
      </c>
      <c r="EN224" s="2"/>
      <c r="EO224" s="2" t="s">
        <v>3</v>
      </c>
      <c r="EP224" s="2"/>
      <c r="EQ224" s="2">
        <v>131072</v>
      </c>
      <c r="ER224" s="2">
        <v>528.29999999999995</v>
      </c>
      <c r="ES224" s="2">
        <v>133</v>
      </c>
      <c r="ET224" s="2">
        <v>1.41</v>
      </c>
      <c r="EU224" s="2">
        <v>0.28000000000000003</v>
      </c>
      <c r="EV224" s="2">
        <v>393.89</v>
      </c>
      <c r="EW224" s="2">
        <v>33.1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f t="shared" si="213"/>
        <v>0</v>
      </c>
      <c r="FS224" s="2">
        <v>0</v>
      </c>
      <c r="FT224" s="2"/>
      <c r="FU224" s="2"/>
      <c r="FV224" s="2"/>
      <c r="FW224" s="2"/>
      <c r="FX224" s="2">
        <v>87</v>
      </c>
      <c r="FY224" s="2">
        <v>105</v>
      </c>
      <c r="FZ224" s="2"/>
      <c r="GA224" s="2" t="s">
        <v>3</v>
      </c>
      <c r="GB224" s="2"/>
      <c r="GC224" s="2"/>
      <c r="GD224" s="2">
        <v>1</v>
      </c>
      <c r="GE224" s="2"/>
      <c r="GF224" s="2">
        <v>1454142800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14"/>
        <v>0</v>
      </c>
      <c r="GM224" s="2">
        <f>ROUND(O224+X224+Y224,2)+GX224</f>
        <v>73.38</v>
      </c>
      <c r="GN224" s="2">
        <f>IF(OR(BI224=0,BI224=1),ROUND(O224+X224+Y224,2),0)</f>
        <v>73.38</v>
      </c>
      <c r="GO224" s="2">
        <f>IF(BI224=2,ROUND(O224+X224+Y224,2),0)</f>
        <v>0</v>
      </c>
      <c r="GP224" s="2">
        <f>IF(BI224=4,ROUND(O224+X224+Y224,2)+GX224,0)</f>
        <v>0</v>
      </c>
      <c r="GQ224" s="2"/>
      <c r="GR224" s="2">
        <v>0</v>
      </c>
      <c r="GS224" s="2">
        <v>0</v>
      </c>
      <c r="GT224" s="2">
        <v>0</v>
      </c>
      <c r="GU224" s="2" t="s">
        <v>3</v>
      </c>
      <c r="GV224" s="2">
        <f t="shared" si="215"/>
        <v>0</v>
      </c>
      <c r="GW224" s="2">
        <v>1</v>
      </c>
      <c r="GX224" s="2">
        <f t="shared" si="216"/>
        <v>0</v>
      </c>
      <c r="GY224" s="2"/>
      <c r="GZ224" s="2"/>
      <c r="HA224" s="2">
        <v>0</v>
      </c>
      <c r="HB224" s="2">
        <v>0</v>
      </c>
      <c r="HC224" s="2">
        <f t="shared" si="217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ROW(SmtRes!A306)</f>
        <v>306</v>
      </c>
      <c r="D225">
        <f>ROW(EtalonRes!A328)</f>
        <v>328</v>
      </c>
      <c r="E225" t="s">
        <v>353</v>
      </c>
      <c r="F225" t="s">
        <v>354</v>
      </c>
      <c r="G225" t="s">
        <v>355</v>
      </c>
      <c r="H225" t="s">
        <v>187</v>
      </c>
      <c r="I225">
        <v>5.2999999999999999E-2</v>
      </c>
      <c r="J225">
        <v>0</v>
      </c>
      <c r="K225">
        <v>5.2999999999999999E-2</v>
      </c>
      <c r="O225">
        <f t="shared" si="184"/>
        <v>641.35</v>
      </c>
      <c r="P225">
        <f t="shared" si="185"/>
        <v>49.21</v>
      </c>
      <c r="Q225">
        <f t="shared" si="186"/>
        <v>0.84</v>
      </c>
      <c r="R225">
        <f t="shared" si="187"/>
        <v>0.52</v>
      </c>
      <c r="S225">
        <f t="shared" si="188"/>
        <v>591.29999999999995</v>
      </c>
      <c r="T225">
        <f t="shared" si="189"/>
        <v>0</v>
      </c>
      <c r="U225">
        <f t="shared" si="190"/>
        <v>1.9069240999999999</v>
      </c>
      <c r="V225">
        <f t="shared" si="191"/>
        <v>0</v>
      </c>
      <c r="W225">
        <f t="shared" si="192"/>
        <v>0</v>
      </c>
      <c r="X225">
        <f t="shared" si="193"/>
        <v>425.74</v>
      </c>
      <c r="Y225">
        <f t="shared" si="194"/>
        <v>301.56</v>
      </c>
      <c r="AA225">
        <v>109213897</v>
      </c>
      <c r="AB225">
        <f t="shared" si="195"/>
        <v>528.29999999999995</v>
      </c>
      <c r="AC225">
        <f t="shared" si="196"/>
        <v>133</v>
      </c>
      <c r="AD225">
        <f t="shared" si="197"/>
        <v>1.41</v>
      </c>
      <c r="AE225">
        <f t="shared" si="198"/>
        <v>0.28000000000000003</v>
      </c>
      <c r="AF225">
        <f t="shared" si="199"/>
        <v>393.89</v>
      </c>
      <c r="AG225">
        <f t="shared" si="200"/>
        <v>0</v>
      </c>
      <c r="AH225">
        <f t="shared" si="201"/>
        <v>33.1</v>
      </c>
      <c r="AI225">
        <f t="shared" si="202"/>
        <v>0</v>
      </c>
      <c r="AJ225">
        <f t="shared" si="203"/>
        <v>0</v>
      </c>
      <c r="AK225">
        <v>528.29999999999995</v>
      </c>
      <c r="AL225">
        <v>133</v>
      </c>
      <c r="AM225">
        <v>1.41</v>
      </c>
      <c r="AN225">
        <v>0.28000000000000003</v>
      </c>
      <c r="AO225">
        <v>393.89</v>
      </c>
      <c r="AP225">
        <v>0</v>
      </c>
      <c r="AQ225">
        <v>33.1</v>
      </c>
      <c r="AR225">
        <v>0</v>
      </c>
      <c r="AS225">
        <v>0</v>
      </c>
      <c r="AT225">
        <v>72</v>
      </c>
      <c r="AU225">
        <v>51</v>
      </c>
      <c r="AV225">
        <v>1.087</v>
      </c>
      <c r="AW225">
        <v>1</v>
      </c>
      <c r="AZ225">
        <v>1</v>
      </c>
      <c r="BA225">
        <v>26.06</v>
      </c>
      <c r="BB225">
        <v>10.48</v>
      </c>
      <c r="BC225">
        <v>6.98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356</v>
      </c>
      <c r="BM225">
        <v>80</v>
      </c>
      <c r="BN225">
        <v>0</v>
      </c>
      <c r="BO225" t="s">
        <v>354</v>
      </c>
      <c r="BP225">
        <v>1</v>
      </c>
      <c r="BQ225">
        <v>30</v>
      </c>
      <c r="BR225">
        <v>0</v>
      </c>
      <c r="BS225">
        <v>26.06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72</v>
      </c>
      <c r="CA225">
        <v>51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04"/>
        <v>641.34999999999991</v>
      </c>
      <c r="CQ225">
        <f t="shared" si="205"/>
        <v>928.34</v>
      </c>
      <c r="CR225">
        <f t="shared" si="206"/>
        <v>16.03</v>
      </c>
      <c r="CS225">
        <f t="shared" si="207"/>
        <v>7.82</v>
      </c>
      <c r="CT225">
        <f t="shared" si="208"/>
        <v>11157.85</v>
      </c>
      <c r="CU225">
        <f t="shared" si="209"/>
        <v>0</v>
      </c>
      <c r="CV225">
        <f t="shared" si="210"/>
        <v>35.979700000000001</v>
      </c>
      <c r="CW225">
        <f t="shared" si="211"/>
        <v>0</v>
      </c>
      <c r="CX225">
        <f t="shared" si="212"/>
        <v>0</v>
      </c>
      <c r="CY225">
        <f>S225*(BZ225/100)</f>
        <v>425.73599999999993</v>
      </c>
      <c r="CZ225">
        <f>S225*(CA225/100)</f>
        <v>301.56299999999999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87</v>
      </c>
      <c r="DO225">
        <v>105</v>
      </c>
      <c r="DP225">
        <v>1.087</v>
      </c>
      <c r="DQ225">
        <v>1</v>
      </c>
      <c r="DU225">
        <v>1003</v>
      </c>
      <c r="DV225" t="s">
        <v>187</v>
      </c>
      <c r="DW225" t="s">
        <v>187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94151449</v>
      </c>
      <c r="EF225">
        <v>30</v>
      </c>
      <c r="EG225" t="s">
        <v>17</v>
      </c>
      <c r="EH225">
        <v>0</v>
      </c>
      <c r="EI225" t="s">
        <v>3</v>
      </c>
      <c r="EJ225">
        <v>1</v>
      </c>
      <c r="EK225">
        <v>80</v>
      </c>
      <c r="EL225" t="s">
        <v>335</v>
      </c>
      <c r="EM225" t="s">
        <v>336</v>
      </c>
      <c r="EO225" t="s">
        <v>3</v>
      </c>
      <c r="EQ225">
        <v>131072</v>
      </c>
      <c r="ER225">
        <v>528.29999999999995</v>
      </c>
      <c r="ES225">
        <v>133</v>
      </c>
      <c r="ET225">
        <v>1.41</v>
      </c>
      <c r="EU225">
        <v>0.28000000000000003</v>
      </c>
      <c r="EV225">
        <v>393.89</v>
      </c>
      <c r="EW225">
        <v>33.1</v>
      </c>
      <c r="EX225">
        <v>0</v>
      </c>
      <c r="EY225">
        <v>0</v>
      </c>
      <c r="FQ225">
        <v>0</v>
      </c>
      <c r="FR225">
        <f t="shared" si="213"/>
        <v>0</v>
      </c>
      <c r="FS225">
        <v>0</v>
      </c>
      <c r="FX225">
        <v>87</v>
      </c>
      <c r="FY225">
        <v>105</v>
      </c>
      <c r="GA225" t="s">
        <v>3</v>
      </c>
      <c r="GD225">
        <v>0</v>
      </c>
      <c r="GF225">
        <v>1454142800</v>
      </c>
      <c r="GG225">
        <v>2</v>
      </c>
      <c r="GH225">
        <v>1</v>
      </c>
      <c r="GI225">
        <v>2</v>
      </c>
      <c r="GJ225">
        <v>0</v>
      </c>
      <c r="GK225">
        <f>ROUND(R225*(S12)/100,2)</f>
        <v>0.83</v>
      </c>
      <c r="GL225">
        <f t="shared" si="214"/>
        <v>0</v>
      </c>
      <c r="GM225">
        <f>ROUND(O225+X225+Y225+GK225,2)+GX225</f>
        <v>1369.48</v>
      </c>
      <c r="GN225">
        <f>IF(OR(BI225=0,BI225=1),ROUND(O225+X225+Y225+GK225,2),0)</f>
        <v>1369.48</v>
      </c>
      <c r="GO225">
        <f>IF(BI225=2,ROUND(O225+X225+Y225+GK225,2),0)</f>
        <v>0</v>
      </c>
      <c r="GP225">
        <f>IF(BI225=4,ROUND(O225+X225+Y225+GK225,2)+GX225,0)</f>
        <v>0</v>
      </c>
      <c r="GR225">
        <v>0</v>
      </c>
      <c r="GS225">
        <v>3</v>
      </c>
      <c r="GT225">
        <v>0</v>
      </c>
      <c r="GU225" t="s">
        <v>3</v>
      </c>
      <c r="GV225">
        <f t="shared" si="215"/>
        <v>0</v>
      </c>
      <c r="GW225">
        <v>1</v>
      </c>
      <c r="GX225">
        <f t="shared" si="216"/>
        <v>0</v>
      </c>
      <c r="HA225">
        <v>0</v>
      </c>
      <c r="HB225">
        <v>0</v>
      </c>
      <c r="HC225">
        <f t="shared" si="217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ROW(SmtRes!A310)</f>
        <v>310</v>
      </c>
      <c r="D226" s="2">
        <f>ROW(EtalonRes!A332)</f>
        <v>332</v>
      </c>
      <c r="E226" s="2" t="s">
        <v>3</v>
      </c>
      <c r="F226" s="2" t="s">
        <v>357</v>
      </c>
      <c r="G226" s="2" t="s">
        <v>358</v>
      </c>
      <c r="H226" s="2" t="s">
        <v>359</v>
      </c>
      <c r="I226" s="2">
        <v>0.4</v>
      </c>
      <c r="J226" s="2">
        <v>0</v>
      </c>
      <c r="K226" s="2">
        <v>0.4</v>
      </c>
      <c r="L226" s="2"/>
      <c r="M226" s="2"/>
      <c r="N226" s="2"/>
      <c r="O226" s="2">
        <f t="shared" si="184"/>
        <v>24.91</v>
      </c>
      <c r="P226" s="2">
        <f t="shared" si="185"/>
        <v>0.64</v>
      </c>
      <c r="Q226" s="2">
        <f t="shared" si="186"/>
        <v>0.18</v>
      </c>
      <c r="R226" s="2">
        <f t="shared" si="187"/>
        <v>0.05</v>
      </c>
      <c r="S226" s="2">
        <f t="shared" si="188"/>
        <v>24.09</v>
      </c>
      <c r="T226" s="2">
        <f t="shared" si="189"/>
        <v>0</v>
      </c>
      <c r="U226" s="2">
        <f t="shared" si="190"/>
        <v>1.662636</v>
      </c>
      <c r="V226" s="2">
        <f t="shared" si="191"/>
        <v>0</v>
      </c>
      <c r="W226" s="2">
        <f t="shared" si="192"/>
        <v>0</v>
      </c>
      <c r="X226" s="2">
        <f t="shared" si="193"/>
        <v>28.91</v>
      </c>
      <c r="Y226" s="2">
        <f t="shared" si="194"/>
        <v>20.239999999999998</v>
      </c>
      <c r="Z226" s="2"/>
      <c r="AA226" s="2">
        <v>-1</v>
      </c>
      <c r="AB226" s="2">
        <f t="shared" si="195"/>
        <v>59.54</v>
      </c>
      <c r="AC226" s="2">
        <f t="shared" si="196"/>
        <v>1.61</v>
      </c>
      <c r="AD226" s="2">
        <f t="shared" si="197"/>
        <v>0.42</v>
      </c>
      <c r="AE226" s="2">
        <f t="shared" si="198"/>
        <v>0.12</v>
      </c>
      <c r="AF226" s="2">
        <f t="shared" si="199"/>
        <v>57.51</v>
      </c>
      <c r="AG226" s="2">
        <f t="shared" si="200"/>
        <v>0</v>
      </c>
      <c r="AH226" s="2">
        <f t="shared" si="201"/>
        <v>3.97</v>
      </c>
      <c r="AI226" s="2">
        <f t="shared" si="202"/>
        <v>0</v>
      </c>
      <c r="AJ226" s="2">
        <f t="shared" si="203"/>
        <v>0</v>
      </c>
      <c r="AK226" s="2">
        <v>59.54</v>
      </c>
      <c r="AL226" s="2">
        <v>1.61</v>
      </c>
      <c r="AM226" s="2">
        <v>0.42</v>
      </c>
      <c r="AN226" s="2">
        <v>0.12</v>
      </c>
      <c r="AO226" s="2">
        <v>57.51</v>
      </c>
      <c r="AP226" s="2">
        <v>0</v>
      </c>
      <c r="AQ226" s="2">
        <v>3.97</v>
      </c>
      <c r="AR226" s="2">
        <v>0</v>
      </c>
      <c r="AS226" s="2">
        <v>0</v>
      </c>
      <c r="AT226" s="2">
        <v>120</v>
      </c>
      <c r="AU226" s="2">
        <v>84</v>
      </c>
      <c r="AV226" s="2">
        <v>1.0469999999999999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1</v>
      </c>
      <c r="BJ226" s="2" t="s">
        <v>360</v>
      </c>
      <c r="BK226" s="2"/>
      <c r="BL226" s="2"/>
      <c r="BM226" s="2">
        <v>86</v>
      </c>
      <c r="BN226" s="2">
        <v>0</v>
      </c>
      <c r="BO226" s="2" t="s">
        <v>3</v>
      </c>
      <c r="BP226" s="2">
        <v>0</v>
      </c>
      <c r="BQ226" s="2">
        <v>30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120</v>
      </c>
      <c r="CA226" s="2">
        <v>84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204"/>
        <v>24.91</v>
      </c>
      <c r="CQ226" s="2">
        <f t="shared" si="205"/>
        <v>1.61</v>
      </c>
      <c r="CR226" s="2">
        <f t="shared" si="206"/>
        <v>0.44</v>
      </c>
      <c r="CS226" s="2">
        <f t="shared" si="207"/>
        <v>0.13</v>
      </c>
      <c r="CT226" s="2">
        <f t="shared" si="208"/>
        <v>60.21</v>
      </c>
      <c r="CU226" s="2">
        <f t="shared" si="209"/>
        <v>0</v>
      </c>
      <c r="CV226" s="2">
        <f t="shared" si="210"/>
        <v>4.1565899999999996</v>
      </c>
      <c r="CW226" s="2">
        <f t="shared" si="211"/>
        <v>0</v>
      </c>
      <c r="CX226" s="2">
        <f t="shared" si="212"/>
        <v>0</v>
      </c>
      <c r="CY226" s="2">
        <f>((S226*BZ226)/100)</f>
        <v>28.908000000000001</v>
      </c>
      <c r="CZ226" s="2">
        <f>((S226*CA226)/100)</f>
        <v>20.235599999999998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359</v>
      </c>
      <c r="DW226" s="2" t="s">
        <v>359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94151455</v>
      </c>
      <c r="EF226" s="2">
        <v>30</v>
      </c>
      <c r="EG226" s="2" t="s">
        <v>17</v>
      </c>
      <c r="EH226" s="2">
        <v>0</v>
      </c>
      <c r="EI226" s="2" t="s">
        <v>3</v>
      </c>
      <c r="EJ226" s="2">
        <v>1</v>
      </c>
      <c r="EK226" s="2">
        <v>86</v>
      </c>
      <c r="EL226" s="2" t="s">
        <v>361</v>
      </c>
      <c r="EM226" s="2" t="s">
        <v>362</v>
      </c>
      <c r="EN226" s="2"/>
      <c r="EO226" s="2" t="s">
        <v>3</v>
      </c>
      <c r="EP226" s="2"/>
      <c r="EQ226" s="2">
        <v>132096</v>
      </c>
      <c r="ER226" s="2">
        <v>59.54</v>
      </c>
      <c r="ES226" s="2">
        <v>1.61</v>
      </c>
      <c r="ET226" s="2">
        <v>0.42</v>
      </c>
      <c r="EU226" s="2">
        <v>0.12</v>
      </c>
      <c r="EV226" s="2">
        <v>57.51</v>
      </c>
      <c r="EW226" s="2">
        <v>3.97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si="213"/>
        <v>0</v>
      </c>
      <c r="FS226" s="2">
        <v>0</v>
      </c>
      <c r="FT226" s="2"/>
      <c r="FU226" s="2"/>
      <c r="FV226" s="2"/>
      <c r="FW226" s="2"/>
      <c r="FX226" s="2">
        <v>120</v>
      </c>
      <c r="FY226" s="2">
        <v>84</v>
      </c>
      <c r="FZ226" s="2"/>
      <c r="GA226" s="2" t="s">
        <v>3</v>
      </c>
      <c r="GB226" s="2"/>
      <c r="GC226" s="2"/>
      <c r="GD226" s="2">
        <v>1</v>
      </c>
      <c r="GE226" s="2"/>
      <c r="GF226" s="2">
        <v>-1766897354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214"/>
        <v>0</v>
      </c>
      <c r="GM226" s="2">
        <f>ROUND(O226+X226+Y226,2)+GX226</f>
        <v>74.06</v>
      </c>
      <c r="GN226" s="2">
        <f>IF(OR(BI226=0,BI226=1),ROUND(O226+X226+Y226,2),0)</f>
        <v>74.06</v>
      </c>
      <c r="GO226" s="2">
        <f>IF(BI226=2,ROUND(O226+X226+Y226,2),0)</f>
        <v>0</v>
      </c>
      <c r="GP226" s="2">
        <f>IF(BI226=4,ROUND(O226+X226+Y226,2)+GX226,0)</f>
        <v>0</v>
      </c>
      <c r="GQ226" s="2"/>
      <c r="GR226" s="2">
        <v>0</v>
      </c>
      <c r="GS226" s="2">
        <v>0</v>
      </c>
      <c r="GT226" s="2">
        <v>0</v>
      </c>
      <c r="GU226" s="2" t="s">
        <v>3</v>
      </c>
      <c r="GV226" s="2">
        <f t="shared" si="215"/>
        <v>0</v>
      </c>
      <c r="GW226" s="2">
        <v>1</v>
      </c>
      <c r="GX226" s="2">
        <f t="shared" si="216"/>
        <v>0</v>
      </c>
      <c r="GY226" s="2"/>
      <c r="GZ226" s="2"/>
      <c r="HA226" s="2">
        <v>0</v>
      </c>
      <c r="HB226" s="2">
        <v>0</v>
      </c>
      <c r="HC226" s="2">
        <f t="shared" si="217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ROW(SmtRes!A314)</f>
        <v>314</v>
      </c>
      <c r="D227">
        <f>ROW(EtalonRes!A336)</f>
        <v>336</v>
      </c>
      <c r="E227" t="s">
        <v>3</v>
      </c>
      <c r="F227" t="s">
        <v>357</v>
      </c>
      <c r="G227" t="s">
        <v>358</v>
      </c>
      <c r="H227" t="s">
        <v>359</v>
      </c>
      <c r="I227">
        <v>0.4</v>
      </c>
      <c r="J227">
        <v>0</v>
      </c>
      <c r="K227">
        <v>0.4</v>
      </c>
      <c r="O227">
        <f t="shared" si="184"/>
        <v>651.23</v>
      </c>
      <c r="P227">
        <f t="shared" si="185"/>
        <v>21.25</v>
      </c>
      <c r="Q227">
        <f t="shared" si="186"/>
        <v>2.19</v>
      </c>
      <c r="R227">
        <f t="shared" si="187"/>
        <v>1.3</v>
      </c>
      <c r="S227">
        <f t="shared" si="188"/>
        <v>627.79</v>
      </c>
      <c r="T227">
        <f t="shared" si="189"/>
        <v>0</v>
      </c>
      <c r="U227">
        <f t="shared" si="190"/>
        <v>1.662636</v>
      </c>
      <c r="V227">
        <f t="shared" si="191"/>
        <v>0</v>
      </c>
      <c r="W227">
        <f t="shared" si="192"/>
        <v>0</v>
      </c>
      <c r="X227">
        <f t="shared" si="193"/>
        <v>558.73</v>
      </c>
      <c r="Y227">
        <f t="shared" si="194"/>
        <v>257.39</v>
      </c>
      <c r="AA227">
        <v>-1</v>
      </c>
      <c r="AB227">
        <f t="shared" si="195"/>
        <v>59.54</v>
      </c>
      <c r="AC227">
        <f t="shared" si="196"/>
        <v>1.61</v>
      </c>
      <c r="AD227">
        <f t="shared" si="197"/>
        <v>0.42</v>
      </c>
      <c r="AE227">
        <f t="shared" si="198"/>
        <v>0.12</v>
      </c>
      <c r="AF227">
        <f t="shared" si="199"/>
        <v>57.51</v>
      </c>
      <c r="AG227">
        <f t="shared" si="200"/>
        <v>0</v>
      </c>
      <c r="AH227">
        <f t="shared" si="201"/>
        <v>3.97</v>
      </c>
      <c r="AI227">
        <f t="shared" si="202"/>
        <v>0</v>
      </c>
      <c r="AJ227">
        <f t="shared" si="203"/>
        <v>0</v>
      </c>
      <c r="AK227">
        <v>59.54</v>
      </c>
      <c r="AL227">
        <v>1.61</v>
      </c>
      <c r="AM227">
        <v>0.42</v>
      </c>
      <c r="AN227">
        <v>0.12</v>
      </c>
      <c r="AO227">
        <v>57.51</v>
      </c>
      <c r="AP227">
        <v>0</v>
      </c>
      <c r="AQ227">
        <v>3.97</v>
      </c>
      <c r="AR227">
        <v>0</v>
      </c>
      <c r="AS227">
        <v>0</v>
      </c>
      <c r="AT227">
        <v>89</v>
      </c>
      <c r="AU227">
        <v>41</v>
      </c>
      <c r="AV227">
        <v>1.0469999999999999</v>
      </c>
      <c r="AW227">
        <v>1</v>
      </c>
      <c r="AZ227">
        <v>1</v>
      </c>
      <c r="BA227">
        <v>26.06</v>
      </c>
      <c r="BB227">
        <v>12.17</v>
      </c>
      <c r="BC227">
        <v>33.200000000000003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360</v>
      </c>
      <c r="BM227">
        <v>86</v>
      </c>
      <c r="BN227">
        <v>0</v>
      </c>
      <c r="BO227" t="s">
        <v>357</v>
      </c>
      <c r="BP227">
        <v>1</v>
      </c>
      <c r="BQ227">
        <v>30</v>
      </c>
      <c r="BR227">
        <v>0</v>
      </c>
      <c r="BS227">
        <v>26.06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04"/>
        <v>651.23</v>
      </c>
      <c r="CQ227">
        <f t="shared" si="205"/>
        <v>53.45</v>
      </c>
      <c r="CR227">
        <f t="shared" si="206"/>
        <v>5.35</v>
      </c>
      <c r="CS227">
        <f t="shared" si="207"/>
        <v>3.39</v>
      </c>
      <c r="CT227">
        <f t="shared" si="208"/>
        <v>1569.07</v>
      </c>
      <c r="CU227">
        <f t="shared" si="209"/>
        <v>0</v>
      </c>
      <c r="CV227">
        <f t="shared" si="210"/>
        <v>4.1565899999999996</v>
      </c>
      <c r="CW227">
        <f t="shared" si="211"/>
        <v>0</v>
      </c>
      <c r="CX227">
        <f t="shared" si="212"/>
        <v>0</v>
      </c>
      <c r="CY227">
        <f>S227*(BZ227/100)</f>
        <v>558.73309999999992</v>
      </c>
      <c r="CZ227">
        <f>S227*(CA227/100)</f>
        <v>257.39389999999997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120</v>
      </c>
      <c r="DO227">
        <v>84</v>
      </c>
      <c r="DP227">
        <v>1.0469999999999999</v>
      </c>
      <c r="DQ227">
        <v>1</v>
      </c>
      <c r="DU227">
        <v>1013</v>
      </c>
      <c r="DV227" t="s">
        <v>359</v>
      </c>
      <c r="DW227" t="s">
        <v>359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94151455</v>
      </c>
      <c r="EF227">
        <v>30</v>
      </c>
      <c r="EG227" t="s">
        <v>17</v>
      </c>
      <c r="EH227">
        <v>0</v>
      </c>
      <c r="EI227" t="s">
        <v>3</v>
      </c>
      <c r="EJ227">
        <v>1</v>
      </c>
      <c r="EK227">
        <v>86</v>
      </c>
      <c r="EL227" t="s">
        <v>361</v>
      </c>
      <c r="EM227" t="s">
        <v>362</v>
      </c>
      <c r="EO227" t="s">
        <v>3</v>
      </c>
      <c r="EQ227">
        <v>132096</v>
      </c>
      <c r="ER227">
        <v>59.54</v>
      </c>
      <c r="ES227">
        <v>1.61</v>
      </c>
      <c r="ET227">
        <v>0.42</v>
      </c>
      <c r="EU227">
        <v>0.12</v>
      </c>
      <c r="EV227">
        <v>57.51</v>
      </c>
      <c r="EW227">
        <v>3.97</v>
      </c>
      <c r="EX227">
        <v>0</v>
      </c>
      <c r="EY227">
        <v>0</v>
      </c>
      <c r="FQ227">
        <v>0</v>
      </c>
      <c r="FR227">
        <f t="shared" si="213"/>
        <v>0</v>
      </c>
      <c r="FS227">
        <v>0</v>
      </c>
      <c r="FX227">
        <v>120</v>
      </c>
      <c r="FY227">
        <v>84</v>
      </c>
      <c r="GA227" t="s">
        <v>3</v>
      </c>
      <c r="GD227">
        <v>0</v>
      </c>
      <c r="GF227">
        <v>-1766897354</v>
      </c>
      <c r="GG227">
        <v>2</v>
      </c>
      <c r="GH227">
        <v>1</v>
      </c>
      <c r="GI227">
        <v>2</v>
      </c>
      <c r="GJ227">
        <v>0</v>
      </c>
      <c r="GK227">
        <f>ROUND(R227*(S12)/100,2)</f>
        <v>2.08</v>
      </c>
      <c r="GL227">
        <f t="shared" si="214"/>
        <v>0</v>
      </c>
      <c r="GM227">
        <f>ROUND(O227+X227+Y227+GK227,2)+GX227</f>
        <v>1469.43</v>
      </c>
      <c r="GN227">
        <f>IF(OR(BI227=0,BI227=1),ROUND(O227+X227+Y227+GK227,2),0)</f>
        <v>1469.43</v>
      </c>
      <c r="GO227">
        <f>IF(BI227=2,ROUND(O227+X227+Y227+GK227,2),0)</f>
        <v>0</v>
      </c>
      <c r="GP227">
        <f>IF(BI227=4,ROUND(O227+X227+Y227+GK227,2)+GX227,0)</f>
        <v>0</v>
      </c>
      <c r="GR227">
        <v>0</v>
      </c>
      <c r="GS227">
        <v>3</v>
      </c>
      <c r="GT227">
        <v>0</v>
      </c>
      <c r="GU227" t="s">
        <v>3</v>
      </c>
      <c r="GV227">
        <f t="shared" si="215"/>
        <v>0</v>
      </c>
      <c r="GW227">
        <v>1</v>
      </c>
      <c r="GX227">
        <f t="shared" si="216"/>
        <v>0</v>
      </c>
      <c r="HA227">
        <v>0</v>
      </c>
      <c r="HB227">
        <v>0</v>
      </c>
      <c r="HC227">
        <f t="shared" si="217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55" x14ac:dyDescent="0.2">
      <c r="A228" s="2">
        <v>18</v>
      </c>
      <c r="B228" s="2">
        <v>1</v>
      </c>
      <c r="C228" s="2">
        <v>310</v>
      </c>
      <c r="D228" s="2"/>
      <c r="E228" s="2" t="s">
        <v>3</v>
      </c>
      <c r="F228" s="2" t="s">
        <v>363</v>
      </c>
      <c r="G228" s="2" t="s">
        <v>364</v>
      </c>
      <c r="H228" s="2" t="s">
        <v>365</v>
      </c>
      <c r="I228" s="2">
        <f>I226*J228</f>
        <v>4</v>
      </c>
      <c r="J228" s="2">
        <v>10</v>
      </c>
      <c r="K228" s="2">
        <v>10</v>
      </c>
      <c r="L228" s="2"/>
      <c r="M228" s="2"/>
      <c r="N228" s="2"/>
      <c r="O228" s="2">
        <f t="shared" si="184"/>
        <v>774.04</v>
      </c>
      <c r="P228" s="2">
        <f t="shared" si="185"/>
        <v>774.04</v>
      </c>
      <c r="Q228" s="2">
        <f t="shared" si="186"/>
        <v>0</v>
      </c>
      <c r="R228" s="2">
        <f t="shared" si="187"/>
        <v>0</v>
      </c>
      <c r="S228" s="2">
        <f t="shared" si="188"/>
        <v>0</v>
      </c>
      <c r="T228" s="2">
        <f t="shared" si="189"/>
        <v>0</v>
      </c>
      <c r="U228" s="2">
        <f t="shared" si="190"/>
        <v>0</v>
      </c>
      <c r="V228" s="2">
        <f t="shared" si="191"/>
        <v>0</v>
      </c>
      <c r="W228" s="2">
        <f t="shared" si="192"/>
        <v>0</v>
      </c>
      <c r="X228" s="2">
        <f t="shared" si="193"/>
        <v>0</v>
      </c>
      <c r="Y228" s="2">
        <f t="shared" si="194"/>
        <v>0</v>
      </c>
      <c r="Z228" s="2"/>
      <c r="AA228" s="2">
        <v>-1</v>
      </c>
      <c r="AB228" s="2">
        <f t="shared" si="195"/>
        <v>193.51</v>
      </c>
      <c r="AC228" s="2">
        <f t="shared" si="196"/>
        <v>193.51</v>
      </c>
      <c r="AD228" s="2">
        <f t="shared" si="197"/>
        <v>0</v>
      </c>
      <c r="AE228" s="2">
        <f t="shared" si="198"/>
        <v>0</v>
      </c>
      <c r="AF228" s="2">
        <f t="shared" si="199"/>
        <v>0</v>
      </c>
      <c r="AG228" s="2">
        <f t="shared" si="200"/>
        <v>0</v>
      </c>
      <c r="AH228" s="2">
        <f t="shared" si="201"/>
        <v>0</v>
      </c>
      <c r="AI228" s="2">
        <f t="shared" si="202"/>
        <v>0</v>
      </c>
      <c r="AJ228" s="2">
        <f t="shared" si="203"/>
        <v>0</v>
      </c>
      <c r="AK228" s="2">
        <v>193.51</v>
      </c>
      <c r="AL228" s="2">
        <v>193.51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120</v>
      </c>
      <c r="AU228" s="2">
        <v>84</v>
      </c>
      <c r="AV228" s="2">
        <v>1.0469999999999999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3</v>
      </c>
      <c r="BK228" s="2"/>
      <c r="BL228" s="2"/>
      <c r="BM228" s="2">
        <v>86</v>
      </c>
      <c r="BN228" s="2">
        <v>0</v>
      </c>
      <c r="BO228" s="2" t="s">
        <v>3</v>
      </c>
      <c r="BP228" s="2">
        <v>0</v>
      </c>
      <c r="BQ228" s="2">
        <v>30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120</v>
      </c>
      <c r="CA228" s="2">
        <v>84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204"/>
        <v>774.04</v>
      </c>
      <c r="CQ228" s="2">
        <f t="shared" si="205"/>
        <v>193.51</v>
      </c>
      <c r="CR228" s="2">
        <f t="shared" si="206"/>
        <v>0</v>
      </c>
      <c r="CS228" s="2">
        <f t="shared" si="207"/>
        <v>0</v>
      </c>
      <c r="CT228" s="2">
        <f t="shared" si="208"/>
        <v>0</v>
      </c>
      <c r="CU228" s="2">
        <f t="shared" si="209"/>
        <v>0</v>
      </c>
      <c r="CV228" s="2">
        <f t="shared" si="210"/>
        <v>0</v>
      </c>
      <c r="CW228" s="2">
        <f t="shared" si="211"/>
        <v>0</v>
      </c>
      <c r="CX228" s="2">
        <f t="shared" si="212"/>
        <v>0</v>
      </c>
      <c r="CY228" s="2">
        <f>((S228*BZ228)/100)</f>
        <v>0</v>
      </c>
      <c r="CZ228" s="2">
        <f>((S228*CA228)/100)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1013</v>
      </c>
      <c r="DV228" s="2" t="s">
        <v>365</v>
      </c>
      <c r="DW228" s="2" t="s">
        <v>365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94151455</v>
      </c>
      <c r="EF228" s="2">
        <v>30</v>
      </c>
      <c r="EG228" s="2" t="s">
        <v>17</v>
      </c>
      <c r="EH228" s="2">
        <v>0</v>
      </c>
      <c r="EI228" s="2" t="s">
        <v>3</v>
      </c>
      <c r="EJ228" s="2">
        <v>1</v>
      </c>
      <c r="EK228" s="2">
        <v>86</v>
      </c>
      <c r="EL228" s="2" t="s">
        <v>361</v>
      </c>
      <c r="EM228" s="2" t="s">
        <v>362</v>
      </c>
      <c r="EN228" s="2"/>
      <c r="EO228" s="2" t="s">
        <v>3</v>
      </c>
      <c r="EP228" s="2"/>
      <c r="EQ228" s="2">
        <v>1024</v>
      </c>
      <c r="ER228" s="2">
        <v>193.51</v>
      </c>
      <c r="ES228" s="2">
        <v>193.51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si="213"/>
        <v>0</v>
      </c>
      <c r="FS228" s="2">
        <v>0</v>
      </c>
      <c r="FT228" s="2"/>
      <c r="FU228" s="2"/>
      <c r="FV228" s="2"/>
      <c r="FW228" s="2"/>
      <c r="FX228" s="2">
        <v>120</v>
      </c>
      <c r="FY228" s="2">
        <v>84</v>
      </c>
      <c r="FZ228" s="2"/>
      <c r="GA228" s="2" t="s">
        <v>3</v>
      </c>
      <c r="GB228" s="2"/>
      <c r="GC228" s="2"/>
      <c r="GD228" s="2">
        <v>1</v>
      </c>
      <c r="GE228" s="2"/>
      <c r="GF228" s="2">
        <v>-807810480</v>
      </c>
      <c r="GG228" s="2">
        <v>2</v>
      </c>
      <c r="GH228" s="2">
        <v>0</v>
      </c>
      <c r="GI228" s="2">
        <v>3</v>
      </c>
      <c r="GJ228" s="2">
        <v>0</v>
      </c>
      <c r="GK228" s="2">
        <v>0</v>
      </c>
      <c r="GL228" s="2">
        <f t="shared" si="214"/>
        <v>0</v>
      </c>
      <c r="GM228" s="2">
        <f>ROUND(O228+X228+Y228,2)+GX228</f>
        <v>774.04</v>
      </c>
      <c r="GN228" s="2">
        <f>IF(OR(BI228=0,BI228=1),ROUND(O228+X228+Y228,2),0)</f>
        <v>774.04</v>
      </c>
      <c r="GO228" s="2">
        <f>IF(BI228=2,ROUND(O228+X228+Y228,2),0)</f>
        <v>0</v>
      </c>
      <c r="GP228" s="2">
        <f>IF(BI228=4,ROUND(O228+X228+Y228,2)+GX228,0)</f>
        <v>0</v>
      </c>
      <c r="GQ228" s="2"/>
      <c r="GR228" s="2">
        <v>0</v>
      </c>
      <c r="GS228" s="2">
        <v>0</v>
      </c>
      <c r="GT228" s="2">
        <v>0</v>
      </c>
      <c r="GU228" s="2" t="s">
        <v>3</v>
      </c>
      <c r="GV228" s="2">
        <f t="shared" si="215"/>
        <v>0</v>
      </c>
      <c r="GW228" s="2">
        <v>1</v>
      </c>
      <c r="GX228" s="2">
        <f t="shared" si="216"/>
        <v>0</v>
      </c>
      <c r="GY228" s="2"/>
      <c r="GZ228" s="2"/>
      <c r="HA228" s="2">
        <v>0</v>
      </c>
      <c r="HB228" s="2">
        <v>0</v>
      </c>
      <c r="HC228" s="2">
        <f t="shared" si="217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314</v>
      </c>
      <c r="E229" t="s">
        <v>3</v>
      </c>
      <c r="F229" t="s">
        <v>363</v>
      </c>
      <c r="G229" t="s">
        <v>364</v>
      </c>
      <c r="H229" t="s">
        <v>365</v>
      </c>
      <c r="I229">
        <f>I227*J229</f>
        <v>4</v>
      </c>
      <c r="J229">
        <v>10</v>
      </c>
      <c r="K229">
        <v>10</v>
      </c>
      <c r="O229">
        <f t="shared" si="184"/>
        <v>4055.99</v>
      </c>
      <c r="P229">
        <f t="shared" si="185"/>
        <v>4055.99</v>
      </c>
      <c r="Q229">
        <f t="shared" si="186"/>
        <v>0</v>
      </c>
      <c r="R229">
        <f t="shared" si="187"/>
        <v>0</v>
      </c>
      <c r="S229">
        <f t="shared" si="188"/>
        <v>0</v>
      </c>
      <c r="T229">
        <f t="shared" si="189"/>
        <v>0</v>
      </c>
      <c r="U229">
        <f t="shared" si="190"/>
        <v>0</v>
      </c>
      <c r="V229">
        <f t="shared" si="191"/>
        <v>0</v>
      </c>
      <c r="W229">
        <f t="shared" si="192"/>
        <v>0</v>
      </c>
      <c r="X229">
        <f t="shared" si="193"/>
        <v>0</v>
      </c>
      <c r="Y229">
        <f t="shared" si="194"/>
        <v>0</v>
      </c>
      <c r="AA229">
        <v>-1</v>
      </c>
      <c r="AB229">
        <f t="shared" si="195"/>
        <v>148.68</v>
      </c>
      <c r="AC229">
        <f t="shared" si="196"/>
        <v>148.68</v>
      </c>
      <c r="AD229">
        <f t="shared" si="197"/>
        <v>0</v>
      </c>
      <c r="AE229">
        <f t="shared" si="198"/>
        <v>0</v>
      </c>
      <c r="AF229">
        <f t="shared" si="199"/>
        <v>0</v>
      </c>
      <c r="AG229">
        <f t="shared" si="200"/>
        <v>0</v>
      </c>
      <c r="AH229">
        <f t="shared" si="201"/>
        <v>0</v>
      </c>
      <c r="AI229">
        <f t="shared" si="202"/>
        <v>0</v>
      </c>
      <c r="AJ229">
        <f t="shared" si="203"/>
        <v>0</v>
      </c>
      <c r="AK229">
        <v>148.68</v>
      </c>
      <c r="AL229">
        <v>148.68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6.82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86</v>
      </c>
      <c r="BN229">
        <v>0</v>
      </c>
      <c r="BO229" t="s">
        <v>3</v>
      </c>
      <c r="BP229">
        <v>0</v>
      </c>
      <c r="BQ229">
        <v>30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04"/>
        <v>4055.99</v>
      </c>
      <c r="CQ229">
        <f t="shared" si="205"/>
        <v>1014</v>
      </c>
      <c r="CR229">
        <f t="shared" si="206"/>
        <v>0</v>
      </c>
      <c r="CS229">
        <f t="shared" si="207"/>
        <v>0</v>
      </c>
      <c r="CT229">
        <f t="shared" si="208"/>
        <v>0</v>
      </c>
      <c r="CU229">
        <f t="shared" si="209"/>
        <v>0</v>
      </c>
      <c r="CV229">
        <f t="shared" si="210"/>
        <v>0</v>
      </c>
      <c r="CW229">
        <f t="shared" si="211"/>
        <v>0</v>
      </c>
      <c r="CX229">
        <f t="shared" si="212"/>
        <v>0</v>
      </c>
      <c r="CY229">
        <f>S229*(BZ229/100)</f>
        <v>0</v>
      </c>
      <c r="CZ229">
        <f>S229*(CA229/100)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120</v>
      </c>
      <c r="DO229">
        <v>84</v>
      </c>
      <c r="DP229">
        <v>1.0469999999999999</v>
      </c>
      <c r="DQ229">
        <v>1</v>
      </c>
      <c r="DU229">
        <v>1013</v>
      </c>
      <c r="DV229" t="s">
        <v>365</v>
      </c>
      <c r="DW229" t="s">
        <v>365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94151455</v>
      </c>
      <c r="EF229">
        <v>30</v>
      </c>
      <c r="EG229" t="s">
        <v>17</v>
      </c>
      <c r="EH229">
        <v>0</v>
      </c>
      <c r="EI229" t="s">
        <v>3</v>
      </c>
      <c r="EJ229">
        <v>1</v>
      </c>
      <c r="EK229">
        <v>86</v>
      </c>
      <c r="EL229" t="s">
        <v>361</v>
      </c>
      <c r="EM229" t="s">
        <v>362</v>
      </c>
      <c r="EO229" t="s">
        <v>3</v>
      </c>
      <c r="EQ229">
        <v>1024</v>
      </c>
      <c r="ER229">
        <v>193.51</v>
      </c>
      <c r="ES229">
        <v>148.68</v>
      </c>
      <c r="ET229">
        <v>0</v>
      </c>
      <c r="EU229">
        <v>0</v>
      </c>
      <c r="EV229">
        <v>0</v>
      </c>
      <c r="EW229">
        <v>0</v>
      </c>
      <c r="EX229">
        <v>0</v>
      </c>
      <c r="EZ229">
        <v>5</v>
      </c>
      <c r="FC229">
        <v>0</v>
      </c>
      <c r="FD229">
        <v>18</v>
      </c>
      <c r="FF229">
        <v>1014</v>
      </c>
      <c r="FQ229">
        <v>0</v>
      </c>
      <c r="FR229">
        <f t="shared" si="213"/>
        <v>0</v>
      </c>
      <c r="FS229">
        <v>0</v>
      </c>
      <c r="FX229">
        <v>120</v>
      </c>
      <c r="FY229">
        <v>84</v>
      </c>
      <c r="GA229" t="s">
        <v>366</v>
      </c>
      <c r="GD229">
        <v>0</v>
      </c>
      <c r="GF229">
        <v>-807810480</v>
      </c>
      <c r="GG229">
        <v>2</v>
      </c>
      <c r="GH229">
        <v>3</v>
      </c>
      <c r="GI229">
        <v>5</v>
      </c>
      <c r="GJ229">
        <v>0</v>
      </c>
      <c r="GK229">
        <f>ROUND(R229*(S12)/100,2)</f>
        <v>0</v>
      </c>
      <c r="GL229">
        <f t="shared" si="214"/>
        <v>0</v>
      </c>
      <c r="GM229">
        <f>ROUND(O229+X229+Y229+GK229,2)+GX229</f>
        <v>4055.99</v>
      </c>
      <c r="GN229">
        <f>IF(OR(BI229=0,BI229=1),ROUND(O229+X229+Y229+GK229,2),0)</f>
        <v>4055.99</v>
      </c>
      <c r="GO229">
        <f>IF(BI229=2,ROUND(O229+X229+Y229+GK229,2),0)</f>
        <v>0</v>
      </c>
      <c r="GP229">
        <f>IF(BI229=4,ROUND(O229+X229+Y229+GK229,2)+GX229,0)</f>
        <v>0</v>
      </c>
      <c r="GR229">
        <v>1</v>
      </c>
      <c r="GS229">
        <v>1</v>
      </c>
      <c r="GT229">
        <v>0</v>
      </c>
      <c r="GU229" t="s">
        <v>3</v>
      </c>
      <c r="GV229">
        <f t="shared" si="215"/>
        <v>0</v>
      </c>
      <c r="GW229">
        <v>1</v>
      </c>
      <c r="GX229">
        <f t="shared" si="216"/>
        <v>0</v>
      </c>
      <c r="HA229">
        <v>0</v>
      </c>
      <c r="HB229">
        <v>0</v>
      </c>
      <c r="HC229">
        <f t="shared" si="217"/>
        <v>0</v>
      </c>
      <c r="HE229" t="s">
        <v>367</v>
      </c>
      <c r="HF229" t="s">
        <v>367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1" spans="1:255" x14ac:dyDescent="0.2">
      <c r="A231" s="3">
        <v>51</v>
      </c>
      <c r="B231" s="3">
        <f>B170</f>
        <v>1</v>
      </c>
      <c r="C231" s="3">
        <f>A170</f>
        <v>5</v>
      </c>
      <c r="D231" s="3">
        <f>ROW(A170)</f>
        <v>170</v>
      </c>
      <c r="E231" s="3"/>
      <c r="F231" s="3" t="str">
        <f>IF(F170&lt;&gt;"",F170,"")</f>
        <v>Новый подраздел</v>
      </c>
      <c r="G231" s="3" t="str">
        <f>IF(G170&lt;&gt;"",G170,"")</f>
        <v>Строительные работы</v>
      </c>
      <c r="H231" s="3">
        <v>0</v>
      </c>
      <c r="I231" s="3"/>
      <c r="J231" s="3"/>
      <c r="K231" s="3"/>
      <c r="L231" s="3"/>
      <c r="M231" s="3"/>
      <c r="N231" s="3"/>
      <c r="O231" s="3">
        <f t="shared" ref="O231:T231" si="218">ROUND(AB231,2)</f>
        <v>3225.04</v>
      </c>
      <c r="P231" s="3">
        <f t="shared" si="218"/>
        <v>2150.0300000000002</v>
      </c>
      <c r="Q231" s="3">
        <f t="shared" si="218"/>
        <v>321.87</v>
      </c>
      <c r="R231" s="3">
        <f t="shared" si="218"/>
        <v>81.42</v>
      </c>
      <c r="S231" s="3">
        <f t="shared" si="218"/>
        <v>753.14</v>
      </c>
      <c r="T231" s="3">
        <f t="shared" si="218"/>
        <v>0</v>
      </c>
      <c r="U231" s="3">
        <f>AH231</f>
        <v>62.750483759999995</v>
      </c>
      <c r="V231" s="3">
        <f>AI231</f>
        <v>0</v>
      </c>
      <c r="W231" s="3">
        <f>ROUND(AJ231,2)</f>
        <v>0</v>
      </c>
      <c r="X231" s="3">
        <f>ROUND(AK231,2)</f>
        <v>933.83</v>
      </c>
      <c r="Y231" s="3">
        <f>ROUND(AL231,2)</f>
        <v>687.84</v>
      </c>
      <c r="Z231" s="3"/>
      <c r="AA231" s="3"/>
      <c r="AB231" s="3">
        <f>ROUND(SUMIF(AA174:AA229,"=109213899",O174:O229),2)</f>
        <v>3225.04</v>
      </c>
      <c r="AC231" s="3">
        <f>ROUND(SUMIF(AA174:AA229,"=109213899",P174:P229),2)</f>
        <v>2150.0300000000002</v>
      </c>
      <c r="AD231" s="3">
        <f>ROUND(SUMIF(AA174:AA229,"=109213899",Q174:Q229),2)</f>
        <v>321.87</v>
      </c>
      <c r="AE231" s="3">
        <f>ROUND(SUMIF(AA174:AA229,"=109213899",R174:R229),2)</f>
        <v>81.42</v>
      </c>
      <c r="AF231" s="3">
        <f>ROUND(SUMIF(AA174:AA229,"=109213899",S174:S229),2)</f>
        <v>753.14</v>
      </c>
      <c r="AG231" s="3">
        <f>ROUND(SUMIF(AA174:AA229,"=109213899",T174:T229),2)</f>
        <v>0</v>
      </c>
      <c r="AH231" s="3">
        <f>SUMIF(AA174:AA229,"=109213899",U174:U229)</f>
        <v>62.750483759999995</v>
      </c>
      <c r="AI231" s="3">
        <f>SUMIF(AA174:AA229,"=109213899",V174:V229)</f>
        <v>0</v>
      </c>
      <c r="AJ231" s="3">
        <f>ROUND(SUMIF(AA174:AA229,"=109213899",W174:W229),2)</f>
        <v>0</v>
      </c>
      <c r="AK231" s="3">
        <f>ROUND(SUMIF(AA174:AA229,"=109213899",X174:X229),2)</f>
        <v>933.83</v>
      </c>
      <c r="AL231" s="3">
        <f>ROUND(SUMIF(AA174:AA229,"=109213899",Y174:Y229),2)</f>
        <v>687.84</v>
      </c>
      <c r="AM231" s="3"/>
      <c r="AN231" s="3"/>
      <c r="AO231" s="3">
        <f t="shared" ref="AO231:BD231" si="219">ROUND(BX231,2)</f>
        <v>0</v>
      </c>
      <c r="AP231" s="3">
        <f t="shared" si="219"/>
        <v>0</v>
      </c>
      <c r="AQ231" s="3">
        <f t="shared" si="219"/>
        <v>0</v>
      </c>
      <c r="AR231" s="3">
        <f t="shared" si="219"/>
        <v>4846.71</v>
      </c>
      <c r="AS231" s="3">
        <f t="shared" si="219"/>
        <v>4846.71</v>
      </c>
      <c r="AT231" s="3">
        <f t="shared" si="219"/>
        <v>0</v>
      </c>
      <c r="AU231" s="3">
        <f t="shared" si="219"/>
        <v>0</v>
      </c>
      <c r="AV231" s="3">
        <f t="shared" si="219"/>
        <v>2150.0300000000002</v>
      </c>
      <c r="AW231" s="3">
        <f t="shared" si="219"/>
        <v>2150.0300000000002</v>
      </c>
      <c r="AX231" s="3">
        <f t="shared" si="219"/>
        <v>0</v>
      </c>
      <c r="AY231" s="3">
        <f t="shared" si="219"/>
        <v>2150.0300000000002</v>
      </c>
      <c r="AZ231" s="3">
        <f t="shared" si="219"/>
        <v>0</v>
      </c>
      <c r="BA231" s="3">
        <f t="shared" si="219"/>
        <v>0</v>
      </c>
      <c r="BB231" s="3">
        <f t="shared" si="219"/>
        <v>0</v>
      </c>
      <c r="BC231" s="3">
        <f t="shared" si="219"/>
        <v>0</v>
      </c>
      <c r="BD231" s="3">
        <f t="shared" si="219"/>
        <v>0</v>
      </c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>
        <f>ROUND(SUMIF(AA174:AA229,"=109213899",FQ174:FQ229),2)</f>
        <v>0</v>
      </c>
      <c r="BY231" s="3">
        <f>ROUND(SUMIF(AA174:AA229,"=109213899",FR174:FR229),2)</f>
        <v>0</v>
      </c>
      <c r="BZ231" s="3">
        <f>ROUND(SUMIF(AA174:AA229,"=109213899",GL174:GL229),2)</f>
        <v>0</v>
      </c>
      <c r="CA231" s="3">
        <f>ROUND(SUMIF(AA174:AA229,"=109213899",GM174:GM229),2)</f>
        <v>4846.71</v>
      </c>
      <c r="CB231" s="3">
        <f>ROUND(SUMIF(AA174:AA229,"=109213899",GN174:GN229),2)</f>
        <v>4846.71</v>
      </c>
      <c r="CC231" s="3">
        <f>ROUND(SUMIF(AA174:AA229,"=109213899",GO174:GO229),2)</f>
        <v>0</v>
      </c>
      <c r="CD231" s="3">
        <f>ROUND(SUMIF(AA174:AA229,"=109213899",GP174:GP229),2)</f>
        <v>0</v>
      </c>
      <c r="CE231" s="3">
        <f>AC231-BX231</f>
        <v>2150.0300000000002</v>
      </c>
      <c r="CF231" s="3">
        <f>AC231-BY231</f>
        <v>2150.0300000000002</v>
      </c>
      <c r="CG231" s="3">
        <f>BX231-BZ231</f>
        <v>0</v>
      </c>
      <c r="CH231" s="3">
        <f>AC231-BX231-BY231+BZ231</f>
        <v>2150.0300000000002</v>
      </c>
      <c r="CI231" s="3">
        <f>BY231-BZ231</f>
        <v>0</v>
      </c>
      <c r="CJ231" s="3">
        <f>ROUND(SUMIF(AA174:AA229,"=109213899",GX174:GX229),2)</f>
        <v>0</v>
      </c>
      <c r="CK231" s="3">
        <f>ROUND(SUMIF(AA174:AA229,"=109213899",GY174:GY229),2)</f>
        <v>0</v>
      </c>
      <c r="CL231" s="3">
        <f>ROUND(SUMIF(AA174:AA229,"=109213899",GZ174:GZ229),2)</f>
        <v>0</v>
      </c>
      <c r="CM231" s="3">
        <f>ROUND(SUMIF(AA174:AA229,"=109213899",HD174:HD229),2)</f>
        <v>0</v>
      </c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4">
        <f t="shared" ref="DG231:DL231" si="220">ROUND(DT231,2)</f>
        <v>34931.03</v>
      </c>
      <c r="DH231" s="4">
        <f t="shared" si="220"/>
        <v>11391.95</v>
      </c>
      <c r="DI231" s="4">
        <f t="shared" si="220"/>
        <v>3912.25</v>
      </c>
      <c r="DJ231" s="4">
        <f t="shared" si="220"/>
        <v>2121.8000000000002</v>
      </c>
      <c r="DK231" s="4">
        <f t="shared" si="220"/>
        <v>19626.830000000002</v>
      </c>
      <c r="DL231" s="4">
        <f t="shared" si="220"/>
        <v>0</v>
      </c>
      <c r="DM231" s="4">
        <f>DZ231</f>
        <v>62.750483759999995</v>
      </c>
      <c r="DN231" s="4">
        <f>EA231</f>
        <v>0</v>
      </c>
      <c r="DO231" s="4">
        <f>ROUND(EB231,2)</f>
        <v>0</v>
      </c>
      <c r="DP231" s="4">
        <f>ROUND(EC231,2)</f>
        <v>19524.48</v>
      </c>
      <c r="DQ231" s="4">
        <f>ROUND(ED231,2)</f>
        <v>9289.2800000000007</v>
      </c>
      <c r="DR231" s="4"/>
      <c r="DS231" s="4"/>
      <c r="DT231" s="4">
        <f>ROUND(SUMIF(AA174:AA229,"=109213897",O174:O229),2)</f>
        <v>34931.03</v>
      </c>
      <c r="DU231" s="4">
        <f>ROUND(SUMIF(AA174:AA229,"=109213897",P174:P229),2)</f>
        <v>11391.95</v>
      </c>
      <c r="DV231" s="4">
        <f>ROUND(SUMIF(AA174:AA229,"=109213897",Q174:Q229),2)</f>
        <v>3912.25</v>
      </c>
      <c r="DW231" s="4">
        <f>ROUND(SUMIF(AA174:AA229,"=109213897",R174:R229),2)</f>
        <v>2121.8000000000002</v>
      </c>
      <c r="DX231" s="4">
        <f>ROUND(SUMIF(AA174:AA229,"=109213897",S174:S229),2)</f>
        <v>19626.830000000002</v>
      </c>
      <c r="DY231" s="4">
        <f>ROUND(SUMIF(AA174:AA229,"=109213897",T174:T229),2)</f>
        <v>0</v>
      </c>
      <c r="DZ231" s="4">
        <f>SUMIF(AA174:AA229,"=109213897",U174:U229)</f>
        <v>62.750483759999995</v>
      </c>
      <c r="EA231" s="4">
        <f>SUMIF(AA174:AA229,"=109213897",V174:V229)</f>
        <v>0</v>
      </c>
      <c r="EB231" s="4">
        <f>ROUND(SUMIF(AA174:AA229,"=109213897",W174:W229),2)</f>
        <v>0</v>
      </c>
      <c r="EC231" s="4">
        <f>ROUND(SUMIF(AA174:AA229,"=109213897",X174:X229),2)</f>
        <v>19524.48</v>
      </c>
      <c r="ED231" s="4">
        <f>ROUND(SUMIF(AA174:AA229,"=109213897",Y174:Y229),2)</f>
        <v>9289.2800000000007</v>
      </c>
      <c r="EE231" s="4"/>
      <c r="EF231" s="4"/>
      <c r="EG231" s="4">
        <f t="shared" ref="EG231:EV231" si="221">ROUND(FP231,2)</f>
        <v>0</v>
      </c>
      <c r="EH231" s="4">
        <f t="shared" si="221"/>
        <v>0</v>
      </c>
      <c r="EI231" s="4">
        <f t="shared" si="221"/>
        <v>0</v>
      </c>
      <c r="EJ231" s="4">
        <f t="shared" si="221"/>
        <v>67139.66</v>
      </c>
      <c r="EK231" s="4">
        <f t="shared" si="221"/>
        <v>67139.66</v>
      </c>
      <c r="EL231" s="4">
        <f t="shared" si="221"/>
        <v>0</v>
      </c>
      <c r="EM231" s="4">
        <f t="shared" si="221"/>
        <v>0</v>
      </c>
      <c r="EN231" s="4">
        <f t="shared" si="221"/>
        <v>11391.95</v>
      </c>
      <c r="EO231" s="4">
        <f t="shared" si="221"/>
        <v>11391.95</v>
      </c>
      <c r="EP231" s="4">
        <f t="shared" si="221"/>
        <v>0</v>
      </c>
      <c r="EQ231" s="4">
        <f t="shared" si="221"/>
        <v>11391.95</v>
      </c>
      <c r="ER231" s="4">
        <f t="shared" si="221"/>
        <v>0</v>
      </c>
      <c r="ES231" s="4">
        <f t="shared" si="221"/>
        <v>0</v>
      </c>
      <c r="ET231" s="4">
        <f t="shared" si="221"/>
        <v>0</v>
      </c>
      <c r="EU231" s="4">
        <f t="shared" si="221"/>
        <v>0</v>
      </c>
      <c r="EV231" s="4">
        <f t="shared" si="221"/>
        <v>0</v>
      </c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>
        <f>ROUND(SUMIF(AA174:AA229,"=109213897",FQ174:FQ229),2)</f>
        <v>0</v>
      </c>
      <c r="FQ231" s="4">
        <f>ROUND(SUMIF(AA174:AA229,"=109213897",FR174:FR229),2)</f>
        <v>0</v>
      </c>
      <c r="FR231" s="4">
        <f>ROUND(SUMIF(AA174:AA229,"=109213897",GL174:GL229),2)</f>
        <v>0</v>
      </c>
      <c r="FS231" s="4">
        <f>ROUND(SUMIF(AA174:AA229,"=109213897",GM174:GM229),2)</f>
        <v>67139.66</v>
      </c>
      <c r="FT231" s="4">
        <f>ROUND(SUMIF(AA174:AA229,"=109213897",GN174:GN229),2)</f>
        <v>67139.66</v>
      </c>
      <c r="FU231" s="4">
        <f>ROUND(SUMIF(AA174:AA229,"=109213897",GO174:GO229),2)</f>
        <v>0</v>
      </c>
      <c r="FV231" s="4">
        <f>ROUND(SUMIF(AA174:AA229,"=109213897",GP174:GP229),2)</f>
        <v>0</v>
      </c>
      <c r="FW231" s="4">
        <f>DU231-FP231</f>
        <v>11391.95</v>
      </c>
      <c r="FX231" s="4">
        <f>DU231-FQ231</f>
        <v>11391.95</v>
      </c>
      <c r="FY231" s="4">
        <f>FP231-FR231</f>
        <v>0</v>
      </c>
      <c r="FZ231" s="4">
        <f>DU231-FP231-FQ231+FR231</f>
        <v>11391.95</v>
      </c>
      <c r="GA231" s="4">
        <f>FQ231-FR231</f>
        <v>0</v>
      </c>
      <c r="GB231" s="4">
        <f>ROUND(SUMIF(AA174:AA229,"=109213897",GX174:GX229),2)</f>
        <v>0</v>
      </c>
      <c r="GC231" s="4">
        <f>ROUND(SUMIF(AA174:AA229,"=109213897",GY174:GY229),2)</f>
        <v>0</v>
      </c>
      <c r="GD231" s="4">
        <f>ROUND(SUMIF(AA174:AA229,"=109213897",GZ174:GZ229),2)</f>
        <v>0</v>
      </c>
      <c r="GE231" s="4">
        <f>ROUND(SUMIF(AA174:AA229,"=109213897",HD174:HD229),2)</f>
        <v>0</v>
      </c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>
        <v>0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201</v>
      </c>
      <c r="F233" s="5">
        <f>ROUND(Source!O231,O233)</f>
        <v>3225.04</v>
      </c>
      <c r="G233" s="5" t="s">
        <v>120</v>
      </c>
      <c r="H233" s="5" t="s">
        <v>121</v>
      </c>
      <c r="I233" s="5"/>
      <c r="J233" s="5"/>
      <c r="K233" s="5">
        <v>201</v>
      </c>
      <c r="L233" s="5">
        <v>1</v>
      </c>
      <c r="M233" s="5">
        <v>3</v>
      </c>
      <c r="N233" s="5" t="s">
        <v>3</v>
      </c>
      <c r="O233" s="5">
        <v>2</v>
      </c>
      <c r="P233" s="5">
        <f>ROUND(Source!DG231,O233)</f>
        <v>34931.03</v>
      </c>
      <c r="Q233" s="5"/>
      <c r="R233" s="5"/>
      <c r="S233" s="5"/>
      <c r="T233" s="5"/>
      <c r="U233" s="5"/>
      <c r="V233" s="5"/>
      <c r="W233" s="5">
        <v>3225.04</v>
      </c>
      <c r="X233" s="5">
        <v>1</v>
      </c>
      <c r="Y233" s="5">
        <v>3225.04</v>
      </c>
      <c r="Z233" s="5">
        <v>34931.03</v>
      </c>
      <c r="AA233" s="5">
        <v>1</v>
      </c>
      <c r="AB233" s="5">
        <v>34931.03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202</v>
      </c>
      <c r="F234" s="5">
        <f>ROUND(Source!P231,O234)</f>
        <v>2150.0300000000002</v>
      </c>
      <c r="G234" s="5" t="s">
        <v>122</v>
      </c>
      <c r="H234" s="5" t="s">
        <v>123</v>
      </c>
      <c r="I234" s="5"/>
      <c r="J234" s="5"/>
      <c r="K234" s="5">
        <v>202</v>
      </c>
      <c r="L234" s="5">
        <v>2</v>
      </c>
      <c r="M234" s="5">
        <v>3</v>
      </c>
      <c r="N234" s="5" t="s">
        <v>3</v>
      </c>
      <c r="O234" s="5">
        <v>2</v>
      </c>
      <c r="P234" s="5">
        <f>ROUND(Source!DH231,O234)</f>
        <v>11391.95</v>
      </c>
      <c r="Q234" s="5"/>
      <c r="R234" s="5"/>
      <c r="S234" s="5"/>
      <c r="T234" s="5"/>
      <c r="U234" s="5"/>
      <c r="V234" s="5"/>
      <c r="W234" s="5">
        <v>2150.0300000000002</v>
      </c>
      <c r="X234" s="5">
        <v>1</v>
      </c>
      <c r="Y234" s="5">
        <v>2150.0300000000002</v>
      </c>
      <c r="Z234" s="5">
        <v>11391.95</v>
      </c>
      <c r="AA234" s="5">
        <v>1</v>
      </c>
      <c r="AB234" s="5">
        <v>11391.95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222</v>
      </c>
      <c r="F235" s="5">
        <f>ROUND(Source!AO231,O235)</f>
        <v>0</v>
      </c>
      <c r="G235" s="5" t="s">
        <v>124</v>
      </c>
      <c r="H235" s="5" t="s">
        <v>125</v>
      </c>
      <c r="I235" s="5"/>
      <c r="J235" s="5"/>
      <c r="K235" s="5">
        <v>222</v>
      </c>
      <c r="L235" s="5">
        <v>3</v>
      </c>
      <c r="M235" s="5">
        <v>3</v>
      </c>
      <c r="N235" s="5" t="s">
        <v>3</v>
      </c>
      <c r="O235" s="5">
        <v>2</v>
      </c>
      <c r="P235" s="5">
        <f>ROUND(Source!EG231,O235)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225</v>
      </c>
      <c r="F236" s="5">
        <f>ROUND(Source!AV231,O236)</f>
        <v>2150.0300000000002</v>
      </c>
      <c r="G236" s="5" t="s">
        <v>126</v>
      </c>
      <c r="H236" s="5" t="s">
        <v>127</v>
      </c>
      <c r="I236" s="5"/>
      <c r="J236" s="5"/>
      <c r="K236" s="5">
        <v>225</v>
      </c>
      <c r="L236" s="5">
        <v>4</v>
      </c>
      <c r="M236" s="5">
        <v>3</v>
      </c>
      <c r="N236" s="5" t="s">
        <v>3</v>
      </c>
      <c r="O236" s="5">
        <v>2</v>
      </c>
      <c r="P236" s="5">
        <f>ROUND(Source!EN231,O236)</f>
        <v>11391.95</v>
      </c>
      <c r="Q236" s="5"/>
      <c r="R236" s="5"/>
      <c r="S236" s="5"/>
      <c r="T236" s="5"/>
      <c r="U236" s="5"/>
      <c r="V236" s="5"/>
      <c r="W236" s="5">
        <v>2150.0300000000002</v>
      </c>
      <c r="X236" s="5">
        <v>1</v>
      </c>
      <c r="Y236" s="5">
        <v>2150.0300000000002</v>
      </c>
      <c r="Z236" s="5">
        <v>11391.95</v>
      </c>
      <c r="AA236" s="5">
        <v>1</v>
      </c>
      <c r="AB236" s="5">
        <v>11391.95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226</v>
      </c>
      <c r="F237" s="5">
        <f>ROUND(Source!AW231,O237)</f>
        <v>2150.0300000000002</v>
      </c>
      <c r="G237" s="5" t="s">
        <v>128</v>
      </c>
      <c r="H237" s="5" t="s">
        <v>129</v>
      </c>
      <c r="I237" s="5"/>
      <c r="J237" s="5"/>
      <c r="K237" s="5">
        <v>226</v>
      </c>
      <c r="L237" s="5">
        <v>5</v>
      </c>
      <c r="M237" s="5">
        <v>3</v>
      </c>
      <c r="N237" s="5" t="s">
        <v>3</v>
      </c>
      <c r="O237" s="5">
        <v>2</v>
      </c>
      <c r="P237" s="5">
        <f>ROUND(Source!EO231,O237)</f>
        <v>11391.95</v>
      </c>
      <c r="Q237" s="5"/>
      <c r="R237" s="5"/>
      <c r="S237" s="5"/>
      <c r="T237" s="5"/>
      <c r="U237" s="5"/>
      <c r="V237" s="5"/>
      <c r="W237" s="5">
        <v>2150.0300000000002</v>
      </c>
      <c r="X237" s="5">
        <v>1</v>
      </c>
      <c r="Y237" s="5">
        <v>2150.0300000000002</v>
      </c>
      <c r="Z237" s="5">
        <v>11391.95</v>
      </c>
      <c r="AA237" s="5">
        <v>1</v>
      </c>
      <c r="AB237" s="5">
        <v>11391.95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227</v>
      </c>
      <c r="F238" s="5">
        <f>ROUND(Source!AX231,O238)</f>
        <v>0</v>
      </c>
      <c r="G238" s="5" t="s">
        <v>130</v>
      </c>
      <c r="H238" s="5" t="s">
        <v>131</v>
      </c>
      <c r="I238" s="5"/>
      <c r="J238" s="5"/>
      <c r="K238" s="5">
        <v>227</v>
      </c>
      <c r="L238" s="5">
        <v>6</v>
      </c>
      <c r="M238" s="5">
        <v>3</v>
      </c>
      <c r="N238" s="5" t="s">
        <v>3</v>
      </c>
      <c r="O238" s="5">
        <v>2</v>
      </c>
      <c r="P238" s="5">
        <f>ROUND(Source!EP231,O238)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228</v>
      </c>
      <c r="F239" s="5">
        <f>ROUND(Source!AY231,O239)</f>
        <v>2150.0300000000002</v>
      </c>
      <c r="G239" s="5" t="s">
        <v>132</v>
      </c>
      <c r="H239" s="5" t="s">
        <v>133</v>
      </c>
      <c r="I239" s="5"/>
      <c r="J239" s="5"/>
      <c r="K239" s="5">
        <v>228</v>
      </c>
      <c r="L239" s="5">
        <v>7</v>
      </c>
      <c r="M239" s="5">
        <v>3</v>
      </c>
      <c r="N239" s="5" t="s">
        <v>3</v>
      </c>
      <c r="O239" s="5">
        <v>2</v>
      </c>
      <c r="P239" s="5">
        <f>ROUND(Source!EQ231,O239)</f>
        <v>11391.95</v>
      </c>
      <c r="Q239" s="5"/>
      <c r="R239" s="5"/>
      <c r="S239" s="5"/>
      <c r="T239" s="5"/>
      <c r="U239" s="5"/>
      <c r="V239" s="5"/>
      <c r="W239" s="5">
        <v>2150.0300000000002</v>
      </c>
      <c r="X239" s="5">
        <v>1</v>
      </c>
      <c r="Y239" s="5">
        <v>2150.0300000000002</v>
      </c>
      <c r="Z239" s="5">
        <v>11391.95</v>
      </c>
      <c r="AA239" s="5">
        <v>1</v>
      </c>
      <c r="AB239" s="5">
        <v>11391.95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216</v>
      </c>
      <c r="F240" s="5">
        <f>ROUND(Source!AP231,O240)</f>
        <v>0</v>
      </c>
      <c r="G240" s="5" t="s">
        <v>134</v>
      </c>
      <c r="H240" s="5" t="s">
        <v>135</v>
      </c>
      <c r="I240" s="5"/>
      <c r="J240" s="5"/>
      <c r="K240" s="5">
        <v>216</v>
      </c>
      <c r="L240" s="5">
        <v>8</v>
      </c>
      <c r="M240" s="5">
        <v>3</v>
      </c>
      <c r="N240" s="5" t="s">
        <v>3</v>
      </c>
      <c r="O240" s="5">
        <v>2</v>
      </c>
      <c r="P240" s="5">
        <f>ROUND(Source!EH231,O240)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223</v>
      </c>
      <c r="F241" s="5">
        <f>ROUND(Source!AQ231,O241)</f>
        <v>0</v>
      </c>
      <c r="G241" s="5" t="s">
        <v>136</v>
      </c>
      <c r="H241" s="5" t="s">
        <v>137</v>
      </c>
      <c r="I241" s="5"/>
      <c r="J241" s="5"/>
      <c r="K241" s="5">
        <v>223</v>
      </c>
      <c r="L241" s="5">
        <v>9</v>
      </c>
      <c r="M241" s="5">
        <v>3</v>
      </c>
      <c r="N241" s="5" t="s">
        <v>3</v>
      </c>
      <c r="O241" s="5">
        <v>2</v>
      </c>
      <c r="P241" s="5">
        <f>ROUND(Source!EI231,O241)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229</v>
      </c>
      <c r="F242" s="5">
        <f>ROUND(Source!AZ231,O242)</f>
        <v>0</v>
      </c>
      <c r="G242" s="5" t="s">
        <v>138</v>
      </c>
      <c r="H242" s="5" t="s">
        <v>139</v>
      </c>
      <c r="I242" s="5"/>
      <c r="J242" s="5"/>
      <c r="K242" s="5">
        <v>229</v>
      </c>
      <c r="L242" s="5">
        <v>10</v>
      </c>
      <c r="M242" s="5">
        <v>3</v>
      </c>
      <c r="N242" s="5" t="s">
        <v>3</v>
      </c>
      <c r="O242" s="5">
        <v>2</v>
      </c>
      <c r="P242" s="5">
        <f>ROUND(Source!ER231,O242)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203</v>
      </c>
      <c r="F243" s="5">
        <f>ROUND(Source!Q231,O243)</f>
        <v>321.87</v>
      </c>
      <c r="G243" s="5" t="s">
        <v>140</v>
      </c>
      <c r="H243" s="5" t="s">
        <v>141</v>
      </c>
      <c r="I243" s="5"/>
      <c r="J243" s="5"/>
      <c r="K243" s="5">
        <v>203</v>
      </c>
      <c r="L243" s="5">
        <v>11</v>
      </c>
      <c r="M243" s="5">
        <v>3</v>
      </c>
      <c r="N243" s="5" t="s">
        <v>3</v>
      </c>
      <c r="O243" s="5">
        <v>2</v>
      </c>
      <c r="P243" s="5">
        <f>ROUND(Source!DI231,O243)</f>
        <v>3912.25</v>
      </c>
      <c r="Q243" s="5"/>
      <c r="R243" s="5"/>
      <c r="S243" s="5"/>
      <c r="T243" s="5"/>
      <c r="U243" s="5"/>
      <c r="V243" s="5"/>
      <c r="W243" s="5">
        <v>321.87</v>
      </c>
      <c r="X243" s="5">
        <v>1</v>
      </c>
      <c r="Y243" s="5">
        <v>321.87</v>
      </c>
      <c r="Z243" s="5">
        <v>3912.25</v>
      </c>
      <c r="AA243" s="5">
        <v>1</v>
      </c>
      <c r="AB243" s="5">
        <v>3912.25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231</v>
      </c>
      <c r="F244" s="5">
        <f>ROUND(Source!BB231,O244)</f>
        <v>0</v>
      </c>
      <c r="G244" s="5" t="s">
        <v>142</v>
      </c>
      <c r="H244" s="5" t="s">
        <v>143</v>
      </c>
      <c r="I244" s="5"/>
      <c r="J244" s="5"/>
      <c r="K244" s="5">
        <v>231</v>
      </c>
      <c r="L244" s="5">
        <v>12</v>
      </c>
      <c r="M244" s="5">
        <v>3</v>
      </c>
      <c r="N244" s="5" t="s">
        <v>3</v>
      </c>
      <c r="O244" s="5">
        <v>2</v>
      </c>
      <c r="P244" s="5">
        <f>ROUND(Source!ET231,O244)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204</v>
      </c>
      <c r="F245" s="5">
        <f>ROUND(Source!R231,O245)</f>
        <v>81.42</v>
      </c>
      <c r="G245" s="5" t="s">
        <v>144</v>
      </c>
      <c r="H245" s="5" t="s">
        <v>145</v>
      </c>
      <c r="I245" s="5"/>
      <c r="J245" s="5"/>
      <c r="K245" s="5">
        <v>204</v>
      </c>
      <c r="L245" s="5">
        <v>13</v>
      </c>
      <c r="M245" s="5">
        <v>3</v>
      </c>
      <c r="N245" s="5" t="s">
        <v>3</v>
      </c>
      <c r="O245" s="5">
        <v>2</v>
      </c>
      <c r="P245" s="5">
        <f>ROUND(Source!DJ231,O245)</f>
        <v>2121.8000000000002</v>
      </c>
      <c r="Q245" s="5"/>
      <c r="R245" s="5"/>
      <c r="S245" s="5"/>
      <c r="T245" s="5"/>
      <c r="U245" s="5"/>
      <c r="V245" s="5"/>
      <c r="W245" s="5">
        <v>81.42</v>
      </c>
      <c r="X245" s="5">
        <v>1</v>
      </c>
      <c r="Y245" s="5">
        <v>81.42</v>
      </c>
      <c r="Z245" s="5">
        <v>2121.8000000000002</v>
      </c>
      <c r="AA245" s="5">
        <v>1</v>
      </c>
      <c r="AB245" s="5">
        <v>2121.8000000000002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205</v>
      </c>
      <c r="F246" s="5">
        <f>ROUND(Source!S231,O246)</f>
        <v>753.14</v>
      </c>
      <c r="G246" s="5" t="s">
        <v>146</v>
      </c>
      <c r="H246" s="5" t="s">
        <v>147</v>
      </c>
      <c r="I246" s="5"/>
      <c r="J246" s="5"/>
      <c r="K246" s="5">
        <v>205</v>
      </c>
      <c r="L246" s="5">
        <v>14</v>
      </c>
      <c r="M246" s="5">
        <v>3</v>
      </c>
      <c r="N246" s="5" t="s">
        <v>3</v>
      </c>
      <c r="O246" s="5">
        <v>2</v>
      </c>
      <c r="P246" s="5">
        <f>ROUND(Source!DK231,O246)</f>
        <v>19626.830000000002</v>
      </c>
      <c r="Q246" s="5"/>
      <c r="R246" s="5"/>
      <c r="S246" s="5"/>
      <c r="T246" s="5"/>
      <c r="U246" s="5"/>
      <c r="V246" s="5"/>
      <c r="W246" s="5">
        <v>753.14</v>
      </c>
      <c r="X246" s="5">
        <v>1</v>
      </c>
      <c r="Y246" s="5">
        <v>753.14</v>
      </c>
      <c r="Z246" s="5">
        <v>19626.830000000002</v>
      </c>
      <c r="AA246" s="5">
        <v>1</v>
      </c>
      <c r="AB246" s="5">
        <v>19626.830000000002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232</v>
      </c>
      <c r="F247" s="5">
        <f>ROUND(Source!BC231,O247)</f>
        <v>0</v>
      </c>
      <c r="G247" s="5" t="s">
        <v>148</v>
      </c>
      <c r="H247" s="5" t="s">
        <v>149</v>
      </c>
      <c r="I247" s="5"/>
      <c r="J247" s="5"/>
      <c r="K247" s="5">
        <v>232</v>
      </c>
      <c r="L247" s="5">
        <v>15</v>
      </c>
      <c r="M247" s="5">
        <v>3</v>
      </c>
      <c r="N247" s="5" t="s">
        <v>3</v>
      </c>
      <c r="O247" s="5">
        <v>2</v>
      </c>
      <c r="P247" s="5">
        <f>ROUND(Source!EU231,O247)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214</v>
      </c>
      <c r="F248" s="5">
        <f>ROUND(Source!AS231,O248)</f>
        <v>4846.71</v>
      </c>
      <c r="G248" s="5" t="s">
        <v>150</v>
      </c>
      <c r="H248" s="5" t="s">
        <v>151</v>
      </c>
      <c r="I248" s="5"/>
      <c r="J248" s="5"/>
      <c r="K248" s="5">
        <v>214</v>
      </c>
      <c r="L248" s="5">
        <v>16</v>
      </c>
      <c r="M248" s="5">
        <v>3</v>
      </c>
      <c r="N248" s="5" t="s">
        <v>3</v>
      </c>
      <c r="O248" s="5">
        <v>2</v>
      </c>
      <c r="P248" s="5">
        <f>ROUND(Source!EK231,O248)</f>
        <v>67139.66</v>
      </c>
      <c r="Q248" s="5"/>
      <c r="R248" s="5"/>
      <c r="S248" s="5"/>
      <c r="T248" s="5"/>
      <c r="U248" s="5"/>
      <c r="V248" s="5"/>
      <c r="W248" s="5">
        <v>4846.71</v>
      </c>
      <c r="X248" s="5">
        <v>1</v>
      </c>
      <c r="Y248" s="5">
        <v>4846.71</v>
      </c>
      <c r="Z248" s="5">
        <v>67139.66</v>
      </c>
      <c r="AA248" s="5">
        <v>1</v>
      </c>
      <c r="AB248" s="5">
        <v>67139.66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215</v>
      </c>
      <c r="F249" s="5">
        <f>ROUND(Source!AT231,O249)</f>
        <v>0</v>
      </c>
      <c r="G249" s="5" t="s">
        <v>152</v>
      </c>
      <c r="H249" s="5" t="s">
        <v>153</v>
      </c>
      <c r="I249" s="5"/>
      <c r="J249" s="5"/>
      <c r="K249" s="5">
        <v>215</v>
      </c>
      <c r="L249" s="5">
        <v>17</v>
      </c>
      <c r="M249" s="5">
        <v>3</v>
      </c>
      <c r="N249" s="5" t="s">
        <v>3</v>
      </c>
      <c r="O249" s="5">
        <v>2</v>
      </c>
      <c r="P249" s="5">
        <f>ROUND(Source!EL231,O249)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217</v>
      </c>
      <c r="F250" s="5">
        <f>ROUND(Source!AU231,O250)</f>
        <v>0</v>
      </c>
      <c r="G250" s="5" t="s">
        <v>154</v>
      </c>
      <c r="H250" s="5" t="s">
        <v>155</v>
      </c>
      <c r="I250" s="5"/>
      <c r="J250" s="5"/>
      <c r="K250" s="5">
        <v>217</v>
      </c>
      <c r="L250" s="5">
        <v>18</v>
      </c>
      <c r="M250" s="5">
        <v>3</v>
      </c>
      <c r="N250" s="5" t="s">
        <v>3</v>
      </c>
      <c r="O250" s="5">
        <v>2</v>
      </c>
      <c r="P250" s="5">
        <f>ROUND(Source!EM231,O250)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230</v>
      </c>
      <c r="F251" s="5">
        <f>ROUND(Source!BA231,O251)</f>
        <v>0</v>
      </c>
      <c r="G251" s="5" t="s">
        <v>156</v>
      </c>
      <c r="H251" s="5" t="s">
        <v>157</v>
      </c>
      <c r="I251" s="5"/>
      <c r="J251" s="5"/>
      <c r="K251" s="5">
        <v>230</v>
      </c>
      <c r="L251" s="5">
        <v>19</v>
      </c>
      <c r="M251" s="5">
        <v>3</v>
      </c>
      <c r="N251" s="5" t="s">
        <v>3</v>
      </c>
      <c r="O251" s="5">
        <v>2</v>
      </c>
      <c r="P251" s="5">
        <f>ROUND(Source!ES231,O251)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206</v>
      </c>
      <c r="F252" s="5">
        <f>ROUND(Source!T231,O252)</f>
        <v>0</v>
      </c>
      <c r="G252" s="5" t="s">
        <v>158</v>
      </c>
      <c r="H252" s="5" t="s">
        <v>159</v>
      </c>
      <c r="I252" s="5"/>
      <c r="J252" s="5"/>
      <c r="K252" s="5">
        <v>206</v>
      </c>
      <c r="L252" s="5">
        <v>20</v>
      </c>
      <c r="M252" s="5">
        <v>3</v>
      </c>
      <c r="N252" s="5" t="s">
        <v>3</v>
      </c>
      <c r="O252" s="5">
        <v>2</v>
      </c>
      <c r="P252" s="5">
        <f>ROUND(Source!DL231,O252)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207</v>
      </c>
      <c r="F253" s="5">
        <f>Source!U231</f>
        <v>62.750483759999995</v>
      </c>
      <c r="G253" s="5" t="s">
        <v>160</v>
      </c>
      <c r="H253" s="5" t="s">
        <v>161</v>
      </c>
      <c r="I253" s="5"/>
      <c r="J253" s="5"/>
      <c r="K253" s="5">
        <v>207</v>
      </c>
      <c r="L253" s="5">
        <v>21</v>
      </c>
      <c r="M253" s="5">
        <v>3</v>
      </c>
      <c r="N253" s="5" t="s">
        <v>3</v>
      </c>
      <c r="O253" s="5">
        <v>-1</v>
      </c>
      <c r="P253" s="5">
        <f>Source!DM231</f>
        <v>62.750483759999995</v>
      </c>
      <c r="Q253" s="5"/>
      <c r="R253" s="5"/>
      <c r="S253" s="5"/>
      <c r="T253" s="5"/>
      <c r="U253" s="5"/>
      <c r="V253" s="5"/>
      <c r="W253" s="5">
        <v>62.750483759999995</v>
      </c>
      <c r="X253" s="5">
        <v>1</v>
      </c>
      <c r="Y253" s="5">
        <v>62.750483759999995</v>
      </c>
      <c r="Z253" s="5">
        <v>62.750483759999995</v>
      </c>
      <c r="AA253" s="5">
        <v>1</v>
      </c>
      <c r="AB253" s="5">
        <v>62.750483759999995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208</v>
      </c>
      <c r="F254" s="5">
        <f>Source!V231</f>
        <v>0</v>
      </c>
      <c r="G254" s="5" t="s">
        <v>162</v>
      </c>
      <c r="H254" s="5" t="s">
        <v>163</v>
      </c>
      <c r="I254" s="5"/>
      <c r="J254" s="5"/>
      <c r="K254" s="5">
        <v>208</v>
      </c>
      <c r="L254" s="5">
        <v>22</v>
      </c>
      <c r="M254" s="5">
        <v>3</v>
      </c>
      <c r="N254" s="5" t="s">
        <v>3</v>
      </c>
      <c r="O254" s="5">
        <v>-1</v>
      </c>
      <c r="P254" s="5">
        <f>Source!DN231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209</v>
      </c>
      <c r="F255" s="5">
        <f>ROUND(Source!W231,O255)</f>
        <v>0</v>
      </c>
      <c r="G255" s="5" t="s">
        <v>164</v>
      </c>
      <c r="H255" s="5" t="s">
        <v>165</v>
      </c>
      <c r="I255" s="5"/>
      <c r="J255" s="5"/>
      <c r="K255" s="5">
        <v>209</v>
      </c>
      <c r="L255" s="5">
        <v>23</v>
      </c>
      <c r="M255" s="5">
        <v>3</v>
      </c>
      <c r="N255" s="5" t="s">
        <v>3</v>
      </c>
      <c r="O255" s="5">
        <v>2</v>
      </c>
      <c r="P255" s="5">
        <f>ROUND(Source!DO231,O255)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233</v>
      </c>
      <c r="F256" s="5">
        <f>ROUND(Source!BD231,O256)</f>
        <v>0</v>
      </c>
      <c r="G256" s="5" t="s">
        <v>166</v>
      </c>
      <c r="H256" s="5" t="s">
        <v>167</v>
      </c>
      <c r="I256" s="5"/>
      <c r="J256" s="5"/>
      <c r="K256" s="5">
        <v>233</v>
      </c>
      <c r="L256" s="5">
        <v>24</v>
      </c>
      <c r="M256" s="5">
        <v>3</v>
      </c>
      <c r="N256" s="5" t="s">
        <v>3</v>
      </c>
      <c r="O256" s="5">
        <v>2</v>
      </c>
      <c r="P256" s="5">
        <f>ROUND(Source!EV231,O256)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210</v>
      </c>
      <c r="F257" s="5">
        <f>ROUND(Source!X231,O257)</f>
        <v>933.83</v>
      </c>
      <c r="G257" s="5" t="s">
        <v>168</v>
      </c>
      <c r="H257" s="5" t="s">
        <v>169</v>
      </c>
      <c r="I257" s="5"/>
      <c r="J257" s="5"/>
      <c r="K257" s="5">
        <v>210</v>
      </c>
      <c r="L257" s="5">
        <v>25</v>
      </c>
      <c r="M257" s="5">
        <v>3</v>
      </c>
      <c r="N257" s="5" t="s">
        <v>3</v>
      </c>
      <c r="O257" s="5">
        <v>2</v>
      </c>
      <c r="P257" s="5">
        <f>ROUND(Source!DP231,O257)</f>
        <v>19524.48</v>
      </c>
      <c r="Q257" s="5"/>
      <c r="R257" s="5"/>
      <c r="S257" s="5"/>
      <c r="T257" s="5"/>
      <c r="U257" s="5"/>
      <c r="V257" s="5"/>
      <c r="W257" s="5">
        <v>933.83</v>
      </c>
      <c r="X257" s="5">
        <v>1</v>
      </c>
      <c r="Y257" s="5">
        <v>933.83</v>
      </c>
      <c r="Z257" s="5">
        <v>19524.48</v>
      </c>
      <c r="AA257" s="5">
        <v>1</v>
      </c>
      <c r="AB257" s="5">
        <v>19524.48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211</v>
      </c>
      <c r="F258" s="5">
        <f>ROUND(Source!Y231,O258)</f>
        <v>687.84</v>
      </c>
      <c r="G258" s="5" t="s">
        <v>170</v>
      </c>
      <c r="H258" s="5" t="s">
        <v>171</v>
      </c>
      <c r="I258" s="5"/>
      <c r="J258" s="5"/>
      <c r="K258" s="5">
        <v>211</v>
      </c>
      <c r="L258" s="5">
        <v>26</v>
      </c>
      <c r="M258" s="5">
        <v>3</v>
      </c>
      <c r="N258" s="5" t="s">
        <v>3</v>
      </c>
      <c r="O258" s="5">
        <v>2</v>
      </c>
      <c r="P258" s="5">
        <f>ROUND(Source!DQ231,O258)</f>
        <v>9289.2800000000007</v>
      </c>
      <c r="Q258" s="5"/>
      <c r="R258" s="5"/>
      <c r="S258" s="5"/>
      <c r="T258" s="5"/>
      <c r="U258" s="5"/>
      <c r="V258" s="5"/>
      <c r="W258" s="5">
        <v>687.84</v>
      </c>
      <c r="X258" s="5">
        <v>1</v>
      </c>
      <c r="Y258" s="5">
        <v>687.84</v>
      </c>
      <c r="Z258" s="5">
        <v>9289.2800000000007</v>
      </c>
      <c r="AA258" s="5">
        <v>1</v>
      </c>
      <c r="AB258" s="5">
        <v>9289.2800000000007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224</v>
      </c>
      <c r="F259" s="5">
        <f>ROUND(Source!AR231,O259)</f>
        <v>4846.71</v>
      </c>
      <c r="G259" s="5" t="s">
        <v>172</v>
      </c>
      <c r="H259" s="5" t="s">
        <v>173</v>
      </c>
      <c r="I259" s="5"/>
      <c r="J259" s="5"/>
      <c r="K259" s="5">
        <v>224</v>
      </c>
      <c r="L259" s="5">
        <v>27</v>
      </c>
      <c r="M259" s="5">
        <v>3</v>
      </c>
      <c r="N259" s="5" t="s">
        <v>3</v>
      </c>
      <c r="O259" s="5">
        <v>2</v>
      </c>
      <c r="P259" s="5">
        <f>ROUND(Source!EJ231,O259)</f>
        <v>67139.66</v>
      </c>
      <c r="Q259" s="5"/>
      <c r="R259" s="5"/>
      <c r="S259" s="5"/>
      <c r="T259" s="5"/>
      <c r="U259" s="5"/>
      <c r="V259" s="5"/>
      <c r="W259" s="5">
        <v>4846.71</v>
      </c>
      <c r="X259" s="5">
        <v>1</v>
      </c>
      <c r="Y259" s="5">
        <v>4846.71</v>
      </c>
      <c r="Z259" s="5">
        <v>67139.66</v>
      </c>
      <c r="AA259" s="5">
        <v>1</v>
      </c>
      <c r="AB259" s="5">
        <v>67139.66</v>
      </c>
    </row>
    <row r="261" spans="1:255" x14ac:dyDescent="0.2">
      <c r="A261" s="1">
        <v>5</v>
      </c>
      <c r="B261" s="1">
        <v>1</v>
      </c>
      <c r="C261" s="1"/>
      <c r="D261" s="1">
        <f>ROW(A282)</f>
        <v>282</v>
      </c>
      <c r="E261" s="1"/>
      <c r="F261" s="1" t="s">
        <v>18</v>
      </c>
      <c r="G261" s="1" t="s">
        <v>368</v>
      </c>
      <c r="H261" s="1" t="s">
        <v>3</v>
      </c>
      <c r="I261" s="1">
        <v>0</v>
      </c>
      <c r="J261" s="1"/>
      <c r="K261" s="1">
        <v>0</v>
      </c>
      <c r="L261" s="1"/>
      <c r="M261" s="1" t="s">
        <v>3</v>
      </c>
      <c r="N261" s="1"/>
      <c r="O261" s="1"/>
      <c r="P261" s="1"/>
      <c r="Q261" s="1"/>
      <c r="R261" s="1"/>
      <c r="S261" s="1">
        <v>0</v>
      </c>
      <c r="T261" s="1">
        <v>0</v>
      </c>
      <c r="U261" s="1" t="s">
        <v>3</v>
      </c>
      <c r="V261" s="1">
        <v>0</v>
      </c>
      <c r="W261" s="1"/>
      <c r="X261" s="1"/>
      <c r="Y261" s="1"/>
      <c r="Z261" s="1"/>
      <c r="AA261" s="1"/>
      <c r="AB261" s="1" t="s">
        <v>3</v>
      </c>
      <c r="AC261" s="1" t="s">
        <v>3</v>
      </c>
      <c r="AD261" s="1" t="s">
        <v>3</v>
      </c>
      <c r="AE261" s="1" t="s">
        <v>3</v>
      </c>
      <c r="AF261" s="1" t="s">
        <v>3</v>
      </c>
      <c r="AG261" s="1" t="s">
        <v>3</v>
      </c>
      <c r="AH261" s="1"/>
      <c r="AI261" s="1"/>
      <c r="AJ261" s="1"/>
      <c r="AK261" s="1"/>
      <c r="AL261" s="1"/>
      <c r="AM261" s="1"/>
      <c r="AN261" s="1"/>
      <c r="AO261" s="1"/>
      <c r="AP261" s="1" t="s">
        <v>3</v>
      </c>
      <c r="AQ261" s="1" t="s">
        <v>3</v>
      </c>
      <c r="AR261" s="1" t="s">
        <v>3</v>
      </c>
      <c r="AS261" s="1"/>
      <c r="AT261" s="1"/>
      <c r="AU261" s="1"/>
      <c r="AV261" s="1"/>
      <c r="AW261" s="1"/>
      <c r="AX261" s="1"/>
      <c r="AY261" s="1"/>
      <c r="AZ261" s="1" t="s">
        <v>3</v>
      </c>
      <c r="BA261" s="1"/>
      <c r="BB261" s="1" t="s">
        <v>3</v>
      </c>
      <c r="BC261" s="1" t="s">
        <v>3</v>
      </c>
      <c r="BD261" s="1" t="s">
        <v>3</v>
      </c>
      <c r="BE261" s="1" t="s">
        <v>3</v>
      </c>
      <c r="BF261" s="1" t="s">
        <v>3</v>
      </c>
      <c r="BG261" s="1" t="s">
        <v>3</v>
      </c>
      <c r="BH261" s="1" t="s">
        <v>3</v>
      </c>
      <c r="BI261" s="1" t="s">
        <v>3</v>
      </c>
      <c r="BJ261" s="1" t="s">
        <v>3</v>
      </c>
      <c r="BK261" s="1" t="s">
        <v>3</v>
      </c>
      <c r="BL261" s="1" t="s">
        <v>3</v>
      </c>
      <c r="BM261" s="1" t="s">
        <v>3</v>
      </c>
      <c r="BN261" s="1" t="s">
        <v>3</v>
      </c>
      <c r="BO261" s="1" t="s">
        <v>3</v>
      </c>
      <c r="BP261" s="1" t="s">
        <v>3</v>
      </c>
      <c r="BQ261" s="1"/>
      <c r="BR261" s="1"/>
      <c r="BS261" s="1"/>
      <c r="BT261" s="1"/>
      <c r="BU261" s="1"/>
      <c r="BV261" s="1"/>
      <c r="BW261" s="1"/>
      <c r="BX261" s="1">
        <v>0</v>
      </c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>
        <v>0</v>
      </c>
    </row>
    <row r="263" spans="1:255" x14ac:dyDescent="0.2">
      <c r="A263" s="3">
        <v>52</v>
      </c>
      <c r="B263" s="3">
        <f t="shared" ref="B263:G263" si="222">B282</f>
        <v>1</v>
      </c>
      <c r="C263" s="3">
        <f t="shared" si="222"/>
        <v>5</v>
      </c>
      <c r="D263" s="3">
        <f t="shared" si="222"/>
        <v>261</v>
      </c>
      <c r="E263" s="3">
        <f t="shared" si="222"/>
        <v>0</v>
      </c>
      <c r="F263" s="3" t="str">
        <f t="shared" si="222"/>
        <v>Новый подраздел</v>
      </c>
      <c r="G263" s="3" t="str">
        <f t="shared" si="222"/>
        <v>Благоустройство</v>
      </c>
      <c r="H263" s="3"/>
      <c r="I263" s="3"/>
      <c r="J263" s="3"/>
      <c r="K263" s="3"/>
      <c r="L263" s="3"/>
      <c r="M263" s="3"/>
      <c r="N263" s="3"/>
      <c r="O263" s="3">
        <f t="shared" ref="O263:AT263" si="223">O282</f>
        <v>2244.3000000000002</v>
      </c>
      <c r="P263" s="3">
        <f t="shared" si="223"/>
        <v>2038.05</v>
      </c>
      <c r="Q263" s="3">
        <f t="shared" si="223"/>
        <v>132.78</v>
      </c>
      <c r="R263" s="3">
        <f t="shared" si="223"/>
        <v>26.36</v>
      </c>
      <c r="S263" s="3">
        <f t="shared" si="223"/>
        <v>73.47</v>
      </c>
      <c r="T263" s="3">
        <f t="shared" si="223"/>
        <v>0</v>
      </c>
      <c r="U263" s="3">
        <f t="shared" si="223"/>
        <v>6.3018343679999997</v>
      </c>
      <c r="V263" s="3">
        <f t="shared" si="223"/>
        <v>0</v>
      </c>
      <c r="W263" s="3">
        <f t="shared" si="223"/>
        <v>0</v>
      </c>
      <c r="X263" s="3">
        <f t="shared" si="223"/>
        <v>102.84</v>
      </c>
      <c r="Y263" s="3">
        <f t="shared" si="223"/>
        <v>64.88</v>
      </c>
      <c r="Z263" s="3">
        <f t="shared" si="223"/>
        <v>0</v>
      </c>
      <c r="AA263" s="3">
        <f t="shared" si="223"/>
        <v>0</v>
      </c>
      <c r="AB263" s="3">
        <f t="shared" si="223"/>
        <v>2244.3000000000002</v>
      </c>
      <c r="AC263" s="3">
        <f t="shared" si="223"/>
        <v>2038.05</v>
      </c>
      <c r="AD263" s="3">
        <f t="shared" si="223"/>
        <v>132.78</v>
      </c>
      <c r="AE263" s="3">
        <f t="shared" si="223"/>
        <v>26.36</v>
      </c>
      <c r="AF263" s="3">
        <f t="shared" si="223"/>
        <v>73.47</v>
      </c>
      <c r="AG263" s="3">
        <f t="shared" si="223"/>
        <v>0</v>
      </c>
      <c r="AH263" s="3">
        <f t="shared" si="223"/>
        <v>6.3018343679999997</v>
      </c>
      <c r="AI263" s="3">
        <f t="shared" si="223"/>
        <v>0</v>
      </c>
      <c r="AJ263" s="3">
        <f t="shared" si="223"/>
        <v>0</v>
      </c>
      <c r="AK263" s="3">
        <f t="shared" si="223"/>
        <v>102.84</v>
      </c>
      <c r="AL263" s="3">
        <f t="shared" si="223"/>
        <v>64.88</v>
      </c>
      <c r="AM263" s="3">
        <f t="shared" si="223"/>
        <v>0</v>
      </c>
      <c r="AN263" s="3">
        <f t="shared" si="223"/>
        <v>0</v>
      </c>
      <c r="AO263" s="3">
        <f t="shared" si="223"/>
        <v>0</v>
      </c>
      <c r="AP263" s="3">
        <f t="shared" si="223"/>
        <v>0</v>
      </c>
      <c r="AQ263" s="3">
        <f t="shared" si="223"/>
        <v>0</v>
      </c>
      <c r="AR263" s="3">
        <f t="shared" si="223"/>
        <v>2412.02</v>
      </c>
      <c r="AS263" s="3">
        <f t="shared" si="223"/>
        <v>2412.02</v>
      </c>
      <c r="AT263" s="3">
        <f t="shared" si="223"/>
        <v>0</v>
      </c>
      <c r="AU263" s="3">
        <f t="shared" ref="AU263:BZ263" si="224">AU282</f>
        <v>0</v>
      </c>
      <c r="AV263" s="3">
        <f t="shared" si="224"/>
        <v>2038.05</v>
      </c>
      <c r="AW263" s="3">
        <f t="shared" si="224"/>
        <v>2038.05</v>
      </c>
      <c r="AX263" s="3">
        <f t="shared" si="224"/>
        <v>0</v>
      </c>
      <c r="AY263" s="3">
        <f t="shared" si="224"/>
        <v>2038.05</v>
      </c>
      <c r="AZ263" s="3">
        <f t="shared" si="224"/>
        <v>0</v>
      </c>
      <c r="BA263" s="3">
        <f t="shared" si="224"/>
        <v>0</v>
      </c>
      <c r="BB263" s="3">
        <f t="shared" si="224"/>
        <v>0</v>
      </c>
      <c r="BC263" s="3">
        <f t="shared" si="224"/>
        <v>0</v>
      </c>
      <c r="BD263" s="3">
        <f t="shared" si="224"/>
        <v>0</v>
      </c>
      <c r="BE263" s="3">
        <f t="shared" si="224"/>
        <v>0</v>
      </c>
      <c r="BF263" s="3">
        <f t="shared" si="224"/>
        <v>0</v>
      </c>
      <c r="BG263" s="3">
        <f t="shared" si="224"/>
        <v>0</v>
      </c>
      <c r="BH263" s="3">
        <f t="shared" si="224"/>
        <v>0</v>
      </c>
      <c r="BI263" s="3">
        <f t="shared" si="224"/>
        <v>0</v>
      </c>
      <c r="BJ263" s="3">
        <f t="shared" si="224"/>
        <v>0</v>
      </c>
      <c r="BK263" s="3">
        <f t="shared" si="224"/>
        <v>0</v>
      </c>
      <c r="BL263" s="3">
        <f t="shared" si="224"/>
        <v>0</v>
      </c>
      <c r="BM263" s="3">
        <f t="shared" si="224"/>
        <v>0</v>
      </c>
      <c r="BN263" s="3">
        <f t="shared" si="224"/>
        <v>0</v>
      </c>
      <c r="BO263" s="3">
        <f t="shared" si="224"/>
        <v>0</v>
      </c>
      <c r="BP263" s="3">
        <f t="shared" si="224"/>
        <v>0</v>
      </c>
      <c r="BQ263" s="3">
        <f t="shared" si="224"/>
        <v>0</v>
      </c>
      <c r="BR263" s="3">
        <f t="shared" si="224"/>
        <v>0</v>
      </c>
      <c r="BS263" s="3">
        <f t="shared" si="224"/>
        <v>0</v>
      </c>
      <c r="BT263" s="3">
        <f t="shared" si="224"/>
        <v>0</v>
      </c>
      <c r="BU263" s="3">
        <f t="shared" si="224"/>
        <v>0</v>
      </c>
      <c r="BV263" s="3">
        <f t="shared" si="224"/>
        <v>0</v>
      </c>
      <c r="BW263" s="3">
        <f t="shared" si="224"/>
        <v>0</v>
      </c>
      <c r="BX263" s="3">
        <f t="shared" si="224"/>
        <v>0</v>
      </c>
      <c r="BY263" s="3">
        <f t="shared" si="224"/>
        <v>0</v>
      </c>
      <c r="BZ263" s="3">
        <f t="shared" si="224"/>
        <v>0</v>
      </c>
      <c r="CA263" s="3">
        <f t="shared" ref="CA263:DF263" si="225">CA282</f>
        <v>2412.02</v>
      </c>
      <c r="CB263" s="3">
        <f t="shared" si="225"/>
        <v>2412.02</v>
      </c>
      <c r="CC263" s="3">
        <f t="shared" si="225"/>
        <v>0</v>
      </c>
      <c r="CD263" s="3">
        <f t="shared" si="225"/>
        <v>0</v>
      </c>
      <c r="CE263" s="3">
        <f t="shared" si="225"/>
        <v>2038.05</v>
      </c>
      <c r="CF263" s="3">
        <f t="shared" si="225"/>
        <v>2038.05</v>
      </c>
      <c r="CG263" s="3">
        <f t="shared" si="225"/>
        <v>0</v>
      </c>
      <c r="CH263" s="3">
        <f t="shared" si="225"/>
        <v>2038.05</v>
      </c>
      <c r="CI263" s="3">
        <f t="shared" si="225"/>
        <v>0</v>
      </c>
      <c r="CJ263" s="3">
        <f t="shared" si="225"/>
        <v>0</v>
      </c>
      <c r="CK263" s="3">
        <f t="shared" si="225"/>
        <v>0</v>
      </c>
      <c r="CL263" s="3">
        <f t="shared" si="225"/>
        <v>0</v>
      </c>
      <c r="CM263" s="3">
        <f t="shared" si="225"/>
        <v>0</v>
      </c>
      <c r="CN263" s="3">
        <f t="shared" si="225"/>
        <v>0</v>
      </c>
      <c r="CO263" s="3">
        <f t="shared" si="225"/>
        <v>0</v>
      </c>
      <c r="CP263" s="3">
        <f t="shared" si="225"/>
        <v>0</v>
      </c>
      <c r="CQ263" s="3">
        <f t="shared" si="225"/>
        <v>0</v>
      </c>
      <c r="CR263" s="3">
        <f t="shared" si="225"/>
        <v>0</v>
      </c>
      <c r="CS263" s="3">
        <f t="shared" si="225"/>
        <v>0</v>
      </c>
      <c r="CT263" s="3">
        <f t="shared" si="225"/>
        <v>0</v>
      </c>
      <c r="CU263" s="3">
        <f t="shared" si="225"/>
        <v>0</v>
      </c>
      <c r="CV263" s="3">
        <f t="shared" si="225"/>
        <v>0</v>
      </c>
      <c r="CW263" s="3">
        <f t="shared" si="225"/>
        <v>0</v>
      </c>
      <c r="CX263" s="3">
        <f t="shared" si="225"/>
        <v>0</v>
      </c>
      <c r="CY263" s="3">
        <f t="shared" si="225"/>
        <v>0</v>
      </c>
      <c r="CZ263" s="3">
        <f t="shared" si="225"/>
        <v>0</v>
      </c>
      <c r="DA263" s="3">
        <f t="shared" si="225"/>
        <v>0</v>
      </c>
      <c r="DB263" s="3">
        <f t="shared" si="225"/>
        <v>0</v>
      </c>
      <c r="DC263" s="3">
        <f t="shared" si="225"/>
        <v>0</v>
      </c>
      <c r="DD263" s="3">
        <f t="shared" si="225"/>
        <v>0</v>
      </c>
      <c r="DE263" s="3">
        <f t="shared" si="225"/>
        <v>0</v>
      </c>
      <c r="DF263" s="3">
        <f t="shared" si="225"/>
        <v>0</v>
      </c>
      <c r="DG263" s="4">
        <f t="shared" ref="DG263:EL263" si="226">DG282</f>
        <v>27601.61</v>
      </c>
      <c r="DH263" s="4">
        <f t="shared" si="226"/>
        <v>24454.9</v>
      </c>
      <c r="DI263" s="4">
        <f t="shared" si="226"/>
        <v>1232.07</v>
      </c>
      <c r="DJ263" s="4">
        <f t="shared" si="226"/>
        <v>686.95</v>
      </c>
      <c r="DK263" s="4">
        <f t="shared" si="226"/>
        <v>1914.64</v>
      </c>
      <c r="DL263" s="4">
        <f t="shared" si="226"/>
        <v>0</v>
      </c>
      <c r="DM263" s="4">
        <f t="shared" si="226"/>
        <v>6.3018343679999997</v>
      </c>
      <c r="DN263" s="4">
        <f t="shared" si="226"/>
        <v>0</v>
      </c>
      <c r="DO263" s="4">
        <f t="shared" si="226"/>
        <v>0</v>
      </c>
      <c r="DP263" s="4">
        <f t="shared" si="226"/>
        <v>2192.83</v>
      </c>
      <c r="DQ263" s="4">
        <f t="shared" si="226"/>
        <v>844.29</v>
      </c>
      <c r="DR263" s="4">
        <f t="shared" si="226"/>
        <v>0</v>
      </c>
      <c r="DS263" s="4">
        <f t="shared" si="226"/>
        <v>0</v>
      </c>
      <c r="DT263" s="4">
        <f t="shared" si="226"/>
        <v>27601.61</v>
      </c>
      <c r="DU263" s="4">
        <f t="shared" si="226"/>
        <v>24454.9</v>
      </c>
      <c r="DV263" s="4">
        <f t="shared" si="226"/>
        <v>1232.07</v>
      </c>
      <c r="DW263" s="4">
        <f t="shared" si="226"/>
        <v>686.95</v>
      </c>
      <c r="DX263" s="4">
        <f t="shared" si="226"/>
        <v>1914.64</v>
      </c>
      <c r="DY263" s="4">
        <f t="shared" si="226"/>
        <v>0</v>
      </c>
      <c r="DZ263" s="4">
        <f t="shared" si="226"/>
        <v>6.3018343679999997</v>
      </c>
      <c r="EA263" s="4">
        <f t="shared" si="226"/>
        <v>0</v>
      </c>
      <c r="EB263" s="4">
        <f t="shared" si="226"/>
        <v>0</v>
      </c>
      <c r="EC263" s="4">
        <f t="shared" si="226"/>
        <v>2192.83</v>
      </c>
      <c r="ED263" s="4">
        <f t="shared" si="226"/>
        <v>844.29</v>
      </c>
      <c r="EE263" s="4">
        <f t="shared" si="226"/>
        <v>0</v>
      </c>
      <c r="EF263" s="4">
        <f t="shared" si="226"/>
        <v>0</v>
      </c>
      <c r="EG263" s="4">
        <f t="shared" si="226"/>
        <v>0</v>
      </c>
      <c r="EH263" s="4">
        <f t="shared" si="226"/>
        <v>0</v>
      </c>
      <c r="EI263" s="4">
        <f t="shared" si="226"/>
        <v>0</v>
      </c>
      <c r="EJ263" s="4">
        <f t="shared" si="226"/>
        <v>31737.85</v>
      </c>
      <c r="EK263" s="4">
        <f t="shared" si="226"/>
        <v>31737.85</v>
      </c>
      <c r="EL263" s="4">
        <f t="shared" si="226"/>
        <v>0</v>
      </c>
      <c r="EM263" s="4">
        <f t="shared" ref="EM263:FR263" si="227">EM282</f>
        <v>0</v>
      </c>
      <c r="EN263" s="4">
        <f t="shared" si="227"/>
        <v>24454.9</v>
      </c>
      <c r="EO263" s="4">
        <f t="shared" si="227"/>
        <v>24454.9</v>
      </c>
      <c r="EP263" s="4">
        <f t="shared" si="227"/>
        <v>0</v>
      </c>
      <c r="EQ263" s="4">
        <f t="shared" si="227"/>
        <v>24454.9</v>
      </c>
      <c r="ER263" s="4">
        <f t="shared" si="227"/>
        <v>0</v>
      </c>
      <c r="ES263" s="4">
        <f t="shared" si="227"/>
        <v>0</v>
      </c>
      <c r="ET263" s="4">
        <f t="shared" si="227"/>
        <v>0</v>
      </c>
      <c r="EU263" s="4">
        <f t="shared" si="227"/>
        <v>0</v>
      </c>
      <c r="EV263" s="4">
        <f t="shared" si="227"/>
        <v>0</v>
      </c>
      <c r="EW263" s="4">
        <f t="shared" si="227"/>
        <v>0</v>
      </c>
      <c r="EX263" s="4">
        <f t="shared" si="227"/>
        <v>0</v>
      </c>
      <c r="EY263" s="4">
        <f t="shared" si="227"/>
        <v>0</v>
      </c>
      <c r="EZ263" s="4">
        <f t="shared" si="227"/>
        <v>0</v>
      </c>
      <c r="FA263" s="4">
        <f t="shared" si="227"/>
        <v>0</v>
      </c>
      <c r="FB263" s="4">
        <f t="shared" si="227"/>
        <v>0</v>
      </c>
      <c r="FC263" s="4">
        <f t="shared" si="227"/>
        <v>0</v>
      </c>
      <c r="FD263" s="4">
        <f t="shared" si="227"/>
        <v>0</v>
      </c>
      <c r="FE263" s="4">
        <f t="shared" si="227"/>
        <v>0</v>
      </c>
      <c r="FF263" s="4">
        <f t="shared" si="227"/>
        <v>0</v>
      </c>
      <c r="FG263" s="4">
        <f t="shared" si="227"/>
        <v>0</v>
      </c>
      <c r="FH263" s="4">
        <f t="shared" si="227"/>
        <v>0</v>
      </c>
      <c r="FI263" s="4">
        <f t="shared" si="227"/>
        <v>0</v>
      </c>
      <c r="FJ263" s="4">
        <f t="shared" si="227"/>
        <v>0</v>
      </c>
      <c r="FK263" s="4">
        <f t="shared" si="227"/>
        <v>0</v>
      </c>
      <c r="FL263" s="4">
        <f t="shared" si="227"/>
        <v>0</v>
      </c>
      <c r="FM263" s="4">
        <f t="shared" si="227"/>
        <v>0</v>
      </c>
      <c r="FN263" s="4">
        <f t="shared" si="227"/>
        <v>0</v>
      </c>
      <c r="FO263" s="4">
        <f t="shared" si="227"/>
        <v>0</v>
      </c>
      <c r="FP263" s="4">
        <f t="shared" si="227"/>
        <v>0</v>
      </c>
      <c r="FQ263" s="4">
        <f t="shared" si="227"/>
        <v>0</v>
      </c>
      <c r="FR263" s="4">
        <f t="shared" si="227"/>
        <v>0</v>
      </c>
      <c r="FS263" s="4">
        <f t="shared" ref="FS263:GX263" si="228">FS282</f>
        <v>31737.85</v>
      </c>
      <c r="FT263" s="4">
        <f t="shared" si="228"/>
        <v>31737.85</v>
      </c>
      <c r="FU263" s="4">
        <f t="shared" si="228"/>
        <v>0</v>
      </c>
      <c r="FV263" s="4">
        <f t="shared" si="228"/>
        <v>0</v>
      </c>
      <c r="FW263" s="4">
        <f t="shared" si="228"/>
        <v>24454.9</v>
      </c>
      <c r="FX263" s="4">
        <f t="shared" si="228"/>
        <v>24454.9</v>
      </c>
      <c r="FY263" s="4">
        <f t="shared" si="228"/>
        <v>0</v>
      </c>
      <c r="FZ263" s="4">
        <f t="shared" si="228"/>
        <v>24454.9</v>
      </c>
      <c r="GA263" s="4">
        <f t="shared" si="228"/>
        <v>0</v>
      </c>
      <c r="GB263" s="4">
        <f t="shared" si="228"/>
        <v>0</v>
      </c>
      <c r="GC263" s="4">
        <f t="shared" si="228"/>
        <v>0</v>
      </c>
      <c r="GD263" s="4">
        <f t="shared" si="228"/>
        <v>0</v>
      </c>
      <c r="GE263" s="4">
        <f t="shared" si="228"/>
        <v>0</v>
      </c>
      <c r="GF263" s="4">
        <f t="shared" si="228"/>
        <v>0</v>
      </c>
      <c r="GG263" s="4">
        <f t="shared" si="228"/>
        <v>0</v>
      </c>
      <c r="GH263" s="4">
        <f t="shared" si="228"/>
        <v>0</v>
      </c>
      <c r="GI263" s="4">
        <f t="shared" si="228"/>
        <v>0</v>
      </c>
      <c r="GJ263" s="4">
        <f t="shared" si="228"/>
        <v>0</v>
      </c>
      <c r="GK263" s="4">
        <f t="shared" si="228"/>
        <v>0</v>
      </c>
      <c r="GL263" s="4">
        <f t="shared" si="228"/>
        <v>0</v>
      </c>
      <c r="GM263" s="4">
        <f t="shared" si="228"/>
        <v>0</v>
      </c>
      <c r="GN263" s="4">
        <f t="shared" si="228"/>
        <v>0</v>
      </c>
      <c r="GO263" s="4">
        <f t="shared" si="228"/>
        <v>0</v>
      </c>
      <c r="GP263" s="4">
        <f t="shared" si="228"/>
        <v>0</v>
      </c>
      <c r="GQ263" s="4">
        <f t="shared" si="228"/>
        <v>0</v>
      </c>
      <c r="GR263" s="4">
        <f t="shared" si="228"/>
        <v>0</v>
      </c>
      <c r="GS263" s="4">
        <f t="shared" si="228"/>
        <v>0</v>
      </c>
      <c r="GT263" s="4">
        <f t="shared" si="228"/>
        <v>0</v>
      </c>
      <c r="GU263" s="4">
        <f t="shared" si="228"/>
        <v>0</v>
      </c>
      <c r="GV263" s="4">
        <f t="shared" si="228"/>
        <v>0</v>
      </c>
      <c r="GW263" s="4">
        <f t="shared" si="228"/>
        <v>0</v>
      </c>
      <c r="GX263" s="4">
        <f t="shared" si="228"/>
        <v>0</v>
      </c>
    </row>
    <row r="265" spans="1:255" x14ac:dyDescent="0.2">
      <c r="A265" s="2">
        <v>17</v>
      </c>
      <c r="B265" s="2">
        <v>1</v>
      </c>
      <c r="C265" s="2">
        <f>ROW(SmtRes!A322)</f>
        <v>322</v>
      </c>
      <c r="D265" s="2">
        <f>ROW(EtalonRes!A344)</f>
        <v>344</v>
      </c>
      <c r="E265" s="2" t="s">
        <v>369</v>
      </c>
      <c r="F265" s="2" t="s">
        <v>370</v>
      </c>
      <c r="G265" s="2" t="s">
        <v>371</v>
      </c>
      <c r="H265" s="2" t="s">
        <v>372</v>
      </c>
      <c r="I265" s="2">
        <v>5.96E-2</v>
      </c>
      <c r="J265" s="2">
        <v>0</v>
      </c>
      <c r="K265" s="2">
        <v>5.96E-2</v>
      </c>
      <c r="L265" s="2"/>
      <c r="M265" s="2"/>
      <c r="N265" s="2"/>
      <c r="O265" s="2">
        <f t="shared" ref="O265:O280" si="229">ROUND(CP265,2)</f>
        <v>53.77</v>
      </c>
      <c r="P265" s="2">
        <f t="shared" ref="P265:P280" si="230">ROUND((ROUND((AC265*AW265*I265),2)*BC265),2)</f>
        <v>2.11</v>
      </c>
      <c r="Q265" s="2">
        <f t="shared" ref="Q265:Q276" si="231">(ROUND((ROUND(((ET265)*AV265*I265),2)*BB265),2)+ROUND((ROUND(((AE265-(EU265))*AV265*I265),2)*BS265),2))</f>
        <v>42.21</v>
      </c>
      <c r="R265" s="2">
        <f t="shared" ref="R265:R280" si="232">ROUND((ROUND((AE265*AV265*I265),2)*BS265),2)</f>
        <v>7.43</v>
      </c>
      <c r="S265" s="2">
        <f t="shared" ref="S265:S280" si="233">ROUND((ROUND((AF265*AV265*I265),2)*BA265),2)</f>
        <v>9.4499999999999993</v>
      </c>
      <c r="T265" s="2">
        <f t="shared" ref="T265:T280" si="234">ROUND(CU265*I265,2)</f>
        <v>0</v>
      </c>
      <c r="U265" s="2">
        <f t="shared" ref="U265:U280" si="235">CV265*I265</f>
        <v>0.89857727999999992</v>
      </c>
      <c r="V265" s="2">
        <f t="shared" ref="V265:V280" si="236">CW265*I265</f>
        <v>0</v>
      </c>
      <c r="W265" s="2">
        <f t="shared" ref="W265:W280" si="237">ROUND(CX265*I265,2)</f>
        <v>0</v>
      </c>
      <c r="X265" s="2">
        <f t="shared" ref="X265:X280" si="238">ROUND(CY265,2)</f>
        <v>15.21</v>
      </c>
      <c r="Y265" s="2">
        <f t="shared" ref="Y265:Y280" si="239">ROUND(CZ265,2)</f>
        <v>10.11</v>
      </c>
      <c r="Z265" s="2"/>
      <c r="AA265" s="2">
        <v>109213899</v>
      </c>
      <c r="AB265" s="2">
        <f t="shared" ref="AB265:AB280" si="240">ROUND((AC265+AD265+AF265),6)</f>
        <v>863.31</v>
      </c>
      <c r="AC265" s="2">
        <f t="shared" ref="AC265:AC280" si="241">ROUND((ES265),6)</f>
        <v>35.35</v>
      </c>
      <c r="AD265" s="2">
        <f t="shared" ref="AD265:AD276" si="242">ROUND((((ET265)-(EU265))+AE265),6)</f>
        <v>676.47</v>
      </c>
      <c r="AE265" s="2">
        <f t="shared" ref="AE265:AE276" si="243">ROUND((EU265),6)</f>
        <v>119.05</v>
      </c>
      <c r="AF265" s="2">
        <f t="shared" ref="AF265:AF276" si="244">ROUND((EV265),6)</f>
        <v>151.49</v>
      </c>
      <c r="AG265" s="2">
        <f t="shared" ref="AG265:AG280" si="245">ROUND((AP265),6)</f>
        <v>0</v>
      </c>
      <c r="AH265" s="2">
        <f t="shared" ref="AH265:AH276" si="246">(EW265)</f>
        <v>14.4</v>
      </c>
      <c r="AI265" s="2">
        <f t="shared" ref="AI265:AI276" si="247">(EX265)</f>
        <v>0</v>
      </c>
      <c r="AJ265" s="2">
        <f t="shared" ref="AJ265:AJ280" si="248">(AS265)</f>
        <v>0</v>
      </c>
      <c r="AK265" s="2">
        <v>863.31</v>
      </c>
      <c r="AL265" s="2">
        <v>35.35</v>
      </c>
      <c r="AM265" s="2">
        <v>676.47</v>
      </c>
      <c r="AN265" s="2">
        <v>119.05</v>
      </c>
      <c r="AO265" s="2">
        <v>151.49</v>
      </c>
      <c r="AP265" s="2">
        <v>0</v>
      </c>
      <c r="AQ265" s="2">
        <v>14.4</v>
      </c>
      <c r="AR265" s="2">
        <v>0</v>
      </c>
      <c r="AS265" s="2">
        <v>0</v>
      </c>
      <c r="AT265" s="2">
        <v>161</v>
      </c>
      <c r="AU265" s="2">
        <v>107</v>
      </c>
      <c r="AV265" s="2">
        <v>1.0469999999999999</v>
      </c>
      <c r="AW265" s="2">
        <v>1.002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0</v>
      </c>
      <c r="BI265" s="2">
        <v>1</v>
      </c>
      <c r="BJ265" s="2" t="s">
        <v>373</v>
      </c>
      <c r="BK265" s="2"/>
      <c r="BL265" s="2"/>
      <c r="BM265" s="2">
        <v>146</v>
      </c>
      <c r="BN265" s="2">
        <v>0</v>
      </c>
      <c r="BO265" s="2" t="s">
        <v>3</v>
      </c>
      <c r="BP265" s="2">
        <v>0</v>
      </c>
      <c r="BQ265" s="2">
        <v>30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161</v>
      </c>
      <c r="CA265" s="2">
        <v>107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ref="CP265:CP280" si="249">(P265+Q265+S265)</f>
        <v>53.769999999999996</v>
      </c>
      <c r="CQ265" s="2">
        <f t="shared" ref="CQ265:CQ280" si="250">ROUND((ROUND((AC265*AW265*1),2)*BC265),2)</f>
        <v>35.42</v>
      </c>
      <c r="CR265" s="2">
        <f t="shared" ref="CR265:CR276" si="251">(ROUND((ROUND(((ET265)*AV265*1),2)*BB265),2)+ROUND((ROUND(((AE265-(EU265))*AV265*1),2)*BS265),2))</f>
        <v>708.26</v>
      </c>
      <c r="CS265" s="2">
        <f t="shared" ref="CS265:CS280" si="252">ROUND((ROUND((AE265*AV265*1),2)*BS265),2)</f>
        <v>124.65</v>
      </c>
      <c r="CT265" s="2">
        <f t="shared" ref="CT265:CT280" si="253">ROUND((ROUND((AF265*AV265*1),2)*BA265),2)</f>
        <v>158.61000000000001</v>
      </c>
      <c r="CU265" s="2">
        <f t="shared" ref="CU265:CU280" si="254">AG265</f>
        <v>0</v>
      </c>
      <c r="CV265" s="2">
        <f t="shared" ref="CV265:CV280" si="255">(AH265*AV265)</f>
        <v>15.076799999999999</v>
      </c>
      <c r="CW265" s="2">
        <f t="shared" ref="CW265:CW280" si="256">AI265</f>
        <v>0</v>
      </c>
      <c r="CX265" s="2">
        <f t="shared" ref="CX265:CX280" si="257">AJ265</f>
        <v>0</v>
      </c>
      <c r="CY265" s="2">
        <f>((S265*BZ265)/100)</f>
        <v>15.214499999999997</v>
      </c>
      <c r="CZ265" s="2">
        <f>((S265*CA265)/100)</f>
        <v>10.111499999999999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1013</v>
      </c>
      <c r="DV265" s="2" t="s">
        <v>372</v>
      </c>
      <c r="DW265" s="2" t="s">
        <v>372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94151515</v>
      </c>
      <c r="EF265" s="2">
        <v>30</v>
      </c>
      <c r="EG265" s="2" t="s">
        <v>17</v>
      </c>
      <c r="EH265" s="2">
        <v>0</v>
      </c>
      <c r="EI265" s="2" t="s">
        <v>3</v>
      </c>
      <c r="EJ265" s="2">
        <v>1</v>
      </c>
      <c r="EK265" s="2">
        <v>146</v>
      </c>
      <c r="EL265" s="2" t="s">
        <v>374</v>
      </c>
      <c r="EM265" s="2" t="s">
        <v>375</v>
      </c>
      <c r="EN265" s="2"/>
      <c r="EO265" s="2" t="s">
        <v>3</v>
      </c>
      <c r="EP265" s="2"/>
      <c r="EQ265" s="2">
        <v>131072</v>
      </c>
      <c r="ER265" s="2">
        <v>863.31</v>
      </c>
      <c r="ES265" s="2">
        <v>35.35</v>
      </c>
      <c r="ET265" s="2">
        <v>676.47</v>
      </c>
      <c r="EU265" s="2">
        <v>119.05</v>
      </c>
      <c r="EV265" s="2">
        <v>151.49</v>
      </c>
      <c r="EW265" s="2">
        <v>14.4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f t="shared" ref="FR265:FR280" si="258">ROUND(IF(AND(BH265=3,BI265=3),P265,0),2)</f>
        <v>0</v>
      </c>
      <c r="FS265" s="2">
        <v>0</v>
      </c>
      <c r="FT265" s="2"/>
      <c r="FU265" s="2"/>
      <c r="FV265" s="2"/>
      <c r="FW265" s="2"/>
      <c r="FX265" s="2">
        <v>161</v>
      </c>
      <c r="FY265" s="2">
        <v>107</v>
      </c>
      <c r="FZ265" s="2"/>
      <c r="GA265" s="2" t="s">
        <v>3</v>
      </c>
      <c r="GB265" s="2"/>
      <c r="GC265" s="2"/>
      <c r="GD265" s="2">
        <v>1</v>
      </c>
      <c r="GE265" s="2"/>
      <c r="GF265" s="2">
        <v>-1343050006</v>
      </c>
      <c r="GG265" s="2">
        <v>2</v>
      </c>
      <c r="GH265" s="2">
        <v>1</v>
      </c>
      <c r="GI265" s="2">
        <v>-2</v>
      </c>
      <c r="GJ265" s="2">
        <v>0</v>
      </c>
      <c r="GK265" s="2">
        <v>0</v>
      </c>
      <c r="GL265" s="2">
        <f t="shared" ref="GL265:GL280" si="259">ROUND(IF(AND(BH265=3,BI265=3,FS265&lt;&gt;0),P265,0),2)</f>
        <v>0</v>
      </c>
      <c r="GM265" s="2">
        <f>ROUND(O265+X265+Y265,2)+GX265</f>
        <v>79.09</v>
      </c>
      <c r="GN265" s="2">
        <f>IF(OR(BI265=0,BI265=1),ROUND(O265+X265+Y265,2),0)</f>
        <v>79.09</v>
      </c>
      <c r="GO265" s="2">
        <f>IF(BI265=2,ROUND(O265+X265+Y265,2),0)</f>
        <v>0</v>
      </c>
      <c r="GP265" s="2">
        <f>IF(BI265=4,ROUND(O265+X265+Y265,2)+GX265,0)</f>
        <v>0</v>
      </c>
      <c r="GQ265" s="2"/>
      <c r="GR265" s="2">
        <v>0</v>
      </c>
      <c r="GS265" s="2">
        <v>0</v>
      </c>
      <c r="GT265" s="2">
        <v>0</v>
      </c>
      <c r="GU265" s="2" t="s">
        <v>3</v>
      </c>
      <c r="GV265" s="2">
        <f t="shared" ref="GV265:GV280" si="260">ROUND((GT265),6)</f>
        <v>0</v>
      </c>
      <c r="GW265" s="2">
        <v>1</v>
      </c>
      <c r="GX265" s="2">
        <f t="shared" ref="GX265:GX280" si="261">ROUND(HC265*I265,2)</f>
        <v>0</v>
      </c>
      <c r="GY265" s="2"/>
      <c r="GZ265" s="2"/>
      <c r="HA265" s="2">
        <v>0</v>
      </c>
      <c r="HB265" s="2">
        <v>0</v>
      </c>
      <c r="HC265" s="2">
        <f t="shared" ref="HC265:HC280" si="262">GV265*GW265</f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C266">
        <f>ROW(SmtRes!A330)</f>
        <v>330</v>
      </c>
      <c r="D266">
        <f>ROW(EtalonRes!A352)</f>
        <v>352</v>
      </c>
      <c r="E266" t="s">
        <v>369</v>
      </c>
      <c r="F266" t="s">
        <v>370</v>
      </c>
      <c r="G266" t="s">
        <v>371</v>
      </c>
      <c r="H266" t="s">
        <v>372</v>
      </c>
      <c r="I266">
        <v>5.96E-2</v>
      </c>
      <c r="J266">
        <v>0</v>
      </c>
      <c r="K266">
        <v>5.96E-2</v>
      </c>
      <c r="O266">
        <f t="shared" si="229"/>
        <v>656.85</v>
      </c>
      <c r="P266">
        <f t="shared" si="230"/>
        <v>10.85</v>
      </c>
      <c r="Q266">
        <f t="shared" si="231"/>
        <v>399.73</v>
      </c>
      <c r="R266">
        <f t="shared" si="232"/>
        <v>193.63</v>
      </c>
      <c r="S266">
        <f t="shared" si="233"/>
        <v>246.27</v>
      </c>
      <c r="T266">
        <f t="shared" si="234"/>
        <v>0</v>
      </c>
      <c r="U266">
        <f t="shared" si="235"/>
        <v>0.89857727999999992</v>
      </c>
      <c r="V266">
        <f t="shared" si="236"/>
        <v>0</v>
      </c>
      <c r="W266">
        <f t="shared" si="237"/>
        <v>0</v>
      </c>
      <c r="X266">
        <f t="shared" si="238"/>
        <v>330</v>
      </c>
      <c r="Y266">
        <f t="shared" si="239"/>
        <v>135.44999999999999</v>
      </c>
      <c r="AA266">
        <v>109213897</v>
      </c>
      <c r="AB266">
        <f t="shared" si="240"/>
        <v>863.31</v>
      </c>
      <c r="AC266">
        <f t="shared" si="241"/>
        <v>35.35</v>
      </c>
      <c r="AD266">
        <f t="shared" si="242"/>
        <v>676.47</v>
      </c>
      <c r="AE266">
        <f t="shared" si="243"/>
        <v>119.05</v>
      </c>
      <c r="AF266">
        <f t="shared" si="244"/>
        <v>151.49</v>
      </c>
      <c r="AG266">
        <f t="shared" si="245"/>
        <v>0</v>
      </c>
      <c r="AH266">
        <f t="shared" si="246"/>
        <v>14.4</v>
      </c>
      <c r="AI266">
        <f t="shared" si="247"/>
        <v>0</v>
      </c>
      <c r="AJ266">
        <f t="shared" si="248"/>
        <v>0</v>
      </c>
      <c r="AK266">
        <v>863.31</v>
      </c>
      <c r="AL266">
        <v>35.35</v>
      </c>
      <c r="AM266">
        <v>676.47</v>
      </c>
      <c r="AN266">
        <v>119.05</v>
      </c>
      <c r="AO266">
        <v>151.49</v>
      </c>
      <c r="AP266">
        <v>0</v>
      </c>
      <c r="AQ266">
        <v>14.4</v>
      </c>
      <c r="AR266">
        <v>0</v>
      </c>
      <c r="AS266">
        <v>0</v>
      </c>
      <c r="AT266">
        <v>134</v>
      </c>
      <c r="AU266">
        <v>55</v>
      </c>
      <c r="AV266">
        <v>1.0469999999999999</v>
      </c>
      <c r="AW266">
        <v>1.002</v>
      </c>
      <c r="AZ266">
        <v>1</v>
      </c>
      <c r="BA266">
        <v>26.06</v>
      </c>
      <c r="BB266">
        <v>9.4700000000000006</v>
      </c>
      <c r="BC266">
        <v>5.14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373</v>
      </c>
      <c r="BM266">
        <v>146</v>
      </c>
      <c r="BN266">
        <v>0</v>
      </c>
      <c r="BO266" t="s">
        <v>370</v>
      </c>
      <c r="BP266">
        <v>1</v>
      </c>
      <c r="BQ266">
        <v>30</v>
      </c>
      <c r="BR266">
        <v>0</v>
      </c>
      <c r="BS266">
        <v>26.06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134</v>
      </c>
      <c r="CA266">
        <v>55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49"/>
        <v>656.85</v>
      </c>
      <c r="CQ266">
        <f t="shared" si="250"/>
        <v>182.06</v>
      </c>
      <c r="CR266">
        <f t="shared" si="251"/>
        <v>6707.22</v>
      </c>
      <c r="CS266">
        <f t="shared" si="252"/>
        <v>3248.38</v>
      </c>
      <c r="CT266">
        <f t="shared" si="253"/>
        <v>4133.38</v>
      </c>
      <c r="CU266">
        <f t="shared" si="254"/>
        <v>0</v>
      </c>
      <c r="CV266">
        <f t="shared" si="255"/>
        <v>15.076799999999999</v>
      </c>
      <c r="CW266">
        <f t="shared" si="256"/>
        <v>0</v>
      </c>
      <c r="CX266">
        <f t="shared" si="257"/>
        <v>0</v>
      </c>
      <c r="CY266">
        <f>S266*(BZ266/100)</f>
        <v>330.00180000000006</v>
      </c>
      <c r="CZ266">
        <f>S266*(CA266/100)</f>
        <v>135.44850000000002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161</v>
      </c>
      <c r="DO266">
        <v>107</v>
      </c>
      <c r="DP266">
        <v>1.0469999999999999</v>
      </c>
      <c r="DQ266">
        <v>1.002</v>
      </c>
      <c r="DU266">
        <v>1013</v>
      </c>
      <c r="DV266" t="s">
        <v>372</v>
      </c>
      <c r="DW266" t="s">
        <v>372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94151515</v>
      </c>
      <c r="EF266">
        <v>30</v>
      </c>
      <c r="EG266" t="s">
        <v>17</v>
      </c>
      <c r="EH266">
        <v>0</v>
      </c>
      <c r="EI266" t="s">
        <v>3</v>
      </c>
      <c r="EJ266">
        <v>1</v>
      </c>
      <c r="EK266">
        <v>146</v>
      </c>
      <c r="EL266" t="s">
        <v>374</v>
      </c>
      <c r="EM266" t="s">
        <v>375</v>
      </c>
      <c r="EO266" t="s">
        <v>3</v>
      </c>
      <c r="EQ266">
        <v>131072</v>
      </c>
      <c r="ER266">
        <v>863.31</v>
      </c>
      <c r="ES266">
        <v>35.35</v>
      </c>
      <c r="ET266">
        <v>676.47</v>
      </c>
      <c r="EU266">
        <v>119.05</v>
      </c>
      <c r="EV266">
        <v>151.49</v>
      </c>
      <c r="EW266">
        <v>14.4</v>
      </c>
      <c r="EX266">
        <v>0</v>
      </c>
      <c r="EY266">
        <v>0</v>
      </c>
      <c r="FQ266">
        <v>0</v>
      </c>
      <c r="FR266">
        <f t="shared" si="258"/>
        <v>0</v>
      </c>
      <c r="FS266">
        <v>0</v>
      </c>
      <c r="FX266">
        <v>161</v>
      </c>
      <c r="FY266">
        <v>107</v>
      </c>
      <c r="GA266" t="s">
        <v>3</v>
      </c>
      <c r="GD266">
        <v>0</v>
      </c>
      <c r="GF266">
        <v>-1343050006</v>
      </c>
      <c r="GG266">
        <v>2</v>
      </c>
      <c r="GH266">
        <v>1</v>
      </c>
      <c r="GI266">
        <v>2</v>
      </c>
      <c r="GJ266">
        <v>0</v>
      </c>
      <c r="GK266">
        <f>ROUND(R266*(S12)/100,2)</f>
        <v>309.81</v>
      </c>
      <c r="GL266">
        <f t="shared" si="259"/>
        <v>0</v>
      </c>
      <c r="GM266">
        <f>ROUND(O266+X266+Y266+GK266,2)+GX266</f>
        <v>1432.11</v>
      </c>
      <c r="GN266">
        <f>IF(OR(BI266=0,BI266=1),ROUND(O266+X266+Y266+GK266,2),0)</f>
        <v>1432.11</v>
      </c>
      <c r="GO266">
        <f>IF(BI266=2,ROUND(O266+X266+Y266+GK266,2),0)</f>
        <v>0</v>
      </c>
      <c r="GP266">
        <f>IF(BI266=4,ROUND(O266+X266+Y266+GK266,2)+GX266,0)</f>
        <v>0</v>
      </c>
      <c r="GR266">
        <v>0</v>
      </c>
      <c r="GS266">
        <v>3</v>
      </c>
      <c r="GT266">
        <v>0</v>
      </c>
      <c r="GU266" t="s">
        <v>3</v>
      </c>
      <c r="GV266">
        <f t="shared" si="260"/>
        <v>0</v>
      </c>
      <c r="GW266">
        <v>1</v>
      </c>
      <c r="GX266">
        <f t="shared" si="261"/>
        <v>0</v>
      </c>
      <c r="HA266">
        <v>0</v>
      </c>
      <c r="HB266">
        <v>0</v>
      </c>
      <c r="HC266">
        <f t="shared" si="262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55" x14ac:dyDescent="0.2">
      <c r="A267" s="2">
        <v>18</v>
      </c>
      <c r="B267" s="2">
        <v>1</v>
      </c>
      <c r="C267" s="2">
        <v>322</v>
      </c>
      <c r="D267" s="2"/>
      <c r="E267" s="2" t="s">
        <v>376</v>
      </c>
      <c r="F267" s="2" t="s">
        <v>61</v>
      </c>
      <c r="G267" s="2" t="s">
        <v>62</v>
      </c>
      <c r="H267" s="2" t="s">
        <v>63</v>
      </c>
      <c r="I267" s="2">
        <f>I265*J267</f>
        <v>6.5614999999999997</v>
      </c>
      <c r="J267" s="2">
        <v>110.09228187919463</v>
      </c>
      <c r="K267" s="2">
        <v>110.092282</v>
      </c>
      <c r="L267" s="2"/>
      <c r="M267" s="2"/>
      <c r="N267" s="2"/>
      <c r="O267" s="2">
        <f t="shared" si="229"/>
        <v>690.27</v>
      </c>
      <c r="P267" s="2">
        <f t="shared" si="230"/>
        <v>690.27</v>
      </c>
      <c r="Q267" s="2">
        <f t="shared" si="231"/>
        <v>0</v>
      </c>
      <c r="R267" s="2">
        <f t="shared" si="232"/>
        <v>0</v>
      </c>
      <c r="S267" s="2">
        <f t="shared" si="233"/>
        <v>0</v>
      </c>
      <c r="T267" s="2">
        <f t="shared" si="234"/>
        <v>0</v>
      </c>
      <c r="U267" s="2">
        <f t="shared" si="235"/>
        <v>0</v>
      </c>
      <c r="V267" s="2">
        <f t="shared" si="236"/>
        <v>0</v>
      </c>
      <c r="W267" s="2">
        <f t="shared" si="237"/>
        <v>0</v>
      </c>
      <c r="X267" s="2">
        <f t="shared" si="238"/>
        <v>0</v>
      </c>
      <c r="Y267" s="2">
        <f t="shared" si="239"/>
        <v>0</v>
      </c>
      <c r="Z267" s="2"/>
      <c r="AA267" s="2">
        <v>109213899</v>
      </c>
      <c r="AB267" s="2">
        <f t="shared" si="240"/>
        <v>104.99</v>
      </c>
      <c r="AC267" s="2">
        <f t="shared" si="241"/>
        <v>104.99</v>
      </c>
      <c r="AD267" s="2">
        <f t="shared" si="242"/>
        <v>0</v>
      </c>
      <c r="AE267" s="2">
        <f t="shared" si="243"/>
        <v>0</v>
      </c>
      <c r="AF267" s="2">
        <f t="shared" si="244"/>
        <v>0</v>
      </c>
      <c r="AG267" s="2">
        <f t="shared" si="245"/>
        <v>0</v>
      </c>
      <c r="AH267" s="2">
        <f t="shared" si="246"/>
        <v>0</v>
      </c>
      <c r="AI267" s="2">
        <f t="shared" si="247"/>
        <v>0</v>
      </c>
      <c r="AJ267" s="2">
        <f t="shared" si="248"/>
        <v>0</v>
      </c>
      <c r="AK267" s="2">
        <v>104.99</v>
      </c>
      <c r="AL267" s="2">
        <v>104.99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161</v>
      </c>
      <c r="AU267" s="2">
        <v>107</v>
      </c>
      <c r="AV267" s="2">
        <v>1.0469999999999999</v>
      </c>
      <c r="AW267" s="2">
        <v>1.002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64</v>
      </c>
      <c r="BK267" s="2"/>
      <c r="BL267" s="2"/>
      <c r="BM267" s="2">
        <v>146</v>
      </c>
      <c r="BN267" s="2">
        <v>0</v>
      </c>
      <c r="BO267" s="2" t="s">
        <v>3</v>
      </c>
      <c r="BP267" s="2">
        <v>0</v>
      </c>
      <c r="BQ267" s="2">
        <v>30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161</v>
      </c>
      <c r="CA267" s="2">
        <v>107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249"/>
        <v>690.27</v>
      </c>
      <c r="CQ267" s="2">
        <f t="shared" si="250"/>
        <v>105.2</v>
      </c>
      <c r="CR267" s="2">
        <f t="shared" si="251"/>
        <v>0</v>
      </c>
      <c r="CS267" s="2">
        <f t="shared" si="252"/>
        <v>0</v>
      </c>
      <c r="CT267" s="2">
        <f t="shared" si="253"/>
        <v>0</v>
      </c>
      <c r="CU267" s="2">
        <f t="shared" si="254"/>
        <v>0</v>
      </c>
      <c r="CV267" s="2">
        <f t="shared" si="255"/>
        <v>0</v>
      </c>
      <c r="CW267" s="2">
        <f t="shared" si="256"/>
        <v>0</v>
      </c>
      <c r="CX267" s="2">
        <f t="shared" si="257"/>
        <v>0</v>
      </c>
      <c r="CY267" s="2">
        <f>((S267*BZ267)/100)</f>
        <v>0</v>
      </c>
      <c r="CZ267" s="2">
        <f>((S267*CA267)/100)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1007</v>
      </c>
      <c r="DV267" s="2" t="s">
        <v>63</v>
      </c>
      <c r="DW267" s="2" t="s">
        <v>63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94151515</v>
      </c>
      <c r="EF267" s="2">
        <v>30</v>
      </c>
      <c r="EG267" s="2" t="s">
        <v>17</v>
      </c>
      <c r="EH267" s="2">
        <v>0</v>
      </c>
      <c r="EI267" s="2" t="s">
        <v>3</v>
      </c>
      <c r="EJ267" s="2">
        <v>1</v>
      </c>
      <c r="EK267" s="2">
        <v>146</v>
      </c>
      <c r="EL267" s="2" t="s">
        <v>374</v>
      </c>
      <c r="EM267" s="2" t="s">
        <v>375</v>
      </c>
      <c r="EN267" s="2"/>
      <c r="EO267" s="2" t="s">
        <v>3</v>
      </c>
      <c r="EP267" s="2"/>
      <c r="EQ267" s="2">
        <v>0</v>
      </c>
      <c r="ER267" s="2">
        <v>104.99</v>
      </c>
      <c r="ES267" s="2">
        <v>104.99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f t="shared" si="258"/>
        <v>0</v>
      </c>
      <c r="FS267" s="2">
        <v>0</v>
      </c>
      <c r="FT267" s="2"/>
      <c r="FU267" s="2"/>
      <c r="FV267" s="2"/>
      <c r="FW267" s="2"/>
      <c r="FX267" s="2">
        <v>161</v>
      </c>
      <c r="FY267" s="2">
        <v>107</v>
      </c>
      <c r="FZ267" s="2"/>
      <c r="GA267" s="2" t="s">
        <v>3</v>
      </c>
      <c r="GB267" s="2"/>
      <c r="GC267" s="2"/>
      <c r="GD267" s="2">
        <v>1</v>
      </c>
      <c r="GE267" s="2"/>
      <c r="GF267" s="2">
        <v>2069056849</v>
      </c>
      <c r="GG267" s="2">
        <v>2</v>
      </c>
      <c r="GH267" s="2">
        <v>1</v>
      </c>
      <c r="GI267" s="2">
        <v>-2</v>
      </c>
      <c r="GJ267" s="2">
        <v>0</v>
      </c>
      <c r="GK267" s="2">
        <v>0</v>
      </c>
      <c r="GL267" s="2">
        <f t="shared" si="259"/>
        <v>0</v>
      </c>
      <c r="GM267" s="2">
        <f>ROUND(O267+X267+Y267,2)+GX267</f>
        <v>690.27</v>
      </c>
      <c r="GN267" s="2">
        <f>IF(OR(BI267=0,BI267=1),ROUND(O267+X267+Y267,2),0)</f>
        <v>690.27</v>
      </c>
      <c r="GO267" s="2">
        <f>IF(BI267=2,ROUND(O267+X267+Y267,2),0)</f>
        <v>0</v>
      </c>
      <c r="GP267" s="2">
        <f>IF(BI267=4,ROUND(O267+X267+Y267,2)+GX267,0)</f>
        <v>0</v>
      </c>
      <c r="GQ267" s="2"/>
      <c r="GR267" s="2">
        <v>0</v>
      </c>
      <c r="GS267" s="2">
        <v>0</v>
      </c>
      <c r="GT267" s="2">
        <v>0</v>
      </c>
      <c r="GU267" s="2" t="s">
        <v>3</v>
      </c>
      <c r="GV267" s="2">
        <f t="shared" si="260"/>
        <v>0</v>
      </c>
      <c r="GW267" s="2">
        <v>1</v>
      </c>
      <c r="GX267" s="2">
        <f t="shared" si="261"/>
        <v>0</v>
      </c>
      <c r="GY267" s="2"/>
      <c r="GZ267" s="2"/>
      <c r="HA267" s="2">
        <v>0</v>
      </c>
      <c r="HB267" s="2">
        <v>0</v>
      </c>
      <c r="HC267" s="2">
        <f t="shared" si="262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18</v>
      </c>
      <c r="B268">
        <v>1</v>
      </c>
      <c r="C268">
        <v>330</v>
      </c>
      <c r="E268" t="s">
        <v>376</v>
      </c>
      <c r="F268" t="s">
        <v>61</v>
      </c>
      <c r="G268" t="s">
        <v>62</v>
      </c>
      <c r="H268" t="s">
        <v>63</v>
      </c>
      <c r="I268">
        <f>I266*J268</f>
        <v>6.5614999999999997</v>
      </c>
      <c r="J268">
        <v>110.09228187919463</v>
      </c>
      <c r="K268">
        <v>110.092282</v>
      </c>
      <c r="O268">
        <f t="shared" si="229"/>
        <v>4189.9399999999996</v>
      </c>
      <c r="P268">
        <f t="shared" si="230"/>
        <v>4189.9399999999996</v>
      </c>
      <c r="Q268">
        <f t="shared" si="231"/>
        <v>0</v>
      </c>
      <c r="R268">
        <f t="shared" si="232"/>
        <v>0</v>
      </c>
      <c r="S268">
        <f t="shared" si="233"/>
        <v>0</v>
      </c>
      <c r="T268">
        <f t="shared" si="234"/>
        <v>0</v>
      </c>
      <c r="U268">
        <f t="shared" si="235"/>
        <v>0</v>
      </c>
      <c r="V268">
        <f t="shared" si="236"/>
        <v>0</v>
      </c>
      <c r="W268">
        <f t="shared" si="237"/>
        <v>0</v>
      </c>
      <c r="X268">
        <f t="shared" si="238"/>
        <v>0</v>
      </c>
      <c r="Y268">
        <f t="shared" si="239"/>
        <v>0</v>
      </c>
      <c r="AA268">
        <v>109213897</v>
      </c>
      <c r="AB268">
        <f t="shared" si="240"/>
        <v>104.99</v>
      </c>
      <c r="AC268">
        <f t="shared" si="241"/>
        <v>104.99</v>
      </c>
      <c r="AD268">
        <f t="shared" si="242"/>
        <v>0</v>
      </c>
      <c r="AE268">
        <f t="shared" si="243"/>
        <v>0</v>
      </c>
      <c r="AF268">
        <f t="shared" si="244"/>
        <v>0</v>
      </c>
      <c r="AG268">
        <f t="shared" si="245"/>
        <v>0</v>
      </c>
      <c r="AH268">
        <f t="shared" si="246"/>
        <v>0</v>
      </c>
      <c r="AI268">
        <f t="shared" si="247"/>
        <v>0</v>
      </c>
      <c r="AJ268">
        <f t="shared" si="248"/>
        <v>0</v>
      </c>
      <c r="AK268">
        <v>104.99</v>
      </c>
      <c r="AL268">
        <v>104.99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1.002</v>
      </c>
      <c r="AZ268">
        <v>1</v>
      </c>
      <c r="BA268">
        <v>1</v>
      </c>
      <c r="BB268">
        <v>1</v>
      </c>
      <c r="BC268">
        <v>6.07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64</v>
      </c>
      <c r="BM268">
        <v>146</v>
      </c>
      <c r="BN268">
        <v>0</v>
      </c>
      <c r="BO268" t="s">
        <v>61</v>
      </c>
      <c r="BP268">
        <v>1</v>
      </c>
      <c r="BQ268">
        <v>30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49"/>
        <v>4189.9399999999996</v>
      </c>
      <c r="CQ268">
        <f t="shared" si="250"/>
        <v>638.55999999999995</v>
      </c>
      <c r="CR268">
        <f t="shared" si="251"/>
        <v>0</v>
      </c>
      <c r="CS268">
        <f t="shared" si="252"/>
        <v>0</v>
      </c>
      <c r="CT268">
        <f t="shared" si="253"/>
        <v>0</v>
      </c>
      <c r="CU268">
        <f t="shared" si="254"/>
        <v>0</v>
      </c>
      <c r="CV268">
        <f t="shared" si="255"/>
        <v>0</v>
      </c>
      <c r="CW268">
        <f t="shared" si="256"/>
        <v>0</v>
      </c>
      <c r="CX268">
        <f t="shared" si="257"/>
        <v>0</v>
      </c>
      <c r="CY268">
        <f>S268*(BZ268/100)</f>
        <v>0</v>
      </c>
      <c r="CZ268">
        <f>S268*(CA268/100)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161</v>
      </c>
      <c r="DO268">
        <v>107</v>
      </c>
      <c r="DP268">
        <v>1.0469999999999999</v>
      </c>
      <c r="DQ268">
        <v>1.002</v>
      </c>
      <c r="DU268">
        <v>1007</v>
      </c>
      <c r="DV268" t="s">
        <v>63</v>
      </c>
      <c r="DW268" t="s">
        <v>63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94151515</v>
      </c>
      <c r="EF268">
        <v>30</v>
      </c>
      <c r="EG268" t="s">
        <v>17</v>
      </c>
      <c r="EH268">
        <v>0</v>
      </c>
      <c r="EI268" t="s">
        <v>3</v>
      </c>
      <c r="EJ268">
        <v>1</v>
      </c>
      <c r="EK268">
        <v>146</v>
      </c>
      <c r="EL268" t="s">
        <v>374</v>
      </c>
      <c r="EM268" t="s">
        <v>375</v>
      </c>
      <c r="EO268" t="s">
        <v>3</v>
      </c>
      <c r="EQ268">
        <v>0</v>
      </c>
      <c r="ER268">
        <v>104.99</v>
      </c>
      <c r="ES268">
        <v>104.99</v>
      </c>
      <c r="ET268">
        <v>0</v>
      </c>
      <c r="EU268">
        <v>0</v>
      </c>
      <c r="EV268">
        <v>0</v>
      </c>
      <c r="EW268">
        <v>0</v>
      </c>
      <c r="EX268">
        <v>0</v>
      </c>
      <c r="FQ268">
        <v>0</v>
      </c>
      <c r="FR268">
        <f t="shared" si="258"/>
        <v>0</v>
      </c>
      <c r="FS268">
        <v>0</v>
      </c>
      <c r="FX268">
        <v>161</v>
      </c>
      <c r="FY268">
        <v>107</v>
      </c>
      <c r="GA268" t="s">
        <v>3</v>
      </c>
      <c r="GD268">
        <v>0</v>
      </c>
      <c r="GF268">
        <v>2069056849</v>
      </c>
      <c r="GG268">
        <v>2</v>
      </c>
      <c r="GH268">
        <v>1</v>
      </c>
      <c r="GI268">
        <v>2</v>
      </c>
      <c r="GJ268">
        <v>0</v>
      </c>
      <c r="GK268">
        <f>ROUND(R268*(S12)/100,2)</f>
        <v>0</v>
      </c>
      <c r="GL268">
        <f t="shared" si="259"/>
        <v>0</v>
      </c>
      <c r="GM268">
        <f>ROUND(O268+X268+Y268+GK268,2)+GX268</f>
        <v>4189.9399999999996</v>
      </c>
      <c r="GN268">
        <f>IF(OR(BI268=0,BI268=1),ROUND(O268+X268+Y268+GK268,2),0)</f>
        <v>4189.9399999999996</v>
      </c>
      <c r="GO268">
        <f>IF(BI268=2,ROUND(O268+X268+Y268+GK268,2),0)</f>
        <v>0</v>
      </c>
      <c r="GP268">
        <f>IF(BI268=4,ROUND(O268+X268+Y268+GK268,2)+GX268,0)</f>
        <v>0</v>
      </c>
      <c r="GR268">
        <v>0</v>
      </c>
      <c r="GS268">
        <v>3</v>
      </c>
      <c r="GT268">
        <v>0</v>
      </c>
      <c r="GU268" t="s">
        <v>3</v>
      </c>
      <c r="GV268">
        <f t="shared" si="260"/>
        <v>0</v>
      </c>
      <c r="GW268">
        <v>1</v>
      </c>
      <c r="GX268">
        <f t="shared" si="261"/>
        <v>0</v>
      </c>
      <c r="HA268">
        <v>0</v>
      </c>
      <c r="HB268">
        <v>0</v>
      </c>
      <c r="HC268">
        <f t="shared" si="26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55" x14ac:dyDescent="0.2">
      <c r="A269" s="2">
        <v>17</v>
      </c>
      <c r="B269" s="2">
        <v>1</v>
      </c>
      <c r="C269" s="2">
        <f>ROW(SmtRes!A339)</f>
        <v>339</v>
      </c>
      <c r="D269" s="2">
        <f>ROW(EtalonRes!A361)</f>
        <v>361</v>
      </c>
      <c r="E269" s="2" t="s">
        <v>377</v>
      </c>
      <c r="F269" s="2" t="s">
        <v>378</v>
      </c>
      <c r="G269" s="2" t="s">
        <v>379</v>
      </c>
      <c r="H269" s="2" t="s">
        <v>372</v>
      </c>
      <c r="I269" s="2">
        <v>2.86E-2</v>
      </c>
      <c r="J269" s="2">
        <v>0</v>
      </c>
      <c r="K269" s="2">
        <v>2.86E-2</v>
      </c>
      <c r="L269" s="2"/>
      <c r="M269" s="2"/>
      <c r="N269" s="2"/>
      <c r="O269" s="2">
        <f t="shared" si="229"/>
        <v>98.79</v>
      </c>
      <c r="P269" s="2">
        <f t="shared" si="230"/>
        <v>1.42</v>
      </c>
      <c r="Q269" s="2">
        <f t="shared" si="231"/>
        <v>90.57</v>
      </c>
      <c r="R269" s="2">
        <f t="shared" si="232"/>
        <v>18.93</v>
      </c>
      <c r="S269" s="2">
        <f t="shared" si="233"/>
        <v>6.8</v>
      </c>
      <c r="T269" s="2">
        <f t="shared" si="234"/>
        <v>0</v>
      </c>
      <c r="U269" s="2">
        <f t="shared" si="235"/>
        <v>0.64679472000000005</v>
      </c>
      <c r="V269" s="2">
        <f t="shared" si="236"/>
        <v>0</v>
      </c>
      <c r="W269" s="2">
        <f t="shared" si="237"/>
        <v>0</v>
      </c>
      <c r="X269" s="2">
        <f t="shared" si="238"/>
        <v>10.95</v>
      </c>
      <c r="Y269" s="2">
        <f t="shared" si="239"/>
        <v>7.28</v>
      </c>
      <c r="Z269" s="2"/>
      <c r="AA269" s="2">
        <v>109213899</v>
      </c>
      <c r="AB269" s="2">
        <f t="shared" si="240"/>
        <v>3301.39</v>
      </c>
      <c r="AC269" s="2">
        <f t="shared" si="241"/>
        <v>49.49</v>
      </c>
      <c r="AD269" s="2">
        <f t="shared" si="242"/>
        <v>3024.67</v>
      </c>
      <c r="AE269" s="2">
        <f t="shared" si="243"/>
        <v>632.20000000000005</v>
      </c>
      <c r="AF269" s="2">
        <f t="shared" si="244"/>
        <v>227.23</v>
      </c>
      <c r="AG269" s="2">
        <f t="shared" si="245"/>
        <v>0</v>
      </c>
      <c r="AH269" s="2">
        <f t="shared" si="246"/>
        <v>21.6</v>
      </c>
      <c r="AI269" s="2">
        <f t="shared" si="247"/>
        <v>0</v>
      </c>
      <c r="AJ269" s="2">
        <f t="shared" si="248"/>
        <v>0</v>
      </c>
      <c r="AK269" s="2">
        <v>3301.39</v>
      </c>
      <c r="AL269" s="2">
        <v>49.49</v>
      </c>
      <c r="AM269" s="2">
        <v>3024.67</v>
      </c>
      <c r="AN269" s="2">
        <v>632.20000000000005</v>
      </c>
      <c r="AO269" s="2">
        <v>227.23</v>
      </c>
      <c r="AP269" s="2">
        <v>0</v>
      </c>
      <c r="AQ269" s="2">
        <v>21.6</v>
      </c>
      <c r="AR269" s="2">
        <v>0</v>
      </c>
      <c r="AS269" s="2">
        <v>0</v>
      </c>
      <c r="AT269" s="2">
        <v>161</v>
      </c>
      <c r="AU269" s="2">
        <v>107</v>
      </c>
      <c r="AV269" s="2">
        <v>1.0469999999999999</v>
      </c>
      <c r="AW269" s="2">
        <v>1.002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0</v>
      </c>
      <c r="BI269" s="2">
        <v>1</v>
      </c>
      <c r="BJ269" s="2" t="s">
        <v>380</v>
      </c>
      <c r="BK269" s="2"/>
      <c r="BL269" s="2"/>
      <c r="BM269" s="2">
        <v>146</v>
      </c>
      <c r="BN269" s="2">
        <v>0</v>
      </c>
      <c r="BO269" s="2" t="s">
        <v>3</v>
      </c>
      <c r="BP269" s="2">
        <v>0</v>
      </c>
      <c r="BQ269" s="2">
        <v>30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161</v>
      </c>
      <c r="CA269" s="2">
        <v>107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49"/>
        <v>98.789999999999992</v>
      </c>
      <c r="CQ269" s="2">
        <f t="shared" si="250"/>
        <v>49.59</v>
      </c>
      <c r="CR269" s="2">
        <f t="shared" si="251"/>
        <v>3166.83</v>
      </c>
      <c r="CS269" s="2">
        <f t="shared" si="252"/>
        <v>661.91</v>
      </c>
      <c r="CT269" s="2">
        <f t="shared" si="253"/>
        <v>237.91</v>
      </c>
      <c r="CU269" s="2">
        <f t="shared" si="254"/>
        <v>0</v>
      </c>
      <c r="CV269" s="2">
        <f t="shared" si="255"/>
        <v>22.615200000000002</v>
      </c>
      <c r="CW269" s="2">
        <f t="shared" si="256"/>
        <v>0</v>
      </c>
      <c r="CX269" s="2">
        <f t="shared" si="257"/>
        <v>0</v>
      </c>
      <c r="CY269" s="2">
        <f>((S269*BZ269)/100)</f>
        <v>10.948</v>
      </c>
      <c r="CZ269" s="2">
        <f>((S269*CA269)/100)</f>
        <v>7.2759999999999998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1013</v>
      </c>
      <c r="DV269" s="2" t="s">
        <v>372</v>
      </c>
      <c r="DW269" s="2" t="s">
        <v>372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94151515</v>
      </c>
      <c r="EF269" s="2">
        <v>30</v>
      </c>
      <c r="EG269" s="2" t="s">
        <v>17</v>
      </c>
      <c r="EH269" s="2">
        <v>0</v>
      </c>
      <c r="EI269" s="2" t="s">
        <v>3</v>
      </c>
      <c r="EJ269" s="2">
        <v>1</v>
      </c>
      <c r="EK269" s="2">
        <v>146</v>
      </c>
      <c r="EL269" s="2" t="s">
        <v>374</v>
      </c>
      <c r="EM269" s="2" t="s">
        <v>375</v>
      </c>
      <c r="EN269" s="2"/>
      <c r="EO269" s="2" t="s">
        <v>3</v>
      </c>
      <c r="EP269" s="2"/>
      <c r="EQ269" s="2">
        <v>131072</v>
      </c>
      <c r="ER269" s="2">
        <v>3301.39</v>
      </c>
      <c r="ES269" s="2">
        <v>49.49</v>
      </c>
      <c r="ET269" s="2">
        <v>3024.67</v>
      </c>
      <c r="EU269" s="2">
        <v>632.20000000000005</v>
      </c>
      <c r="EV269" s="2">
        <v>227.23</v>
      </c>
      <c r="EW269" s="2">
        <v>21.6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f t="shared" si="258"/>
        <v>0</v>
      </c>
      <c r="FS269" s="2">
        <v>0</v>
      </c>
      <c r="FT269" s="2"/>
      <c r="FU269" s="2"/>
      <c r="FV269" s="2"/>
      <c r="FW269" s="2"/>
      <c r="FX269" s="2">
        <v>161</v>
      </c>
      <c r="FY269" s="2">
        <v>107</v>
      </c>
      <c r="FZ269" s="2"/>
      <c r="GA269" s="2" t="s">
        <v>3</v>
      </c>
      <c r="GB269" s="2"/>
      <c r="GC269" s="2"/>
      <c r="GD269" s="2">
        <v>1</v>
      </c>
      <c r="GE269" s="2"/>
      <c r="GF269" s="2">
        <v>-74797921</v>
      </c>
      <c r="GG269" s="2">
        <v>2</v>
      </c>
      <c r="GH269" s="2">
        <v>1</v>
      </c>
      <c r="GI269" s="2">
        <v>-2</v>
      </c>
      <c r="GJ269" s="2">
        <v>0</v>
      </c>
      <c r="GK269" s="2">
        <v>0</v>
      </c>
      <c r="GL269" s="2">
        <f t="shared" si="259"/>
        <v>0</v>
      </c>
      <c r="GM269" s="2">
        <f>ROUND(O269+X269+Y269,2)+GX269</f>
        <v>117.02</v>
      </c>
      <c r="GN269" s="2">
        <f>IF(OR(BI269=0,BI269=1),ROUND(O269+X269+Y269,2),0)</f>
        <v>117.02</v>
      </c>
      <c r="GO269" s="2">
        <f>IF(BI269=2,ROUND(O269+X269+Y269,2),0)</f>
        <v>0</v>
      </c>
      <c r="GP269" s="2">
        <f>IF(BI269=4,ROUND(O269+X269+Y269,2)+GX269,0)</f>
        <v>0</v>
      </c>
      <c r="GQ269" s="2"/>
      <c r="GR269" s="2">
        <v>0</v>
      </c>
      <c r="GS269" s="2">
        <v>0</v>
      </c>
      <c r="GT269" s="2">
        <v>0</v>
      </c>
      <c r="GU269" s="2" t="s">
        <v>3</v>
      </c>
      <c r="GV269" s="2">
        <f t="shared" si="260"/>
        <v>0</v>
      </c>
      <c r="GW269" s="2">
        <v>1</v>
      </c>
      <c r="GX269" s="2">
        <f t="shared" si="261"/>
        <v>0</v>
      </c>
      <c r="GY269" s="2"/>
      <c r="GZ269" s="2"/>
      <c r="HA269" s="2">
        <v>0</v>
      </c>
      <c r="HB269" s="2">
        <v>0</v>
      </c>
      <c r="HC269" s="2">
        <f t="shared" si="262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C270">
        <f>ROW(SmtRes!A348)</f>
        <v>348</v>
      </c>
      <c r="D270">
        <f>ROW(EtalonRes!A370)</f>
        <v>370</v>
      </c>
      <c r="E270" t="s">
        <v>377</v>
      </c>
      <c r="F270" t="s">
        <v>378</v>
      </c>
      <c r="G270" t="s">
        <v>379</v>
      </c>
      <c r="H270" t="s">
        <v>372</v>
      </c>
      <c r="I270">
        <v>2.86E-2</v>
      </c>
      <c r="J270">
        <v>0</v>
      </c>
      <c r="K270">
        <v>2.86E-2</v>
      </c>
      <c r="O270">
        <f t="shared" si="229"/>
        <v>1016.85</v>
      </c>
      <c r="P270">
        <f t="shared" si="230"/>
        <v>7.3</v>
      </c>
      <c r="Q270">
        <f t="shared" si="231"/>
        <v>832.34</v>
      </c>
      <c r="R270">
        <f t="shared" si="232"/>
        <v>493.32</v>
      </c>
      <c r="S270">
        <f t="shared" si="233"/>
        <v>177.21</v>
      </c>
      <c r="T270">
        <f t="shared" si="234"/>
        <v>0</v>
      </c>
      <c r="U270">
        <f t="shared" si="235"/>
        <v>0.64679472000000005</v>
      </c>
      <c r="V270">
        <f t="shared" si="236"/>
        <v>0</v>
      </c>
      <c r="W270">
        <f t="shared" si="237"/>
        <v>0</v>
      </c>
      <c r="X270">
        <f t="shared" si="238"/>
        <v>237.46</v>
      </c>
      <c r="Y270">
        <f t="shared" si="239"/>
        <v>97.47</v>
      </c>
      <c r="AA270">
        <v>109213897</v>
      </c>
      <c r="AB270">
        <f t="shared" si="240"/>
        <v>3301.39</v>
      </c>
      <c r="AC270">
        <f t="shared" si="241"/>
        <v>49.49</v>
      </c>
      <c r="AD270">
        <f t="shared" si="242"/>
        <v>3024.67</v>
      </c>
      <c r="AE270">
        <f t="shared" si="243"/>
        <v>632.20000000000005</v>
      </c>
      <c r="AF270">
        <f t="shared" si="244"/>
        <v>227.23</v>
      </c>
      <c r="AG270">
        <f t="shared" si="245"/>
        <v>0</v>
      </c>
      <c r="AH270">
        <f t="shared" si="246"/>
        <v>21.6</v>
      </c>
      <c r="AI270">
        <f t="shared" si="247"/>
        <v>0</v>
      </c>
      <c r="AJ270">
        <f t="shared" si="248"/>
        <v>0</v>
      </c>
      <c r="AK270">
        <v>3301.39</v>
      </c>
      <c r="AL270">
        <v>49.49</v>
      </c>
      <c r="AM270">
        <v>3024.67</v>
      </c>
      <c r="AN270">
        <v>632.20000000000005</v>
      </c>
      <c r="AO270">
        <v>227.23</v>
      </c>
      <c r="AP270">
        <v>0</v>
      </c>
      <c r="AQ270">
        <v>21.6</v>
      </c>
      <c r="AR270">
        <v>0</v>
      </c>
      <c r="AS270">
        <v>0</v>
      </c>
      <c r="AT270">
        <v>134</v>
      </c>
      <c r="AU270">
        <v>55</v>
      </c>
      <c r="AV270">
        <v>1.0469999999999999</v>
      </c>
      <c r="AW270">
        <v>1.002</v>
      </c>
      <c r="AZ270">
        <v>1</v>
      </c>
      <c r="BA270">
        <v>26.06</v>
      </c>
      <c r="BB270">
        <v>9.19</v>
      </c>
      <c r="BC270">
        <v>5.14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380</v>
      </c>
      <c r="BM270">
        <v>146</v>
      </c>
      <c r="BN270">
        <v>0</v>
      </c>
      <c r="BO270" t="s">
        <v>378</v>
      </c>
      <c r="BP270">
        <v>1</v>
      </c>
      <c r="BQ270">
        <v>30</v>
      </c>
      <c r="BR270">
        <v>0</v>
      </c>
      <c r="BS270">
        <v>26.06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134</v>
      </c>
      <c r="CA270">
        <v>55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49"/>
        <v>1016.85</v>
      </c>
      <c r="CQ270">
        <f t="shared" si="250"/>
        <v>254.89</v>
      </c>
      <c r="CR270">
        <f t="shared" si="251"/>
        <v>29103.17</v>
      </c>
      <c r="CS270">
        <f t="shared" si="252"/>
        <v>17249.37</v>
      </c>
      <c r="CT270">
        <f t="shared" si="253"/>
        <v>6199.93</v>
      </c>
      <c r="CU270">
        <f t="shared" si="254"/>
        <v>0</v>
      </c>
      <c r="CV270">
        <f t="shared" si="255"/>
        <v>22.615200000000002</v>
      </c>
      <c r="CW270">
        <f t="shared" si="256"/>
        <v>0</v>
      </c>
      <c r="CX270">
        <f t="shared" si="257"/>
        <v>0</v>
      </c>
      <c r="CY270">
        <f>S270*(BZ270/100)</f>
        <v>237.46140000000003</v>
      </c>
      <c r="CZ270">
        <f>S270*(CA270/100)</f>
        <v>97.465500000000006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161</v>
      </c>
      <c r="DO270">
        <v>107</v>
      </c>
      <c r="DP270">
        <v>1.0469999999999999</v>
      </c>
      <c r="DQ270">
        <v>1.002</v>
      </c>
      <c r="DU270">
        <v>1013</v>
      </c>
      <c r="DV270" t="s">
        <v>372</v>
      </c>
      <c r="DW270" t="s">
        <v>372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94151515</v>
      </c>
      <c r="EF270">
        <v>30</v>
      </c>
      <c r="EG270" t="s">
        <v>17</v>
      </c>
      <c r="EH270">
        <v>0</v>
      </c>
      <c r="EI270" t="s">
        <v>3</v>
      </c>
      <c r="EJ270">
        <v>1</v>
      </c>
      <c r="EK270">
        <v>146</v>
      </c>
      <c r="EL270" t="s">
        <v>374</v>
      </c>
      <c r="EM270" t="s">
        <v>375</v>
      </c>
      <c r="EO270" t="s">
        <v>3</v>
      </c>
      <c r="EQ270">
        <v>131072</v>
      </c>
      <c r="ER270">
        <v>3301.39</v>
      </c>
      <c r="ES270">
        <v>49.49</v>
      </c>
      <c r="ET270">
        <v>3024.67</v>
      </c>
      <c r="EU270">
        <v>632.20000000000005</v>
      </c>
      <c r="EV270">
        <v>227.23</v>
      </c>
      <c r="EW270">
        <v>21.6</v>
      </c>
      <c r="EX270">
        <v>0</v>
      </c>
      <c r="EY270">
        <v>0</v>
      </c>
      <c r="FQ270">
        <v>0</v>
      </c>
      <c r="FR270">
        <f t="shared" si="258"/>
        <v>0</v>
      </c>
      <c r="FS270">
        <v>0</v>
      </c>
      <c r="FX270">
        <v>161</v>
      </c>
      <c r="FY270">
        <v>107</v>
      </c>
      <c r="GA270" t="s">
        <v>3</v>
      </c>
      <c r="GD270">
        <v>0</v>
      </c>
      <c r="GF270">
        <v>-74797921</v>
      </c>
      <c r="GG270">
        <v>2</v>
      </c>
      <c r="GH270">
        <v>1</v>
      </c>
      <c r="GI270">
        <v>2</v>
      </c>
      <c r="GJ270">
        <v>0</v>
      </c>
      <c r="GK270">
        <f>ROUND(R270*(S12)/100,2)</f>
        <v>789.31</v>
      </c>
      <c r="GL270">
        <f t="shared" si="259"/>
        <v>0</v>
      </c>
      <c r="GM270">
        <f>ROUND(O270+X270+Y270+GK270,2)+GX270</f>
        <v>2141.09</v>
      </c>
      <c r="GN270">
        <f>IF(OR(BI270=0,BI270=1),ROUND(O270+X270+Y270+GK270,2),0)</f>
        <v>2141.09</v>
      </c>
      <c r="GO270">
        <f>IF(BI270=2,ROUND(O270+X270+Y270+GK270,2),0)</f>
        <v>0</v>
      </c>
      <c r="GP270">
        <f>IF(BI270=4,ROUND(O270+X270+Y270+GK270,2)+GX270,0)</f>
        <v>0</v>
      </c>
      <c r="GR270">
        <v>0</v>
      </c>
      <c r="GS270">
        <v>3</v>
      </c>
      <c r="GT270">
        <v>0</v>
      </c>
      <c r="GU270" t="s">
        <v>3</v>
      </c>
      <c r="GV270">
        <f t="shared" si="260"/>
        <v>0</v>
      </c>
      <c r="GW270">
        <v>1</v>
      </c>
      <c r="GX270">
        <f t="shared" si="261"/>
        <v>0</v>
      </c>
      <c r="HA270">
        <v>0</v>
      </c>
      <c r="HB270">
        <v>0</v>
      </c>
      <c r="HC270">
        <f t="shared" si="262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55" x14ac:dyDescent="0.2">
      <c r="A271" s="2">
        <v>18</v>
      </c>
      <c r="B271" s="2">
        <v>1</v>
      </c>
      <c r="C271" s="2">
        <v>339</v>
      </c>
      <c r="D271" s="2"/>
      <c r="E271" s="2" t="s">
        <v>381</v>
      </c>
      <c r="F271" s="2" t="s">
        <v>382</v>
      </c>
      <c r="G271" s="2" t="s">
        <v>383</v>
      </c>
      <c r="H271" s="2" t="s">
        <v>63</v>
      </c>
      <c r="I271" s="2">
        <f>I269*J271</f>
        <v>3.6036000000000001</v>
      </c>
      <c r="J271" s="2">
        <v>126</v>
      </c>
      <c r="K271" s="2">
        <v>126</v>
      </c>
      <c r="L271" s="2"/>
      <c r="M271" s="2"/>
      <c r="N271" s="2"/>
      <c r="O271" s="2">
        <f t="shared" si="229"/>
        <v>579.97</v>
      </c>
      <c r="P271" s="2">
        <f t="shared" si="230"/>
        <v>579.97</v>
      </c>
      <c r="Q271" s="2">
        <f t="shared" si="231"/>
        <v>0</v>
      </c>
      <c r="R271" s="2">
        <f t="shared" si="232"/>
        <v>0</v>
      </c>
      <c r="S271" s="2">
        <f t="shared" si="233"/>
        <v>0</v>
      </c>
      <c r="T271" s="2">
        <f t="shared" si="234"/>
        <v>0</v>
      </c>
      <c r="U271" s="2">
        <f t="shared" si="235"/>
        <v>0</v>
      </c>
      <c r="V271" s="2">
        <f t="shared" si="236"/>
        <v>0</v>
      </c>
      <c r="W271" s="2">
        <f t="shared" si="237"/>
        <v>0</v>
      </c>
      <c r="X271" s="2">
        <f t="shared" si="238"/>
        <v>0</v>
      </c>
      <c r="Y271" s="2">
        <f t="shared" si="239"/>
        <v>0</v>
      </c>
      <c r="Z271" s="2"/>
      <c r="AA271" s="2">
        <v>109213899</v>
      </c>
      <c r="AB271" s="2">
        <f t="shared" si="240"/>
        <v>160.62</v>
      </c>
      <c r="AC271" s="2">
        <f t="shared" si="241"/>
        <v>160.62</v>
      </c>
      <c r="AD271" s="2">
        <f t="shared" si="242"/>
        <v>0</v>
      </c>
      <c r="AE271" s="2">
        <f t="shared" si="243"/>
        <v>0</v>
      </c>
      <c r="AF271" s="2">
        <f t="shared" si="244"/>
        <v>0</v>
      </c>
      <c r="AG271" s="2">
        <f t="shared" si="245"/>
        <v>0</v>
      </c>
      <c r="AH271" s="2">
        <f t="shared" si="246"/>
        <v>0</v>
      </c>
      <c r="AI271" s="2">
        <f t="shared" si="247"/>
        <v>0</v>
      </c>
      <c r="AJ271" s="2">
        <f t="shared" si="248"/>
        <v>0</v>
      </c>
      <c r="AK271" s="2">
        <v>160.62</v>
      </c>
      <c r="AL271" s="2">
        <v>160.62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161</v>
      </c>
      <c r="AU271" s="2">
        <v>107</v>
      </c>
      <c r="AV271" s="2">
        <v>1.0469999999999999</v>
      </c>
      <c r="AW271" s="2">
        <v>1.002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384</v>
      </c>
      <c r="BK271" s="2"/>
      <c r="BL271" s="2"/>
      <c r="BM271" s="2">
        <v>146</v>
      </c>
      <c r="BN271" s="2">
        <v>0</v>
      </c>
      <c r="BO271" s="2" t="s">
        <v>3</v>
      </c>
      <c r="BP271" s="2">
        <v>0</v>
      </c>
      <c r="BQ271" s="2">
        <v>30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161</v>
      </c>
      <c r="CA271" s="2">
        <v>107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49"/>
        <v>579.97</v>
      </c>
      <c r="CQ271" s="2">
        <f t="shared" si="250"/>
        <v>160.94</v>
      </c>
      <c r="CR271" s="2">
        <f t="shared" si="251"/>
        <v>0</v>
      </c>
      <c r="CS271" s="2">
        <f t="shared" si="252"/>
        <v>0</v>
      </c>
      <c r="CT271" s="2">
        <f t="shared" si="253"/>
        <v>0</v>
      </c>
      <c r="CU271" s="2">
        <f t="shared" si="254"/>
        <v>0</v>
      </c>
      <c r="CV271" s="2">
        <f t="shared" si="255"/>
        <v>0</v>
      </c>
      <c r="CW271" s="2">
        <f t="shared" si="256"/>
        <v>0</v>
      </c>
      <c r="CX271" s="2">
        <f t="shared" si="257"/>
        <v>0</v>
      </c>
      <c r="CY271" s="2">
        <f>((S271*BZ271)/100)</f>
        <v>0</v>
      </c>
      <c r="CZ271" s="2">
        <f>((S271*CA271)/100)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1007</v>
      </c>
      <c r="DV271" s="2" t="s">
        <v>63</v>
      </c>
      <c r="DW271" s="2" t="s">
        <v>63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94151515</v>
      </c>
      <c r="EF271" s="2">
        <v>30</v>
      </c>
      <c r="EG271" s="2" t="s">
        <v>17</v>
      </c>
      <c r="EH271" s="2">
        <v>0</v>
      </c>
      <c r="EI271" s="2" t="s">
        <v>3</v>
      </c>
      <c r="EJ271" s="2">
        <v>1</v>
      </c>
      <c r="EK271" s="2">
        <v>146</v>
      </c>
      <c r="EL271" s="2" t="s">
        <v>374</v>
      </c>
      <c r="EM271" s="2" t="s">
        <v>375</v>
      </c>
      <c r="EN271" s="2"/>
      <c r="EO271" s="2" t="s">
        <v>3</v>
      </c>
      <c r="EP271" s="2"/>
      <c r="EQ271" s="2">
        <v>0</v>
      </c>
      <c r="ER271" s="2">
        <v>160.62</v>
      </c>
      <c r="ES271" s="2">
        <v>160.62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f t="shared" si="258"/>
        <v>0</v>
      </c>
      <c r="FS271" s="2">
        <v>0</v>
      </c>
      <c r="FT271" s="2"/>
      <c r="FU271" s="2"/>
      <c r="FV271" s="2"/>
      <c r="FW271" s="2"/>
      <c r="FX271" s="2">
        <v>161</v>
      </c>
      <c r="FY271" s="2">
        <v>107</v>
      </c>
      <c r="FZ271" s="2"/>
      <c r="GA271" s="2" t="s">
        <v>3</v>
      </c>
      <c r="GB271" s="2"/>
      <c r="GC271" s="2"/>
      <c r="GD271" s="2">
        <v>1</v>
      </c>
      <c r="GE271" s="2"/>
      <c r="GF271" s="2">
        <v>558400410</v>
      </c>
      <c r="GG271" s="2">
        <v>2</v>
      </c>
      <c r="GH271" s="2">
        <v>1</v>
      </c>
      <c r="GI271" s="2">
        <v>-2</v>
      </c>
      <c r="GJ271" s="2">
        <v>0</v>
      </c>
      <c r="GK271" s="2">
        <v>0</v>
      </c>
      <c r="GL271" s="2">
        <f t="shared" si="259"/>
        <v>0</v>
      </c>
      <c r="GM271" s="2">
        <f>ROUND(O271+X271+Y271,2)+GX271</f>
        <v>579.97</v>
      </c>
      <c r="GN271" s="2">
        <f>IF(OR(BI271=0,BI271=1),ROUND(O271+X271+Y271,2),0)</f>
        <v>579.97</v>
      </c>
      <c r="GO271" s="2">
        <f>IF(BI271=2,ROUND(O271+X271+Y271,2),0)</f>
        <v>0</v>
      </c>
      <c r="GP271" s="2">
        <f>IF(BI271=4,ROUND(O271+X271+Y271,2)+GX271,0)</f>
        <v>0</v>
      </c>
      <c r="GQ271" s="2"/>
      <c r="GR271" s="2">
        <v>0</v>
      </c>
      <c r="GS271" s="2">
        <v>0</v>
      </c>
      <c r="GT271" s="2">
        <v>0</v>
      </c>
      <c r="GU271" s="2" t="s">
        <v>3</v>
      </c>
      <c r="GV271" s="2">
        <f t="shared" si="260"/>
        <v>0</v>
      </c>
      <c r="GW271" s="2">
        <v>1</v>
      </c>
      <c r="GX271" s="2">
        <f t="shared" si="261"/>
        <v>0</v>
      </c>
      <c r="GY271" s="2"/>
      <c r="GZ271" s="2"/>
      <c r="HA271" s="2">
        <v>0</v>
      </c>
      <c r="HB271" s="2">
        <v>0</v>
      </c>
      <c r="HC271" s="2">
        <f t="shared" si="262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18</v>
      </c>
      <c r="B272">
        <v>1</v>
      </c>
      <c r="C272">
        <v>348</v>
      </c>
      <c r="E272" t="s">
        <v>381</v>
      </c>
      <c r="F272" t="s">
        <v>382</v>
      </c>
      <c r="G272" t="s">
        <v>383</v>
      </c>
      <c r="H272" t="s">
        <v>63</v>
      </c>
      <c r="I272">
        <f>I270*J272</f>
        <v>3.6036000000000001</v>
      </c>
      <c r="J272">
        <v>126</v>
      </c>
      <c r="K272">
        <v>126</v>
      </c>
      <c r="O272">
        <f t="shared" si="229"/>
        <v>11210.82</v>
      </c>
      <c r="P272">
        <f t="shared" si="230"/>
        <v>11210.82</v>
      </c>
      <c r="Q272">
        <f t="shared" si="231"/>
        <v>0</v>
      </c>
      <c r="R272">
        <f t="shared" si="232"/>
        <v>0</v>
      </c>
      <c r="S272">
        <f t="shared" si="233"/>
        <v>0</v>
      </c>
      <c r="T272">
        <f t="shared" si="234"/>
        <v>0</v>
      </c>
      <c r="U272">
        <f t="shared" si="235"/>
        <v>0</v>
      </c>
      <c r="V272">
        <f t="shared" si="236"/>
        <v>0</v>
      </c>
      <c r="W272">
        <f t="shared" si="237"/>
        <v>0</v>
      </c>
      <c r="X272">
        <f t="shared" si="238"/>
        <v>0</v>
      </c>
      <c r="Y272">
        <f t="shared" si="239"/>
        <v>0</v>
      </c>
      <c r="AA272">
        <v>109213897</v>
      </c>
      <c r="AB272">
        <f t="shared" si="240"/>
        <v>160.62</v>
      </c>
      <c r="AC272">
        <f t="shared" si="241"/>
        <v>160.62</v>
      </c>
      <c r="AD272">
        <f t="shared" si="242"/>
        <v>0</v>
      </c>
      <c r="AE272">
        <f t="shared" si="243"/>
        <v>0</v>
      </c>
      <c r="AF272">
        <f t="shared" si="244"/>
        <v>0</v>
      </c>
      <c r="AG272">
        <f t="shared" si="245"/>
        <v>0</v>
      </c>
      <c r="AH272">
        <f t="shared" si="246"/>
        <v>0</v>
      </c>
      <c r="AI272">
        <f t="shared" si="247"/>
        <v>0</v>
      </c>
      <c r="AJ272">
        <f t="shared" si="248"/>
        <v>0</v>
      </c>
      <c r="AK272">
        <v>160.62</v>
      </c>
      <c r="AL272">
        <v>160.62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1.002</v>
      </c>
      <c r="AZ272">
        <v>1</v>
      </c>
      <c r="BA272">
        <v>1</v>
      </c>
      <c r="BB272">
        <v>1</v>
      </c>
      <c r="BC272">
        <v>19.329999999999998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384</v>
      </c>
      <c r="BM272">
        <v>146</v>
      </c>
      <c r="BN272">
        <v>0</v>
      </c>
      <c r="BO272" t="s">
        <v>382</v>
      </c>
      <c r="BP272">
        <v>1</v>
      </c>
      <c r="BQ272">
        <v>30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49"/>
        <v>11210.82</v>
      </c>
      <c r="CQ272">
        <f t="shared" si="250"/>
        <v>3110.97</v>
      </c>
      <c r="CR272">
        <f t="shared" si="251"/>
        <v>0</v>
      </c>
      <c r="CS272">
        <f t="shared" si="252"/>
        <v>0</v>
      </c>
      <c r="CT272">
        <f t="shared" si="253"/>
        <v>0</v>
      </c>
      <c r="CU272">
        <f t="shared" si="254"/>
        <v>0</v>
      </c>
      <c r="CV272">
        <f t="shared" si="255"/>
        <v>0</v>
      </c>
      <c r="CW272">
        <f t="shared" si="256"/>
        <v>0</v>
      </c>
      <c r="CX272">
        <f t="shared" si="257"/>
        <v>0</v>
      </c>
      <c r="CY272">
        <f>S272*(BZ272/100)</f>
        <v>0</v>
      </c>
      <c r="CZ272">
        <f>S272*(CA272/100)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161</v>
      </c>
      <c r="DO272">
        <v>107</v>
      </c>
      <c r="DP272">
        <v>1.0469999999999999</v>
      </c>
      <c r="DQ272">
        <v>1.002</v>
      </c>
      <c r="DU272">
        <v>1007</v>
      </c>
      <c r="DV272" t="s">
        <v>63</v>
      </c>
      <c r="DW272" t="s">
        <v>63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94151515</v>
      </c>
      <c r="EF272">
        <v>30</v>
      </c>
      <c r="EG272" t="s">
        <v>17</v>
      </c>
      <c r="EH272">
        <v>0</v>
      </c>
      <c r="EI272" t="s">
        <v>3</v>
      </c>
      <c r="EJ272">
        <v>1</v>
      </c>
      <c r="EK272">
        <v>146</v>
      </c>
      <c r="EL272" t="s">
        <v>374</v>
      </c>
      <c r="EM272" t="s">
        <v>375</v>
      </c>
      <c r="EO272" t="s">
        <v>3</v>
      </c>
      <c r="EQ272">
        <v>0</v>
      </c>
      <c r="ER272">
        <v>160.62</v>
      </c>
      <c r="ES272">
        <v>160.62</v>
      </c>
      <c r="ET272">
        <v>0</v>
      </c>
      <c r="EU272">
        <v>0</v>
      </c>
      <c r="EV272">
        <v>0</v>
      </c>
      <c r="EW272">
        <v>0</v>
      </c>
      <c r="EX272">
        <v>0</v>
      </c>
      <c r="FQ272">
        <v>0</v>
      </c>
      <c r="FR272">
        <f t="shared" si="258"/>
        <v>0</v>
      </c>
      <c r="FS272">
        <v>0</v>
      </c>
      <c r="FX272">
        <v>161</v>
      </c>
      <c r="FY272">
        <v>107</v>
      </c>
      <c r="GA272" t="s">
        <v>3</v>
      </c>
      <c r="GD272">
        <v>0</v>
      </c>
      <c r="GF272">
        <v>558400410</v>
      </c>
      <c r="GG272">
        <v>2</v>
      </c>
      <c r="GH272">
        <v>1</v>
      </c>
      <c r="GI272">
        <v>2</v>
      </c>
      <c r="GJ272">
        <v>0</v>
      </c>
      <c r="GK272">
        <f>ROUND(R272*(S12)/100,2)</f>
        <v>0</v>
      </c>
      <c r="GL272">
        <f t="shared" si="259"/>
        <v>0</v>
      </c>
      <c r="GM272">
        <f>ROUND(O272+X272+Y272+GK272,2)+GX272</f>
        <v>11210.82</v>
      </c>
      <c r="GN272">
        <f>IF(OR(BI272=0,BI272=1),ROUND(O272+X272+Y272+GK272,2),0)</f>
        <v>11210.82</v>
      </c>
      <c r="GO272">
        <f>IF(BI272=2,ROUND(O272+X272+Y272+GK272,2),0)</f>
        <v>0</v>
      </c>
      <c r="GP272">
        <f>IF(BI272=4,ROUND(O272+X272+Y272+GK272,2)+GX272,0)</f>
        <v>0</v>
      </c>
      <c r="GR272">
        <v>0</v>
      </c>
      <c r="GS272">
        <v>3</v>
      </c>
      <c r="GT272">
        <v>0</v>
      </c>
      <c r="GU272" t="s">
        <v>3</v>
      </c>
      <c r="GV272">
        <f t="shared" si="260"/>
        <v>0</v>
      </c>
      <c r="GW272">
        <v>1</v>
      </c>
      <c r="GX272">
        <f t="shared" si="261"/>
        <v>0</v>
      </c>
      <c r="HA272">
        <v>0</v>
      </c>
      <c r="HB272">
        <v>0</v>
      </c>
      <c r="HC272">
        <f t="shared" si="262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55" x14ac:dyDescent="0.2">
      <c r="A273" s="2">
        <v>17</v>
      </c>
      <c r="B273" s="2">
        <v>1</v>
      </c>
      <c r="C273" s="2">
        <f>ROW(SmtRes!A352)</f>
        <v>352</v>
      </c>
      <c r="D273" s="2">
        <f>ROW(EtalonRes!A374)</f>
        <v>374</v>
      </c>
      <c r="E273" s="2" t="s">
        <v>385</v>
      </c>
      <c r="F273" s="2" t="s">
        <v>386</v>
      </c>
      <c r="G273" s="2" t="s">
        <v>387</v>
      </c>
      <c r="H273" s="2" t="s">
        <v>349</v>
      </c>
      <c r="I273" s="2">
        <v>0.23860000000000001</v>
      </c>
      <c r="J273" s="2">
        <v>0</v>
      </c>
      <c r="K273" s="2">
        <v>0.23860000000000001</v>
      </c>
      <c r="L273" s="2"/>
      <c r="M273" s="2"/>
      <c r="N273" s="2"/>
      <c r="O273" s="2">
        <f t="shared" si="229"/>
        <v>105.94</v>
      </c>
      <c r="P273" s="2">
        <f t="shared" si="230"/>
        <v>62.66</v>
      </c>
      <c r="Q273" s="2">
        <f t="shared" si="231"/>
        <v>0</v>
      </c>
      <c r="R273" s="2">
        <f t="shared" si="232"/>
        <v>0</v>
      </c>
      <c r="S273" s="2">
        <f t="shared" si="233"/>
        <v>43.28</v>
      </c>
      <c r="T273" s="2">
        <f t="shared" si="234"/>
        <v>0</v>
      </c>
      <c r="U273" s="2">
        <f t="shared" si="235"/>
        <v>3.5973244799999997</v>
      </c>
      <c r="V273" s="2">
        <f t="shared" si="236"/>
        <v>0</v>
      </c>
      <c r="W273" s="2">
        <f t="shared" si="237"/>
        <v>0</v>
      </c>
      <c r="X273" s="2">
        <f t="shared" si="238"/>
        <v>58</v>
      </c>
      <c r="Y273" s="2">
        <f t="shared" si="239"/>
        <v>35.92</v>
      </c>
      <c r="Z273" s="2"/>
      <c r="AA273" s="2">
        <v>109213899</v>
      </c>
      <c r="AB273" s="2">
        <f t="shared" si="240"/>
        <v>435.83</v>
      </c>
      <c r="AC273" s="2">
        <f t="shared" si="241"/>
        <v>262.60000000000002</v>
      </c>
      <c r="AD273" s="2">
        <f t="shared" si="242"/>
        <v>0</v>
      </c>
      <c r="AE273" s="2">
        <f t="shared" si="243"/>
        <v>0</v>
      </c>
      <c r="AF273" s="2">
        <f t="shared" si="244"/>
        <v>173.23</v>
      </c>
      <c r="AG273" s="2">
        <f t="shared" si="245"/>
        <v>0</v>
      </c>
      <c r="AH273" s="2">
        <f t="shared" si="246"/>
        <v>14.4</v>
      </c>
      <c r="AI273" s="2">
        <f t="shared" si="247"/>
        <v>0</v>
      </c>
      <c r="AJ273" s="2">
        <f t="shared" si="248"/>
        <v>0</v>
      </c>
      <c r="AK273" s="2">
        <v>435.83</v>
      </c>
      <c r="AL273" s="2">
        <v>262.60000000000002</v>
      </c>
      <c r="AM273" s="2">
        <v>0</v>
      </c>
      <c r="AN273" s="2">
        <v>0</v>
      </c>
      <c r="AO273" s="2">
        <v>173.23</v>
      </c>
      <c r="AP273" s="2">
        <v>0</v>
      </c>
      <c r="AQ273" s="2">
        <v>14.4</v>
      </c>
      <c r="AR273" s="2">
        <v>0</v>
      </c>
      <c r="AS273" s="2">
        <v>0</v>
      </c>
      <c r="AT273" s="2">
        <v>134</v>
      </c>
      <c r="AU273" s="2">
        <v>83</v>
      </c>
      <c r="AV273" s="2">
        <v>1.0469999999999999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0</v>
      </c>
      <c r="BI273" s="2">
        <v>1</v>
      </c>
      <c r="BJ273" s="2" t="s">
        <v>388</v>
      </c>
      <c r="BK273" s="2"/>
      <c r="BL273" s="2"/>
      <c r="BM273" s="2">
        <v>159</v>
      </c>
      <c r="BN273" s="2">
        <v>0</v>
      </c>
      <c r="BO273" s="2" t="s">
        <v>3</v>
      </c>
      <c r="BP273" s="2">
        <v>0</v>
      </c>
      <c r="BQ273" s="2">
        <v>30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134</v>
      </c>
      <c r="CA273" s="2">
        <v>83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49"/>
        <v>105.94</v>
      </c>
      <c r="CQ273" s="2">
        <f t="shared" si="250"/>
        <v>262.60000000000002</v>
      </c>
      <c r="CR273" s="2">
        <f t="shared" si="251"/>
        <v>0</v>
      </c>
      <c r="CS273" s="2">
        <f t="shared" si="252"/>
        <v>0</v>
      </c>
      <c r="CT273" s="2">
        <f t="shared" si="253"/>
        <v>181.37</v>
      </c>
      <c r="CU273" s="2">
        <f t="shared" si="254"/>
        <v>0</v>
      </c>
      <c r="CV273" s="2">
        <f t="shared" si="255"/>
        <v>15.076799999999999</v>
      </c>
      <c r="CW273" s="2">
        <f t="shared" si="256"/>
        <v>0</v>
      </c>
      <c r="CX273" s="2">
        <f t="shared" si="257"/>
        <v>0</v>
      </c>
      <c r="CY273" s="2">
        <f>((S273*BZ273)/100)</f>
        <v>57.995200000000004</v>
      </c>
      <c r="CZ273" s="2">
        <f>((S273*CA273)/100)</f>
        <v>35.922400000000003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1013</v>
      </c>
      <c r="DV273" s="2" t="s">
        <v>349</v>
      </c>
      <c r="DW273" s="2" t="s">
        <v>349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94151528</v>
      </c>
      <c r="EF273" s="2">
        <v>30</v>
      </c>
      <c r="EG273" s="2" t="s">
        <v>17</v>
      </c>
      <c r="EH273" s="2">
        <v>0</v>
      </c>
      <c r="EI273" s="2" t="s">
        <v>3</v>
      </c>
      <c r="EJ273" s="2">
        <v>1</v>
      </c>
      <c r="EK273" s="2">
        <v>159</v>
      </c>
      <c r="EL273" s="2" t="s">
        <v>389</v>
      </c>
      <c r="EM273" s="2" t="s">
        <v>390</v>
      </c>
      <c r="EN273" s="2"/>
      <c r="EO273" s="2" t="s">
        <v>3</v>
      </c>
      <c r="EP273" s="2"/>
      <c r="EQ273" s="2">
        <v>131072</v>
      </c>
      <c r="ER273" s="2">
        <v>435.83</v>
      </c>
      <c r="ES273" s="2">
        <v>262.60000000000002</v>
      </c>
      <c r="ET273" s="2">
        <v>0</v>
      </c>
      <c r="EU273" s="2">
        <v>0</v>
      </c>
      <c r="EV273" s="2">
        <v>173.23</v>
      </c>
      <c r="EW273" s="2">
        <v>14.4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f t="shared" si="258"/>
        <v>0</v>
      </c>
      <c r="FS273" s="2">
        <v>0</v>
      </c>
      <c r="FT273" s="2"/>
      <c r="FU273" s="2"/>
      <c r="FV273" s="2"/>
      <c r="FW273" s="2"/>
      <c r="FX273" s="2">
        <v>134</v>
      </c>
      <c r="FY273" s="2">
        <v>83</v>
      </c>
      <c r="FZ273" s="2"/>
      <c r="GA273" s="2" t="s">
        <v>3</v>
      </c>
      <c r="GB273" s="2"/>
      <c r="GC273" s="2"/>
      <c r="GD273" s="2">
        <v>1</v>
      </c>
      <c r="GE273" s="2"/>
      <c r="GF273" s="2">
        <v>-1444170893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 t="shared" si="259"/>
        <v>0</v>
      </c>
      <c r="GM273" s="2">
        <f>ROUND(O273+X273+Y273,2)+GX273</f>
        <v>199.86</v>
      </c>
      <c r="GN273" s="2">
        <f>IF(OR(BI273=0,BI273=1),ROUND(O273+X273+Y273,2),0)</f>
        <v>199.86</v>
      </c>
      <c r="GO273" s="2">
        <f>IF(BI273=2,ROUND(O273+X273+Y273,2),0)</f>
        <v>0</v>
      </c>
      <c r="GP273" s="2">
        <f>IF(BI273=4,ROUND(O273+X273+Y273,2)+GX273,0)</f>
        <v>0</v>
      </c>
      <c r="GQ273" s="2"/>
      <c r="GR273" s="2">
        <v>0</v>
      </c>
      <c r="GS273" s="2">
        <v>0</v>
      </c>
      <c r="GT273" s="2">
        <v>0</v>
      </c>
      <c r="GU273" s="2" t="s">
        <v>3</v>
      </c>
      <c r="GV273" s="2">
        <f t="shared" si="260"/>
        <v>0</v>
      </c>
      <c r="GW273" s="2">
        <v>1</v>
      </c>
      <c r="GX273" s="2">
        <f t="shared" si="261"/>
        <v>0</v>
      </c>
      <c r="GY273" s="2"/>
      <c r="GZ273" s="2"/>
      <c r="HA273" s="2">
        <v>0</v>
      </c>
      <c r="HB273" s="2">
        <v>0</v>
      </c>
      <c r="HC273" s="2">
        <f t="shared" si="262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C274">
        <f>ROW(SmtRes!A356)</f>
        <v>356</v>
      </c>
      <c r="D274">
        <f>ROW(EtalonRes!A378)</f>
        <v>378</v>
      </c>
      <c r="E274" t="s">
        <v>385</v>
      </c>
      <c r="F274" t="s">
        <v>386</v>
      </c>
      <c r="G274" t="s">
        <v>387</v>
      </c>
      <c r="H274" t="s">
        <v>349</v>
      </c>
      <c r="I274">
        <v>0.23860000000000001</v>
      </c>
      <c r="J274">
        <v>0</v>
      </c>
      <c r="K274">
        <v>0.23860000000000001</v>
      </c>
      <c r="O274">
        <f t="shared" si="229"/>
        <v>1639.19</v>
      </c>
      <c r="P274">
        <f t="shared" si="230"/>
        <v>511.31</v>
      </c>
      <c r="Q274">
        <f t="shared" si="231"/>
        <v>0</v>
      </c>
      <c r="R274">
        <f t="shared" si="232"/>
        <v>0</v>
      </c>
      <c r="S274">
        <f t="shared" si="233"/>
        <v>1127.8800000000001</v>
      </c>
      <c r="T274">
        <f t="shared" si="234"/>
        <v>0</v>
      </c>
      <c r="U274">
        <f t="shared" si="235"/>
        <v>3.5973244799999997</v>
      </c>
      <c r="V274">
        <f t="shared" si="236"/>
        <v>0</v>
      </c>
      <c r="W274">
        <f t="shared" si="237"/>
        <v>0</v>
      </c>
      <c r="X274">
        <f t="shared" si="238"/>
        <v>1229.3900000000001</v>
      </c>
      <c r="Y274">
        <f t="shared" si="239"/>
        <v>462.43</v>
      </c>
      <c r="AA274">
        <v>109213897</v>
      </c>
      <c r="AB274">
        <f t="shared" si="240"/>
        <v>435.83</v>
      </c>
      <c r="AC274">
        <f t="shared" si="241"/>
        <v>262.60000000000002</v>
      </c>
      <c r="AD274">
        <f t="shared" si="242"/>
        <v>0</v>
      </c>
      <c r="AE274">
        <f t="shared" si="243"/>
        <v>0</v>
      </c>
      <c r="AF274">
        <f t="shared" si="244"/>
        <v>173.23</v>
      </c>
      <c r="AG274">
        <f t="shared" si="245"/>
        <v>0</v>
      </c>
      <c r="AH274">
        <f t="shared" si="246"/>
        <v>14.4</v>
      </c>
      <c r="AI274">
        <f t="shared" si="247"/>
        <v>0</v>
      </c>
      <c r="AJ274">
        <f t="shared" si="248"/>
        <v>0</v>
      </c>
      <c r="AK274">
        <v>435.83</v>
      </c>
      <c r="AL274">
        <v>262.60000000000002</v>
      </c>
      <c r="AM274">
        <v>0</v>
      </c>
      <c r="AN274">
        <v>0</v>
      </c>
      <c r="AO274">
        <v>173.23</v>
      </c>
      <c r="AP274">
        <v>0</v>
      </c>
      <c r="AQ274">
        <v>14.4</v>
      </c>
      <c r="AR274">
        <v>0</v>
      </c>
      <c r="AS274">
        <v>0</v>
      </c>
      <c r="AT274">
        <v>109</v>
      </c>
      <c r="AU274">
        <v>41</v>
      </c>
      <c r="AV274">
        <v>1.0469999999999999</v>
      </c>
      <c r="AW274">
        <v>1</v>
      </c>
      <c r="AZ274">
        <v>1</v>
      </c>
      <c r="BA274">
        <v>26.06</v>
      </c>
      <c r="BB274">
        <v>1</v>
      </c>
      <c r="BC274">
        <v>8.16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388</v>
      </c>
      <c r="BM274">
        <v>159</v>
      </c>
      <c r="BN274">
        <v>0</v>
      </c>
      <c r="BO274" t="s">
        <v>386</v>
      </c>
      <c r="BP274">
        <v>1</v>
      </c>
      <c r="BQ274">
        <v>30</v>
      </c>
      <c r="BR274">
        <v>0</v>
      </c>
      <c r="BS274">
        <v>26.06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109</v>
      </c>
      <c r="CA274">
        <v>41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49"/>
        <v>1639.19</v>
      </c>
      <c r="CQ274">
        <f t="shared" si="250"/>
        <v>2142.8200000000002</v>
      </c>
      <c r="CR274">
        <f t="shared" si="251"/>
        <v>0</v>
      </c>
      <c r="CS274">
        <f t="shared" si="252"/>
        <v>0</v>
      </c>
      <c r="CT274">
        <f t="shared" si="253"/>
        <v>4726.5</v>
      </c>
      <c r="CU274">
        <f t="shared" si="254"/>
        <v>0</v>
      </c>
      <c r="CV274">
        <f t="shared" si="255"/>
        <v>15.076799999999999</v>
      </c>
      <c r="CW274">
        <f t="shared" si="256"/>
        <v>0</v>
      </c>
      <c r="CX274">
        <f t="shared" si="257"/>
        <v>0</v>
      </c>
      <c r="CY274">
        <f>S274*(BZ274/100)</f>
        <v>1229.3892000000003</v>
      </c>
      <c r="CZ274">
        <f>S274*(CA274/100)</f>
        <v>462.43080000000003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134</v>
      </c>
      <c r="DO274">
        <v>83</v>
      </c>
      <c r="DP274">
        <v>1.0469999999999999</v>
      </c>
      <c r="DQ274">
        <v>1</v>
      </c>
      <c r="DU274">
        <v>1013</v>
      </c>
      <c r="DV274" t="s">
        <v>349</v>
      </c>
      <c r="DW274" t="s">
        <v>349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94151528</v>
      </c>
      <c r="EF274">
        <v>30</v>
      </c>
      <c r="EG274" t="s">
        <v>17</v>
      </c>
      <c r="EH274">
        <v>0</v>
      </c>
      <c r="EI274" t="s">
        <v>3</v>
      </c>
      <c r="EJ274">
        <v>1</v>
      </c>
      <c r="EK274">
        <v>159</v>
      </c>
      <c r="EL274" t="s">
        <v>389</v>
      </c>
      <c r="EM274" t="s">
        <v>390</v>
      </c>
      <c r="EO274" t="s">
        <v>3</v>
      </c>
      <c r="EQ274">
        <v>131072</v>
      </c>
      <c r="ER274">
        <v>435.83</v>
      </c>
      <c r="ES274">
        <v>262.60000000000002</v>
      </c>
      <c r="ET274">
        <v>0</v>
      </c>
      <c r="EU274">
        <v>0</v>
      </c>
      <c r="EV274">
        <v>173.23</v>
      </c>
      <c r="EW274">
        <v>14.4</v>
      </c>
      <c r="EX274">
        <v>0</v>
      </c>
      <c r="EY274">
        <v>0</v>
      </c>
      <c r="FQ274">
        <v>0</v>
      </c>
      <c r="FR274">
        <f t="shared" si="258"/>
        <v>0</v>
      </c>
      <c r="FS274">
        <v>0</v>
      </c>
      <c r="FX274">
        <v>134</v>
      </c>
      <c r="FY274">
        <v>83</v>
      </c>
      <c r="GA274" t="s">
        <v>3</v>
      </c>
      <c r="GD274">
        <v>0</v>
      </c>
      <c r="GF274">
        <v>-1444170893</v>
      </c>
      <c r="GG274">
        <v>2</v>
      </c>
      <c r="GH274">
        <v>1</v>
      </c>
      <c r="GI274">
        <v>2</v>
      </c>
      <c r="GJ274">
        <v>0</v>
      </c>
      <c r="GK274">
        <f>ROUND(R274*(S12)/100,2)</f>
        <v>0</v>
      </c>
      <c r="GL274">
        <f t="shared" si="259"/>
        <v>0</v>
      </c>
      <c r="GM274">
        <f>ROUND(O274+X274+Y274+GK274,2)+GX274</f>
        <v>3331.01</v>
      </c>
      <c r="GN274">
        <f>IF(OR(BI274=0,BI274=1),ROUND(O274+X274+Y274+GK274,2),0)</f>
        <v>3331.01</v>
      </c>
      <c r="GO274">
        <f>IF(BI274=2,ROUND(O274+X274+Y274+GK274,2),0)</f>
        <v>0</v>
      </c>
      <c r="GP274">
        <f>IF(BI274=4,ROUND(O274+X274+Y274+GK274,2)+GX274,0)</f>
        <v>0</v>
      </c>
      <c r="GR274">
        <v>0</v>
      </c>
      <c r="GS274">
        <v>3</v>
      </c>
      <c r="GT274">
        <v>0</v>
      </c>
      <c r="GU274" t="s">
        <v>3</v>
      </c>
      <c r="GV274">
        <f t="shared" si="260"/>
        <v>0</v>
      </c>
      <c r="GW274">
        <v>1</v>
      </c>
      <c r="GX274">
        <f t="shared" si="261"/>
        <v>0</v>
      </c>
      <c r="HA274">
        <v>0</v>
      </c>
      <c r="HB274">
        <v>0</v>
      </c>
      <c r="HC274">
        <f t="shared" si="262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55" x14ac:dyDescent="0.2">
      <c r="A275" s="2">
        <v>18</v>
      </c>
      <c r="B275" s="2">
        <v>1</v>
      </c>
      <c r="C275" s="2">
        <v>352</v>
      </c>
      <c r="D275" s="2"/>
      <c r="E275" s="2" t="s">
        <v>391</v>
      </c>
      <c r="F275" s="2" t="s">
        <v>392</v>
      </c>
      <c r="G275" s="2" t="s">
        <v>393</v>
      </c>
      <c r="H275" s="2" t="s">
        <v>94</v>
      </c>
      <c r="I275" s="2">
        <f>I273*J275</f>
        <v>1.7036039999999999</v>
      </c>
      <c r="J275" s="2">
        <v>7.14</v>
      </c>
      <c r="K275" s="2">
        <v>7.14</v>
      </c>
      <c r="L275" s="2"/>
      <c r="M275" s="2"/>
      <c r="N275" s="2"/>
      <c r="O275" s="2">
        <f t="shared" si="229"/>
        <v>524.01</v>
      </c>
      <c r="P275" s="2">
        <f t="shared" si="230"/>
        <v>524.01</v>
      </c>
      <c r="Q275" s="2">
        <f t="shared" si="231"/>
        <v>0</v>
      </c>
      <c r="R275" s="2">
        <f t="shared" si="232"/>
        <v>0</v>
      </c>
      <c r="S275" s="2">
        <f t="shared" si="233"/>
        <v>0</v>
      </c>
      <c r="T275" s="2">
        <f t="shared" si="234"/>
        <v>0</v>
      </c>
      <c r="U275" s="2">
        <f t="shared" si="235"/>
        <v>0</v>
      </c>
      <c r="V275" s="2">
        <f t="shared" si="236"/>
        <v>0</v>
      </c>
      <c r="W275" s="2">
        <f t="shared" si="237"/>
        <v>0</v>
      </c>
      <c r="X275" s="2">
        <f t="shared" si="238"/>
        <v>0</v>
      </c>
      <c r="Y275" s="2">
        <f t="shared" si="239"/>
        <v>0</v>
      </c>
      <c r="Z275" s="2"/>
      <c r="AA275" s="2">
        <v>109213899</v>
      </c>
      <c r="AB275" s="2">
        <f t="shared" si="240"/>
        <v>307.58999999999997</v>
      </c>
      <c r="AC275" s="2">
        <f t="shared" si="241"/>
        <v>307.58999999999997</v>
      </c>
      <c r="AD275" s="2">
        <f t="shared" si="242"/>
        <v>0</v>
      </c>
      <c r="AE275" s="2">
        <f t="shared" si="243"/>
        <v>0</v>
      </c>
      <c r="AF275" s="2">
        <f t="shared" si="244"/>
        <v>0</v>
      </c>
      <c r="AG275" s="2">
        <f t="shared" si="245"/>
        <v>0</v>
      </c>
      <c r="AH275" s="2">
        <f t="shared" si="246"/>
        <v>0</v>
      </c>
      <c r="AI275" s="2">
        <f t="shared" si="247"/>
        <v>0</v>
      </c>
      <c r="AJ275" s="2">
        <f t="shared" si="248"/>
        <v>0</v>
      </c>
      <c r="AK275" s="2">
        <v>307.58999999999997</v>
      </c>
      <c r="AL275" s="2">
        <v>307.58999999999997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134</v>
      </c>
      <c r="AU275" s="2">
        <v>83</v>
      </c>
      <c r="AV275" s="2">
        <v>1.0469999999999999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394</v>
      </c>
      <c r="BK275" s="2"/>
      <c r="BL275" s="2"/>
      <c r="BM275" s="2">
        <v>159</v>
      </c>
      <c r="BN275" s="2">
        <v>0</v>
      </c>
      <c r="BO275" s="2" t="s">
        <v>3</v>
      </c>
      <c r="BP275" s="2">
        <v>0</v>
      </c>
      <c r="BQ275" s="2">
        <v>30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134</v>
      </c>
      <c r="CA275" s="2">
        <v>83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49"/>
        <v>524.01</v>
      </c>
      <c r="CQ275" s="2">
        <f t="shared" si="250"/>
        <v>307.58999999999997</v>
      </c>
      <c r="CR275" s="2">
        <f t="shared" si="251"/>
        <v>0</v>
      </c>
      <c r="CS275" s="2">
        <f t="shared" si="252"/>
        <v>0</v>
      </c>
      <c r="CT275" s="2">
        <f t="shared" si="253"/>
        <v>0</v>
      </c>
      <c r="CU275" s="2">
        <f t="shared" si="254"/>
        <v>0</v>
      </c>
      <c r="CV275" s="2">
        <f t="shared" si="255"/>
        <v>0</v>
      </c>
      <c r="CW275" s="2">
        <f t="shared" si="256"/>
        <v>0</v>
      </c>
      <c r="CX275" s="2">
        <f t="shared" si="257"/>
        <v>0</v>
      </c>
      <c r="CY275" s="2">
        <f>((S275*BZ275)/100)</f>
        <v>0</v>
      </c>
      <c r="CZ275" s="2">
        <f>((S275*CA275)/100)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1009</v>
      </c>
      <c r="DV275" s="2" t="s">
        <v>94</v>
      </c>
      <c r="DW275" s="2" t="s">
        <v>94</v>
      </c>
      <c r="DX275" s="2">
        <v>1000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94151528</v>
      </c>
      <c r="EF275" s="2">
        <v>30</v>
      </c>
      <c r="EG275" s="2" t="s">
        <v>17</v>
      </c>
      <c r="EH275" s="2">
        <v>0</v>
      </c>
      <c r="EI275" s="2" t="s">
        <v>3</v>
      </c>
      <c r="EJ275" s="2">
        <v>1</v>
      </c>
      <c r="EK275" s="2">
        <v>159</v>
      </c>
      <c r="EL275" s="2" t="s">
        <v>389</v>
      </c>
      <c r="EM275" s="2" t="s">
        <v>390</v>
      </c>
      <c r="EN275" s="2"/>
      <c r="EO275" s="2" t="s">
        <v>3</v>
      </c>
      <c r="EP275" s="2"/>
      <c r="EQ275" s="2">
        <v>0</v>
      </c>
      <c r="ER275" s="2">
        <v>307.58999999999997</v>
      </c>
      <c r="ES275" s="2">
        <v>307.58999999999997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f t="shared" si="258"/>
        <v>0</v>
      </c>
      <c r="FS275" s="2">
        <v>0</v>
      </c>
      <c r="FT275" s="2"/>
      <c r="FU275" s="2"/>
      <c r="FV275" s="2"/>
      <c r="FW275" s="2"/>
      <c r="FX275" s="2">
        <v>134</v>
      </c>
      <c r="FY275" s="2">
        <v>83</v>
      </c>
      <c r="FZ275" s="2"/>
      <c r="GA275" s="2" t="s">
        <v>3</v>
      </c>
      <c r="GB275" s="2"/>
      <c r="GC275" s="2"/>
      <c r="GD275" s="2">
        <v>1</v>
      </c>
      <c r="GE275" s="2"/>
      <c r="GF275" s="2">
        <v>-951986387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 t="shared" si="259"/>
        <v>0</v>
      </c>
      <c r="GM275" s="2">
        <f>ROUND(O275+X275+Y275,2)+GX275</f>
        <v>524.01</v>
      </c>
      <c r="GN275" s="2">
        <f>IF(OR(BI275=0,BI275=1),ROUND(O275+X275+Y275,2),0)</f>
        <v>524.01</v>
      </c>
      <c r="GO275" s="2">
        <f>IF(BI275=2,ROUND(O275+X275+Y275,2),0)</f>
        <v>0</v>
      </c>
      <c r="GP275" s="2">
        <f>IF(BI275=4,ROUND(O275+X275+Y275,2)+GX275,0)</f>
        <v>0</v>
      </c>
      <c r="GQ275" s="2"/>
      <c r="GR275" s="2">
        <v>0</v>
      </c>
      <c r="GS275" s="2">
        <v>0</v>
      </c>
      <c r="GT275" s="2">
        <v>0</v>
      </c>
      <c r="GU275" s="2" t="s">
        <v>3</v>
      </c>
      <c r="GV275" s="2">
        <f t="shared" si="260"/>
        <v>0</v>
      </c>
      <c r="GW275" s="2">
        <v>1</v>
      </c>
      <c r="GX275" s="2">
        <f t="shared" si="261"/>
        <v>0</v>
      </c>
      <c r="GY275" s="2"/>
      <c r="GZ275" s="2"/>
      <c r="HA275" s="2">
        <v>0</v>
      </c>
      <c r="HB275" s="2">
        <v>0</v>
      </c>
      <c r="HC275" s="2">
        <f t="shared" si="262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18</v>
      </c>
      <c r="B276">
        <v>1</v>
      </c>
      <c r="C276">
        <v>356</v>
      </c>
      <c r="E276" t="s">
        <v>391</v>
      </c>
      <c r="F276" t="s">
        <v>392</v>
      </c>
      <c r="G276" t="s">
        <v>393</v>
      </c>
      <c r="H276" t="s">
        <v>94</v>
      </c>
      <c r="I276">
        <f>I274*J276</f>
        <v>1.7036039999999999</v>
      </c>
      <c r="J276">
        <v>7.14</v>
      </c>
      <c r="K276">
        <v>7.14</v>
      </c>
      <c r="O276">
        <f t="shared" si="229"/>
        <v>6366.72</v>
      </c>
      <c r="P276">
        <f t="shared" si="230"/>
        <v>6366.72</v>
      </c>
      <c r="Q276">
        <f t="shared" si="231"/>
        <v>0</v>
      </c>
      <c r="R276">
        <f t="shared" si="232"/>
        <v>0</v>
      </c>
      <c r="S276">
        <f t="shared" si="233"/>
        <v>0</v>
      </c>
      <c r="T276">
        <f t="shared" si="234"/>
        <v>0</v>
      </c>
      <c r="U276">
        <f t="shared" si="235"/>
        <v>0</v>
      </c>
      <c r="V276">
        <f t="shared" si="236"/>
        <v>0</v>
      </c>
      <c r="W276">
        <f t="shared" si="237"/>
        <v>0</v>
      </c>
      <c r="X276">
        <f t="shared" si="238"/>
        <v>0</v>
      </c>
      <c r="Y276">
        <f t="shared" si="239"/>
        <v>0</v>
      </c>
      <c r="AA276">
        <v>109213897</v>
      </c>
      <c r="AB276">
        <f t="shared" si="240"/>
        <v>307.58999999999997</v>
      </c>
      <c r="AC276">
        <f t="shared" si="241"/>
        <v>307.58999999999997</v>
      </c>
      <c r="AD276">
        <f t="shared" si="242"/>
        <v>0</v>
      </c>
      <c r="AE276">
        <f t="shared" si="243"/>
        <v>0</v>
      </c>
      <c r="AF276">
        <f t="shared" si="244"/>
        <v>0</v>
      </c>
      <c r="AG276">
        <f t="shared" si="245"/>
        <v>0</v>
      </c>
      <c r="AH276">
        <f t="shared" si="246"/>
        <v>0</v>
      </c>
      <c r="AI276">
        <f t="shared" si="247"/>
        <v>0</v>
      </c>
      <c r="AJ276">
        <f t="shared" si="248"/>
        <v>0</v>
      </c>
      <c r="AK276">
        <v>307.58999999999997</v>
      </c>
      <c r="AL276">
        <v>307.58999999999997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12.15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394</v>
      </c>
      <c r="BM276">
        <v>159</v>
      </c>
      <c r="BN276">
        <v>0</v>
      </c>
      <c r="BO276" t="s">
        <v>392</v>
      </c>
      <c r="BP276">
        <v>1</v>
      </c>
      <c r="BQ276">
        <v>30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49"/>
        <v>6366.72</v>
      </c>
      <c r="CQ276">
        <f t="shared" si="250"/>
        <v>3737.22</v>
      </c>
      <c r="CR276">
        <f t="shared" si="251"/>
        <v>0</v>
      </c>
      <c r="CS276">
        <f t="shared" si="252"/>
        <v>0</v>
      </c>
      <c r="CT276">
        <f t="shared" si="253"/>
        <v>0</v>
      </c>
      <c r="CU276">
        <f t="shared" si="254"/>
        <v>0</v>
      </c>
      <c r="CV276">
        <f t="shared" si="255"/>
        <v>0</v>
      </c>
      <c r="CW276">
        <f t="shared" si="256"/>
        <v>0</v>
      </c>
      <c r="CX276">
        <f t="shared" si="257"/>
        <v>0</v>
      </c>
      <c r="CY276">
        <f>S276*(BZ276/100)</f>
        <v>0</v>
      </c>
      <c r="CZ276">
        <f>S276*(CA276/100)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134</v>
      </c>
      <c r="DO276">
        <v>83</v>
      </c>
      <c r="DP276">
        <v>1.0469999999999999</v>
      </c>
      <c r="DQ276">
        <v>1</v>
      </c>
      <c r="DU276">
        <v>1009</v>
      </c>
      <c r="DV276" t="s">
        <v>94</v>
      </c>
      <c r="DW276" t="s">
        <v>94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94151528</v>
      </c>
      <c r="EF276">
        <v>30</v>
      </c>
      <c r="EG276" t="s">
        <v>17</v>
      </c>
      <c r="EH276">
        <v>0</v>
      </c>
      <c r="EI276" t="s">
        <v>3</v>
      </c>
      <c r="EJ276">
        <v>1</v>
      </c>
      <c r="EK276">
        <v>159</v>
      </c>
      <c r="EL276" t="s">
        <v>389</v>
      </c>
      <c r="EM276" t="s">
        <v>390</v>
      </c>
      <c r="EO276" t="s">
        <v>3</v>
      </c>
      <c r="EQ276">
        <v>0</v>
      </c>
      <c r="ER276">
        <v>307.58999999999997</v>
      </c>
      <c r="ES276">
        <v>307.58999999999997</v>
      </c>
      <c r="ET276">
        <v>0</v>
      </c>
      <c r="EU276">
        <v>0</v>
      </c>
      <c r="EV276">
        <v>0</v>
      </c>
      <c r="EW276">
        <v>0</v>
      </c>
      <c r="EX276">
        <v>0</v>
      </c>
      <c r="FQ276">
        <v>0</v>
      </c>
      <c r="FR276">
        <f t="shared" si="258"/>
        <v>0</v>
      </c>
      <c r="FS276">
        <v>0</v>
      </c>
      <c r="FX276">
        <v>134</v>
      </c>
      <c r="FY276">
        <v>83</v>
      </c>
      <c r="GA276" t="s">
        <v>3</v>
      </c>
      <c r="GD276">
        <v>0</v>
      </c>
      <c r="GF276">
        <v>-951986387</v>
      </c>
      <c r="GG276">
        <v>2</v>
      </c>
      <c r="GH276">
        <v>1</v>
      </c>
      <c r="GI276">
        <v>2</v>
      </c>
      <c r="GJ276">
        <v>0</v>
      </c>
      <c r="GK276">
        <f>ROUND(R276*(S12)/100,2)</f>
        <v>0</v>
      </c>
      <c r="GL276">
        <f t="shared" si="259"/>
        <v>0</v>
      </c>
      <c r="GM276">
        <f>ROUND(O276+X276+Y276+GK276,2)+GX276</f>
        <v>6366.72</v>
      </c>
      <c r="GN276">
        <f>IF(OR(BI276=0,BI276=1),ROUND(O276+X276+Y276+GK276,2),0)</f>
        <v>6366.72</v>
      </c>
      <c r="GO276">
        <f>IF(BI276=2,ROUND(O276+X276+Y276+GK276,2),0)</f>
        <v>0</v>
      </c>
      <c r="GP276">
        <f>IF(BI276=4,ROUND(O276+X276+Y276+GK276,2)+GX276,0)</f>
        <v>0</v>
      </c>
      <c r="GR276">
        <v>0</v>
      </c>
      <c r="GS276">
        <v>3</v>
      </c>
      <c r="GT276">
        <v>0</v>
      </c>
      <c r="GU276" t="s">
        <v>3</v>
      </c>
      <c r="GV276">
        <f t="shared" si="260"/>
        <v>0</v>
      </c>
      <c r="GW276">
        <v>1</v>
      </c>
      <c r="GX276">
        <f t="shared" si="261"/>
        <v>0</v>
      </c>
      <c r="HA276">
        <v>0</v>
      </c>
      <c r="HB276">
        <v>0</v>
      </c>
      <c r="HC276">
        <f t="shared" si="26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55" x14ac:dyDescent="0.2">
      <c r="A277" s="2">
        <v>17</v>
      </c>
      <c r="B277" s="2">
        <v>1</v>
      </c>
      <c r="C277" s="2">
        <f>ROW(SmtRes!A358)</f>
        <v>358</v>
      </c>
      <c r="D277" s="2">
        <f>ROW(EtalonRes!A380)</f>
        <v>380</v>
      </c>
      <c r="E277" s="2" t="s">
        <v>395</v>
      </c>
      <c r="F277" s="2" t="s">
        <v>396</v>
      </c>
      <c r="G277" s="2" t="s">
        <v>397</v>
      </c>
      <c r="H277" s="2" t="s">
        <v>349</v>
      </c>
      <c r="I277" s="2">
        <v>0.23860000000000001</v>
      </c>
      <c r="J277" s="2">
        <v>0</v>
      </c>
      <c r="K277" s="2">
        <v>0.23860000000000001</v>
      </c>
      <c r="L277" s="2"/>
      <c r="M277" s="2"/>
      <c r="N277" s="2"/>
      <c r="O277" s="2">
        <f t="shared" si="229"/>
        <v>13.94</v>
      </c>
      <c r="P277" s="2">
        <f t="shared" si="230"/>
        <v>0</v>
      </c>
      <c r="Q277" s="2">
        <f>(ROUND((ROUND((((ET277*2))*AV277*I277),2)*BB277),2)+ROUND((ROUND(((AE277-((EU277*2)))*AV277*I277),2)*BS277),2))</f>
        <v>0</v>
      </c>
      <c r="R277" s="2">
        <f t="shared" si="232"/>
        <v>0</v>
      </c>
      <c r="S277" s="2">
        <f t="shared" si="233"/>
        <v>13.94</v>
      </c>
      <c r="T277" s="2">
        <f t="shared" si="234"/>
        <v>0</v>
      </c>
      <c r="U277" s="2">
        <f t="shared" si="235"/>
        <v>1.1591378879999998</v>
      </c>
      <c r="V277" s="2">
        <f t="shared" si="236"/>
        <v>0</v>
      </c>
      <c r="W277" s="2">
        <f t="shared" si="237"/>
        <v>0</v>
      </c>
      <c r="X277" s="2">
        <f t="shared" si="238"/>
        <v>18.68</v>
      </c>
      <c r="Y277" s="2">
        <f t="shared" si="239"/>
        <v>11.57</v>
      </c>
      <c r="Z277" s="2"/>
      <c r="AA277" s="2">
        <v>109213899</v>
      </c>
      <c r="AB277" s="2">
        <f t="shared" si="240"/>
        <v>55.82</v>
      </c>
      <c r="AC277" s="2">
        <f t="shared" si="241"/>
        <v>0</v>
      </c>
      <c r="AD277" s="2">
        <f>ROUND(((((ET277*2))-((EU277*2)))+AE277),6)</f>
        <v>0</v>
      </c>
      <c r="AE277" s="2">
        <f>ROUND(((EU277*2)),6)</f>
        <v>0</v>
      </c>
      <c r="AF277" s="2">
        <f>ROUND(((EV277*2)),6)</f>
        <v>55.82</v>
      </c>
      <c r="AG277" s="2">
        <f t="shared" si="245"/>
        <v>0</v>
      </c>
      <c r="AH277" s="2">
        <f>((EW277*2))</f>
        <v>4.6399999999999997</v>
      </c>
      <c r="AI277" s="2">
        <f>((EX277*2))</f>
        <v>0</v>
      </c>
      <c r="AJ277" s="2">
        <f t="shared" si="248"/>
        <v>0</v>
      </c>
      <c r="AK277" s="2">
        <v>27.91</v>
      </c>
      <c r="AL277" s="2">
        <v>0</v>
      </c>
      <c r="AM277" s="2">
        <v>0</v>
      </c>
      <c r="AN277" s="2">
        <v>0</v>
      </c>
      <c r="AO277" s="2">
        <v>27.91</v>
      </c>
      <c r="AP277" s="2">
        <v>0</v>
      </c>
      <c r="AQ277" s="2">
        <v>2.3199999999999998</v>
      </c>
      <c r="AR277" s="2">
        <v>0</v>
      </c>
      <c r="AS277" s="2">
        <v>0</v>
      </c>
      <c r="AT277" s="2">
        <v>134</v>
      </c>
      <c r="AU277" s="2">
        <v>83</v>
      </c>
      <c r="AV277" s="2">
        <v>1.0469999999999999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0</v>
      </c>
      <c r="BI277" s="2">
        <v>1</v>
      </c>
      <c r="BJ277" s="2" t="s">
        <v>398</v>
      </c>
      <c r="BK277" s="2"/>
      <c r="BL277" s="2"/>
      <c r="BM277" s="2">
        <v>159</v>
      </c>
      <c r="BN277" s="2">
        <v>0</v>
      </c>
      <c r="BO277" s="2" t="s">
        <v>3</v>
      </c>
      <c r="BP277" s="2">
        <v>0</v>
      </c>
      <c r="BQ277" s="2">
        <v>30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134</v>
      </c>
      <c r="CA277" s="2">
        <v>83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49"/>
        <v>13.94</v>
      </c>
      <c r="CQ277" s="2">
        <f t="shared" si="250"/>
        <v>0</v>
      </c>
      <c r="CR277" s="2">
        <f>(ROUND((ROUND((((ET277*2))*AV277*1),2)*BB277),2)+ROUND((ROUND(((AE277-((EU277*2)))*AV277*1),2)*BS277),2))</f>
        <v>0</v>
      </c>
      <c r="CS277" s="2">
        <f t="shared" si="252"/>
        <v>0</v>
      </c>
      <c r="CT277" s="2">
        <f t="shared" si="253"/>
        <v>58.44</v>
      </c>
      <c r="CU277" s="2">
        <f t="shared" si="254"/>
        <v>0</v>
      </c>
      <c r="CV277" s="2">
        <f t="shared" si="255"/>
        <v>4.8580799999999993</v>
      </c>
      <c r="CW277" s="2">
        <f t="shared" si="256"/>
        <v>0</v>
      </c>
      <c r="CX277" s="2">
        <f t="shared" si="257"/>
        <v>0</v>
      </c>
      <c r="CY277" s="2">
        <f>((S277*BZ277)/100)</f>
        <v>18.679600000000001</v>
      </c>
      <c r="CZ277" s="2">
        <f>((S277*CA277)/100)</f>
        <v>11.5702</v>
      </c>
      <c r="DA277" s="2"/>
      <c r="DB277" s="2"/>
      <c r="DC277" s="2" t="s">
        <v>3</v>
      </c>
      <c r="DD277" s="2" t="s">
        <v>3</v>
      </c>
      <c r="DE277" s="2" t="s">
        <v>399</v>
      </c>
      <c r="DF277" s="2" t="s">
        <v>399</v>
      </c>
      <c r="DG277" s="2" t="s">
        <v>399</v>
      </c>
      <c r="DH277" s="2" t="s">
        <v>3</v>
      </c>
      <c r="DI277" s="2" t="s">
        <v>399</v>
      </c>
      <c r="DJ277" s="2" t="s">
        <v>399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1013</v>
      </c>
      <c r="DV277" s="2" t="s">
        <v>349</v>
      </c>
      <c r="DW277" s="2" t="s">
        <v>349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94151528</v>
      </c>
      <c r="EF277" s="2">
        <v>30</v>
      </c>
      <c r="EG277" s="2" t="s">
        <v>17</v>
      </c>
      <c r="EH277" s="2">
        <v>0</v>
      </c>
      <c r="EI277" s="2" t="s">
        <v>3</v>
      </c>
      <c r="EJ277" s="2">
        <v>1</v>
      </c>
      <c r="EK277" s="2">
        <v>159</v>
      </c>
      <c r="EL277" s="2" t="s">
        <v>389</v>
      </c>
      <c r="EM277" s="2" t="s">
        <v>390</v>
      </c>
      <c r="EN277" s="2"/>
      <c r="EO277" s="2" t="s">
        <v>3</v>
      </c>
      <c r="EP277" s="2"/>
      <c r="EQ277" s="2">
        <v>131072</v>
      </c>
      <c r="ER277" s="2">
        <v>27.91</v>
      </c>
      <c r="ES277" s="2">
        <v>0</v>
      </c>
      <c r="ET277" s="2">
        <v>0</v>
      </c>
      <c r="EU277" s="2">
        <v>0</v>
      </c>
      <c r="EV277" s="2">
        <v>27.91</v>
      </c>
      <c r="EW277" s="2">
        <v>2.3199999999999998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f t="shared" si="258"/>
        <v>0</v>
      </c>
      <c r="FS277" s="2">
        <v>0</v>
      </c>
      <c r="FT277" s="2"/>
      <c r="FU277" s="2"/>
      <c r="FV277" s="2"/>
      <c r="FW277" s="2"/>
      <c r="FX277" s="2">
        <v>134</v>
      </c>
      <c r="FY277" s="2">
        <v>83</v>
      </c>
      <c r="FZ277" s="2"/>
      <c r="GA277" s="2" t="s">
        <v>3</v>
      </c>
      <c r="GB277" s="2"/>
      <c r="GC277" s="2"/>
      <c r="GD277" s="2">
        <v>1</v>
      </c>
      <c r="GE277" s="2"/>
      <c r="GF277" s="2">
        <v>331259805</v>
      </c>
      <c r="GG277" s="2">
        <v>2</v>
      </c>
      <c r="GH277" s="2">
        <v>1</v>
      </c>
      <c r="GI277" s="2">
        <v>-2</v>
      </c>
      <c r="GJ277" s="2">
        <v>0</v>
      </c>
      <c r="GK277" s="2">
        <v>0</v>
      </c>
      <c r="GL277" s="2">
        <f t="shared" si="259"/>
        <v>0</v>
      </c>
      <c r="GM277" s="2">
        <f>ROUND(O277+X277+Y277,2)+GX277</f>
        <v>44.19</v>
      </c>
      <c r="GN277" s="2">
        <f>IF(OR(BI277=0,BI277=1),ROUND(O277+X277+Y277,2),0)</f>
        <v>44.19</v>
      </c>
      <c r="GO277" s="2">
        <f>IF(BI277=2,ROUND(O277+X277+Y277,2),0)</f>
        <v>0</v>
      </c>
      <c r="GP277" s="2">
        <f>IF(BI277=4,ROUND(O277+X277+Y277,2)+GX277,0)</f>
        <v>0</v>
      </c>
      <c r="GQ277" s="2"/>
      <c r="GR277" s="2">
        <v>0</v>
      </c>
      <c r="GS277" s="2">
        <v>0</v>
      </c>
      <c r="GT277" s="2">
        <v>0</v>
      </c>
      <c r="GU277" s="2" t="s">
        <v>3</v>
      </c>
      <c r="GV277" s="2">
        <f t="shared" si="260"/>
        <v>0</v>
      </c>
      <c r="GW277" s="2">
        <v>1</v>
      </c>
      <c r="GX277" s="2">
        <f t="shared" si="261"/>
        <v>0</v>
      </c>
      <c r="GY277" s="2"/>
      <c r="GZ277" s="2"/>
      <c r="HA277" s="2">
        <v>0</v>
      </c>
      <c r="HB277" s="2">
        <v>0</v>
      </c>
      <c r="HC277" s="2">
        <f t="shared" si="262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1</v>
      </c>
      <c r="C278">
        <f>ROW(SmtRes!A360)</f>
        <v>360</v>
      </c>
      <c r="D278">
        <f>ROW(EtalonRes!A382)</f>
        <v>382</v>
      </c>
      <c r="E278" t="s">
        <v>395</v>
      </c>
      <c r="F278" t="s">
        <v>396</v>
      </c>
      <c r="G278" t="s">
        <v>397</v>
      </c>
      <c r="H278" t="s">
        <v>349</v>
      </c>
      <c r="I278">
        <v>0.23860000000000001</v>
      </c>
      <c r="J278">
        <v>0</v>
      </c>
      <c r="K278">
        <v>0.23860000000000001</v>
      </c>
      <c r="O278">
        <f t="shared" si="229"/>
        <v>363.28</v>
      </c>
      <c r="P278">
        <f t="shared" si="230"/>
        <v>0</v>
      </c>
      <c r="Q278">
        <f>(ROUND((ROUND((((ET278*2))*AV278*I278),2)*BB278),2)+ROUND((ROUND(((AE278-((EU278*2)))*AV278*I278),2)*BS278),2))</f>
        <v>0</v>
      </c>
      <c r="R278">
        <f t="shared" si="232"/>
        <v>0</v>
      </c>
      <c r="S278">
        <f t="shared" si="233"/>
        <v>363.28</v>
      </c>
      <c r="T278">
        <f t="shared" si="234"/>
        <v>0</v>
      </c>
      <c r="U278">
        <f t="shared" si="235"/>
        <v>1.1591378879999998</v>
      </c>
      <c r="V278">
        <f t="shared" si="236"/>
        <v>0</v>
      </c>
      <c r="W278">
        <f t="shared" si="237"/>
        <v>0</v>
      </c>
      <c r="X278">
        <f t="shared" si="238"/>
        <v>395.98</v>
      </c>
      <c r="Y278">
        <f t="shared" si="239"/>
        <v>148.94</v>
      </c>
      <c r="AA278">
        <v>109213897</v>
      </c>
      <c r="AB278">
        <f t="shared" si="240"/>
        <v>55.82</v>
      </c>
      <c r="AC278">
        <f t="shared" si="241"/>
        <v>0</v>
      </c>
      <c r="AD278">
        <f>ROUND(((((ET278*2))-((EU278*2)))+AE278),6)</f>
        <v>0</v>
      </c>
      <c r="AE278">
        <f>ROUND(((EU278*2)),6)</f>
        <v>0</v>
      </c>
      <c r="AF278">
        <f>ROUND(((EV278*2)),6)</f>
        <v>55.82</v>
      </c>
      <c r="AG278">
        <f t="shared" si="245"/>
        <v>0</v>
      </c>
      <c r="AH278">
        <f>((EW278*2))</f>
        <v>4.6399999999999997</v>
      </c>
      <c r="AI278">
        <f>((EX278*2))</f>
        <v>0</v>
      </c>
      <c r="AJ278">
        <f t="shared" si="248"/>
        <v>0</v>
      </c>
      <c r="AK278">
        <v>27.91</v>
      </c>
      <c r="AL278">
        <v>0</v>
      </c>
      <c r="AM278">
        <v>0</v>
      </c>
      <c r="AN278">
        <v>0</v>
      </c>
      <c r="AO278">
        <v>27.91</v>
      </c>
      <c r="AP278">
        <v>0</v>
      </c>
      <c r="AQ278">
        <v>2.3199999999999998</v>
      </c>
      <c r="AR278">
        <v>0</v>
      </c>
      <c r="AS278">
        <v>0</v>
      </c>
      <c r="AT278">
        <v>109</v>
      </c>
      <c r="AU278">
        <v>41</v>
      </c>
      <c r="AV278">
        <v>1.0469999999999999</v>
      </c>
      <c r="AW278">
        <v>1</v>
      </c>
      <c r="AZ278">
        <v>1</v>
      </c>
      <c r="BA278">
        <v>26.06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398</v>
      </c>
      <c r="BM278">
        <v>159</v>
      </c>
      <c r="BN278">
        <v>0</v>
      </c>
      <c r="BO278" t="s">
        <v>396</v>
      </c>
      <c r="BP278">
        <v>1</v>
      </c>
      <c r="BQ278">
        <v>30</v>
      </c>
      <c r="BR278">
        <v>0</v>
      </c>
      <c r="BS278">
        <v>26.06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109</v>
      </c>
      <c r="CA278">
        <v>41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49"/>
        <v>363.28</v>
      </c>
      <c r="CQ278">
        <f t="shared" si="250"/>
        <v>0</v>
      </c>
      <c r="CR278">
        <f>(ROUND((ROUND((((ET278*2))*AV278*1),2)*BB278),2)+ROUND((ROUND(((AE278-((EU278*2)))*AV278*1),2)*BS278),2))</f>
        <v>0</v>
      </c>
      <c r="CS278">
        <f t="shared" si="252"/>
        <v>0</v>
      </c>
      <c r="CT278">
        <f t="shared" si="253"/>
        <v>1522.95</v>
      </c>
      <c r="CU278">
        <f t="shared" si="254"/>
        <v>0</v>
      </c>
      <c r="CV278">
        <f t="shared" si="255"/>
        <v>4.8580799999999993</v>
      </c>
      <c r="CW278">
        <f t="shared" si="256"/>
        <v>0</v>
      </c>
      <c r="CX278">
        <f t="shared" si="257"/>
        <v>0</v>
      </c>
      <c r="CY278">
        <f>S278*(BZ278/100)</f>
        <v>395.97519999999997</v>
      </c>
      <c r="CZ278">
        <f>S278*(CA278/100)</f>
        <v>148.94479999999999</v>
      </c>
      <c r="DC278" t="s">
        <v>3</v>
      </c>
      <c r="DD278" t="s">
        <v>3</v>
      </c>
      <c r="DE278" t="s">
        <v>399</v>
      </c>
      <c r="DF278" t="s">
        <v>399</v>
      </c>
      <c r="DG278" t="s">
        <v>399</v>
      </c>
      <c r="DH278" t="s">
        <v>3</v>
      </c>
      <c r="DI278" t="s">
        <v>399</v>
      </c>
      <c r="DJ278" t="s">
        <v>399</v>
      </c>
      <c r="DK278" t="s">
        <v>3</v>
      </c>
      <c r="DL278" t="s">
        <v>3</v>
      </c>
      <c r="DM278" t="s">
        <v>3</v>
      </c>
      <c r="DN278">
        <v>134</v>
      </c>
      <c r="DO278">
        <v>83</v>
      </c>
      <c r="DP278">
        <v>1.0469999999999999</v>
      </c>
      <c r="DQ278">
        <v>1</v>
      </c>
      <c r="DU278">
        <v>1013</v>
      </c>
      <c r="DV278" t="s">
        <v>349</v>
      </c>
      <c r="DW278" t="s">
        <v>349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94151528</v>
      </c>
      <c r="EF278">
        <v>30</v>
      </c>
      <c r="EG278" t="s">
        <v>17</v>
      </c>
      <c r="EH278">
        <v>0</v>
      </c>
      <c r="EI278" t="s">
        <v>3</v>
      </c>
      <c r="EJ278">
        <v>1</v>
      </c>
      <c r="EK278">
        <v>159</v>
      </c>
      <c r="EL278" t="s">
        <v>389</v>
      </c>
      <c r="EM278" t="s">
        <v>390</v>
      </c>
      <c r="EO278" t="s">
        <v>3</v>
      </c>
      <c r="EQ278">
        <v>131072</v>
      </c>
      <c r="ER278">
        <v>27.91</v>
      </c>
      <c r="ES278">
        <v>0</v>
      </c>
      <c r="ET278">
        <v>0</v>
      </c>
      <c r="EU278">
        <v>0</v>
      </c>
      <c r="EV278">
        <v>27.91</v>
      </c>
      <c r="EW278">
        <v>2.3199999999999998</v>
      </c>
      <c r="EX278">
        <v>0</v>
      </c>
      <c r="EY278">
        <v>0</v>
      </c>
      <c r="FQ278">
        <v>0</v>
      </c>
      <c r="FR278">
        <f t="shared" si="258"/>
        <v>0</v>
      </c>
      <c r="FS278">
        <v>0</v>
      </c>
      <c r="FX278">
        <v>134</v>
      </c>
      <c r="FY278">
        <v>83</v>
      </c>
      <c r="GA278" t="s">
        <v>3</v>
      </c>
      <c r="GD278">
        <v>0</v>
      </c>
      <c r="GF278">
        <v>331259805</v>
      </c>
      <c r="GG278">
        <v>2</v>
      </c>
      <c r="GH278">
        <v>1</v>
      </c>
      <c r="GI278">
        <v>2</v>
      </c>
      <c r="GJ278">
        <v>0</v>
      </c>
      <c r="GK278">
        <f>ROUND(R278*(S12)/100,2)</f>
        <v>0</v>
      </c>
      <c r="GL278">
        <f t="shared" si="259"/>
        <v>0</v>
      </c>
      <c r="GM278">
        <f>ROUND(O278+X278+Y278+GK278,2)+GX278</f>
        <v>908.2</v>
      </c>
      <c r="GN278">
        <f>IF(OR(BI278=0,BI278=1),ROUND(O278+X278+Y278+GK278,2),0)</f>
        <v>908.2</v>
      </c>
      <c r="GO278">
        <f>IF(BI278=2,ROUND(O278+X278+Y278+GK278,2),0)</f>
        <v>0</v>
      </c>
      <c r="GP278">
        <f>IF(BI278=4,ROUND(O278+X278+Y278+GK278,2)+GX278,0)</f>
        <v>0</v>
      </c>
      <c r="GR278">
        <v>0</v>
      </c>
      <c r="GS278">
        <v>3</v>
      </c>
      <c r="GT278">
        <v>0</v>
      </c>
      <c r="GU278" t="s">
        <v>3</v>
      </c>
      <c r="GV278">
        <f t="shared" si="260"/>
        <v>0</v>
      </c>
      <c r="GW278">
        <v>1</v>
      </c>
      <c r="GX278">
        <f t="shared" si="261"/>
        <v>0</v>
      </c>
      <c r="HA278">
        <v>0</v>
      </c>
      <c r="HB278">
        <v>0</v>
      </c>
      <c r="HC278">
        <f t="shared" si="26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55" x14ac:dyDescent="0.2">
      <c r="A279" s="2">
        <v>18</v>
      </c>
      <c r="B279" s="2">
        <v>1</v>
      </c>
      <c r="C279" s="2">
        <v>358</v>
      </c>
      <c r="D279" s="2"/>
      <c r="E279" s="2" t="s">
        <v>400</v>
      </c>
      <c r="F279" s="2" t="s">
        <v>392</v>
      </c>
      <c r="G279" s="2" t="s">
        <v>393</v>
      </c>
      <c r="H279" s="2" t="s">
        <v>94</v>
      </c>
      <c r="I279" s="2">
        <f>I277*J279</f>
        <v>0.57741200000000004</v>
      </c>
      <c r="J279" s="2">
        <v>2.42</v>
      </c>
      <c r="K279" s="2">
        <v>1.21</v>
      </c>
      <c r="L279" s="2"/>
      <c r="M279" s="2"/>
      <c r="N279" s="2"/>
      <c r="O279" s="2">
        <f t="shared" si="229"/>
        <v>177.61</v>
      </c>
      <c r="P279" s="2">
        <f t="shared" si="230"/>
        <v>177.61</v>
      </c>
      <c r="Q279" s="2">
        <f>(ROUND((ROUND(((ET279)*AV279*I279),2)*BB279),2)+ROUND((ROUND(((AE279-(EU279))*AV279*I279),2)*BS279),2))</f>
        <v>0</v>
      </c>
      <c r="R279" s="2">
        <f t="shared" si="232"/>
        <v>0</v>
      </c>
      <c r="S279" s="2">
        <f t="shared" si="233"/>
        <v>0</v>
      </c>
      <c r="T279" s="2">
        <f t="shared" si="234"/>
        <v>0</v>
      </c>
      <c r="U279" s="2">
        <f t="shared" si="235"/>
        <v>0</v>
      </c>
      <c r="V279" s="2">
        <f t="shared" si="236"/>
        <v>0</v>
      </c>
      <c r="W279" s="2">
        <f t="shared" si="237"/>
        <v>0</v>
      </c>
      <c r="X279" s="2">
        <f t="shared" si="238"/>
        <v>0</v>
      </c>
      <c r="Y279" s="2">
        <f t="shared" si="239"/>
        <v>0</v>
      </c>
      <c r="Z279" s="2"/>
      <c r="AA279" s="2">
        <v>109213899</v>
      </c>
      <c r="AB279" s="2">
        <f t="shared" si="240"/>
        <v>307.58999999999997</v>
      </c>
      <c r="AC279" s="2">
        <f t="shared" si="241"/>
        <v>307.58999999999997</v>
      </c>
      <c r="AD279" s="2">
        <f>ROUND((((ET279)-(EU279))+AE279),6)</f>
        <v>0</v>
      </c>
      <c r="AE279" s="2">
        <f>ROUND((EU279),6)</f>
        <v>0</v>
      </c>
      <c r="AF279" s="2">
        <f>ROUND((EV279),6)</f>
        <v>0</v>
      </c>
      <c r="AG279" s="2">
        <f t="shared" si="245"/>
        <v>0</v>
      </c>
      <c r="AH279" s="2">
        <f>(EW279)</f>
        <v>0</v>
      </c>
      <c r="AI279" s="2">
        <f>(EX279)</f>
        <v>0</v>
      </c>
      <c r="AJ279" s="2">
        <f t="shared" si="248"/>
        <v>0</v>
      </c>
      <c r="AK279" s="2">
        <v>307.58999999999997</v>
      </c>
      <c r="AL279" s="2">
        <v>307.58999999999997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134</v>
      </c>
      <c r="AU279" s="2">
        <v>83</v>
      </c>
      <c r="AV279" s="2">
        <v>1.0469999999999999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394</v>
      </c>
      <c r="BK279" s="2"/>
      <c r="BL279" s="2"/>
      <c r="BM279" s="2">
        <v>159</v>
      </c>
      <c r="BN279" s="2">
        <v>0</v>
      </c>
      <c r="BO279" s="2" t="s">
        <v>3</v>
      </c>
      <c r="BP279" s="2">
        <v>0</v>
      </c>
      <c r="BQ279" s="2">
        <v>30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134</v>
      </c>
      <c r="CA279" s="2">
        <v>83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49"/>
        <v>177.61</v>
      </c>
      <c r="CQ279" s="2">
        <f t="shared" si="250"/>
        <v>307.58999999999997</v>
      </c>
      <c r="CR279" s="2">
        <f>(ROUND((ROUND(((ET279)*AV279*1),2)*BB279),2)+ROUND((ROUND(((AE279-(EU279))*AV279*1),2)*BS279),2))</f>
        <v>0</v>
      </c>
      <c r="CS279" s="2">
        <f t="shared" si="252"/>
        <v>0</v>
      </c>
      <c r="CT279" s="2">
        <f t="shared" si="253"/>
        <v>0</v>
      </c>
      <c r="CU279" s="2">
        <f t="shared" si="254"/>
        <v>0</v>
      </c>
      <c r="CV279" s="2">
        <f t="shared" si="255"/>
        <v>0</v>
      </c>
      <c r="CW279" s="2">
        <f t="shared" si="256"/>
        <v>0</v>
      </c>
      <c r="CX279" s="2">
        <f t="shared" si="257"/>
        <v>0</v>
      </c>
      <c r="CY279" s="2">
        <f>((S279*BZ279)/100)</f>
        <v>0</v>
      </c>
      <c r="CZ279" s="2">
        <f>((S279*CA279)/100)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1009</v>
      </c>
      <c r="DV279" s="2" t="s">
        <v>94</v>
      </c>
      <c r="DW279" s="2" t="s">
        <v>94</v>
      </c>
      <c r="DX279" s="2">
        <v>1000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94151528</v>
      </c>
      <c r="EF279" s="2">
        <v>30</v>
      </c>
      <c r="EG279" s="2" t="s">
        <v>17</v>
      </c>
      <c r="EH279" s="2">
        <v>0</v>
      </c>
      <c r="EI279" s="2" t="s">
        <v>3</v>
      </c>
      <c r="EJ279" s="2">
        <v>1</v>
      </c>
      <c r="EK279" s="2">
        <v>159</v>
      </c>
      <c r="EL279" s="2" t="s">
        <v>389</v>
      </c>
      <c r="EM279" s="2" t="s">
        <v>390</v>
      </c>
      <c r="EN279" s="2"/>
      <c r="EO279" s="2" t="s">
        <v>3</v>
      </c>
      <c r="EP279" s="2"/>
      <c r="EQ279" s="2">
        <v>0</v>
      </c>
      <c r="ER279" s="2">
        <v>307.58999999999997</v>
      </c>
      <c r="ES279" s="2">
        <v>307.58999999999997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f t="shared" si="258"/>
        <v>0</v>
      </c>
      <c r="FS279" s="2">
        <v>0</v>
      </c>
      <c r="FT279" s="2"/>
      <c r="FU279" s="2"/>
      <c r="FV279" s="2"/>
      <c r="FW279" s="2"/>
      <c r="FX279" s="2">
        <v>134</v>
      </c>
      <c r="FY279" s="2">
        <v>83</v>
      </c>
      <c r="FZ279" s="2"/>
      <c r="GA279" s="2" t="s">
        <v>3</v>
      </c>
      <c r="GB279" s="2"/>
      <c r="GC279" s="2"/>
      <c r="GD279" s="2">
        <v>1</v>
      </c>
      <c r="GE279" s="2"/>
      <c r="GF279" s="2">
        <v>-951986387</v>
      </c>
      <c r="GG279" s="2">
        <v>2</v>
      </c>
      <c r="GH279" s="2">
        <v>1</v>
      </c>
      <c r="GI279" s="2">
        <v>-2</v>
      </c>
      <c r="GJ279" s="2">
        <v>0</v>
      </c>
      <c r="GK279" s="2">
        <v>0</v>
      </c>
      <c r="GL279" s="2">
        <f t="shared" si="259"/>
        <v>0</v>
      </c>
      <c r="GM279" s="2">
        <f>ROUND(O279+X279+Y279,2)+GX279</f>
        <v>177.61</v>
      </c>
      <c r="GN279" s="2">
        <f>IF(OR(BI279=0,BI279=1),ROUND(O279+X279+Y279,2),0)</f>
        <v>177.61</v>
      </c>
      <c r="GO279" s="2">
        <f>IF(BI279=2,ROUND(O279+X279+Y279,2),0)</f>
        <v>0</v>
      </c>
      <c r="GP279" s="2">
        <f>IF(BI279=4,ROUND(O279+X279+Y279,2)+GX279,0)</f>
        <v>0</v>
      </c>
      <c r="GQ279" s="2"/>
      <c r="GR279" s="2">
        <v>0</v>
      </c>
      <c r="GS279" s="2">
        <v>0</v>
      </c>
      <c r="GT279" s="2">
        <v>0</v>
      </c>
      <c r="GU279" s="2" t="s">
        <v>3</v>
      </c>
      <c r="GV279" s="2">
        <f t="shared" si="260"/>
        <v>0</v>
      </c>
      <c r="GW279" s="2">
        <v>1</v>
      </c>
      <c r="GX279" s="2">
        <f t="shared" si="261"/>
        <v>0</v>
      </c>
      <c r="GY279" s="2"/>
      <c r="GZ279" s="2"/>
      <c r="HA279" s="2">
        <v>0</v>
      </c>
      <c r="HB279" s="2">
        <v>0</v>
      </c>
      <c r="HC279" s="2">
        <f t="shared" si="262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399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18</v>
      </c>
      <c r="B280">
        <v>1</v>
      </c>
      <c r="C280">
        <v>360</v>
      </c>
      <c r="E280" t="s">
        <v>400</v>
      </c>
      <c r="F280" t="s">
        <v>392</v>
      </c>
      <c r="G280" t="s">
        <v>393</v>
      </c>
      <c r="H280" t="s">
        <v>94</v>
      </c>
      <c r="I280">
        <f>I278*J280</f>
        <v>0.57741200000000004</v>
      </c>
      <c r="J280">
        <v>2.42</v>
      </c>
      <c r="K280">
        <v>1.21</v>
      </c>
      <c r="O280">
        <f t="shared" si="229"/>
        <v>2157.96</v>
      </c>
      <c r="P280">
        <f t="shared" si="230"/>
        <v>2157.96</v>
      </c>
      <c r="Q280">
        <f>(ROUND((ROUND(((ET280)*AV280*I280),2)*BB280),2)+ROUND((ROUND(((AE280-(EU280))*AV280*I280),2)*BS280),2))</f>
        <v>0</v>
      </c>
      <c r="R280">
        <f t="shared" si="232"/>
        <v>0</v>
      </c>
      <c r="S280">
        <f t="shared" si="233"/>
        <v>0</v>
      </c>
      <c r="T280">
        <f t="shared" si="234"/>
        <v>0</v>
      </c>
      <c r="U280">
        <f t="shared" si="235"/>
        <v>0</v>
      </c>
      <c r="V280">
        <f t="shared" si="236"/>
        <v>0</v>
      </c>
      <c r="W280">
        <f t="shared" si="237"/>
        <v>0</v>
      </c>
      <c r="X280">
        <f t="shared" si="238"/>
        <v>0</v>
      </c>
      <c r="Y280">
        <f t="shared" si="239"/>
        <v>0</v>
      </c>
      <c r="AA280">
        <v>109213897</v>
      </c>
      <c r="AB280">
        <f t="shared" si="240"/>
        <v>307.58999999999997</v>
      </c>
      <c r="AC280">
        <f t="shared" si="241"/>
        <v>307.58999999999997</v>
      </c>
      <c r="AD280">
        <f>ROUND((((ET280)-(EU280))+AE280),6)</f>
        <v>0</v>
      </c>
      <c r="AE280">
        <f>ROUND((EU280),6)</f>
        <v>0</v>
      </c>
      <c r="AF280">
        <f>ROUND((EV280),6)</f>
        <v>0</v>
      </c>
      <c r="AG280">
        <f t="shared" si="245"/>
        <v>0</v>
      </c>
      <c r="AH280">
        <f>(EW280)</f>
        <v>0</v>
      </c>
      <c r="AI280">
        <f>(EX280)</f>
        <v>0</v>
      </c>
      <c r="AJ280">
        <f t="shared" si="248"/>
        <v>0</v>
      </c>
      <c r="AK280">
        <v>307.58999999999997</v>
      </c>
      <c r="AL280">
        <v>307.58999999999997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12.15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394</v>
      </c>
      <c r="BM280">
        <v>159</v>
      </c>
      <c r="BN280">
        <v>0</v>
      </c>
      <c r="BO280" t="s">
        <v>392</v>
      </c>
      <c r="BP280">
        <v>1</v>
      </c>
      <c r="BQ280">
        <v>30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49"/>
        <v>2157.96</v>
      </c>
      <c r="CQ280">
        <f t="shared" si="250"/>
        <v>3737.22</v>
      </c>
      <c r="CR280">
        <f>(ROUND((ROUND(((ET280)*AV280*1),2)*BB280),2)+ROUND((ROUND(((AE280-(EU280))*AV280*1),2)*BS280),2))</f>
        <v>0</v>
      </c>
      <c r="CS280">
        <f t="shared" si="252"/>
        <v>0</v>
      </c>
      <c r="CT280">
        <f t="shared" si="253"/>
        <v>0</v>
      </c>
      <c r="CU280">
        <f t="shared" si="254"/>
        <v>0</v>
      </c>
      <c r="CV280">
        <f t="shared" si="255"/>
        <v>0</v>
      </c>
      <c r="CW280">
        <f t="shared" si="256"/>
        <v>0</v>
      </c>
      <c r="CX280">
        <f t="shared" si="257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134</v>
      </c>
      <c r="DO280">
        <v>83</v>
      </c>
      <c r="DP280">
        <v>1.0469999999999999</v>
      </c>
      <c r="DQ280">
        <v>1</v>
      </c>
      <c r="DU280">
        <v>1009</v>
      </c>
      <c r="DV280" t="s">
        <v>94</v>
      </c>
      <c r="DW280" t="s">
        <v>94</v>
      </c>
      <c r="DX280">
        <v>1000</v>
      </c>
      <c r="DZ280" t="s">
        <v>3</v>
      </c>
      <c r="EA280" t="s">
        <v>3</v>
      </c>
      <c r="EB280" t="s">
        <v>3</v>
      </c>
      <c r="EC280" t="s">
        <v>3</v>
      </c>
      <c r="EE280">
        <v>94151528</v>
      </c>
      <c r="EF280">
        <v>30</v>
      </c>
      <c r="EG280" t="s">
        <v>17</v>
      </c>
      <c r="EH280">
        <v>0</v>
      </c>
      <c r="EI280" t="s">
        <v>3</v>
      </c>
      <c r="EJ280">
        <v>1</v>
      </c>
      <c r="EK280">
        <v>159</v>
      </c>
      <c r="EL280" t="s">
        <v>389</v>
      </c>
      <c r="EM280" t="s">
        <v>390</v>
      </c>
      <c r="EO280" t="s">
        <v>3</v>
      </c>
      <c r="EQ280">
        <v>0</v>
      </c>
      <c r="ER280">
        <v>307.58999999999997</v>
      </c>
      <c r="ES280">
        <v>307.58999999999997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 t="shared" si="258"/>
        <v>0</v>
      </c>
      <c r="FS280">
        <v>0</v>
      </c>
      <c r="FX280">
        <v>134</v>
      </c>
      <c r="FY280">
        <v>83</v>
      </c>
      <c r="GA280" t="s">
        <v>3</v>
      </c>
      <c r="GD280">
        <v>0</v>
      </c>
      <c r="GF280">
        <v>-951986387</v>
      </c>
      <c r="GG280">
        <v>2</v>
      </c>
      <c r="GH280">
        <v>1</v>
      </c>
      <c r="GI280">
        <v>2</v>
      </c>
      <c r="GJ280">
        <v>0</v>
      </c>
      <c r="GK280">
        <f>ROUND(R280*(S12)/100,2)</f>
        <v>0</v>
      </c>
      <c r="GL280">
        <f t="shared" si="259"/>
        <v>0</v>
      </c>
      <c r="GM280">
        <f>ROUND(O280+X280+Y280+GK280,2)+GX280</f>
        <v>2157.96</v>
      </c>
      <c r="GN280">
        <f>IF(OR(BI280=0,BI280=1),ROUND(O280+X280+Y280+GK280,2),0)</f>
        <v>2157.96</v>
      </c>
      <c r="GO280">
        <f>IF(BI280=2,ROUND(O280+X280+Y280+GK280,2),0)</f>
        <v>0</v>
      </c>
      <c r="GP280">
        <f>IF(BI280=4,ROUND(O280+X280+Y280+GK280,2)+GX280,0)</f>
        <v>0</v>
      </c>
      <c r="GR280">
        <v>0</v>
      </c>
      <c r="GS280">
        <v>3</v>
      </c>
      <c r="GT280">
        <v>0</v>
      </c>
      <c r="GU280" t="s">
        <v>3</v>
      </c>
      <c r="GV280">
        <f t="shared" si="260"/>
        <v>0</v>
      </c>
      <c r="GW280">
        <v>1</v>
      </c>
      <c r="GX280">
        <f t="shared" si="261"/>
        <v>0</v>
      </c>
      <c r="HA280">
        <v>0</v>
      </c>
      <c r="HB280">
        <v>0</v>
      </c>
      <c r="HC280">
        <f t="shared" si="262"/>
        <v>0</v>
      </c>
      <c r="HE280" t="s">
        <v>3</v>
      </c>
      <c r="HF280" t="s">
        <v>3</v>
      </c>
      <c r="HM280" t="s">
        <v>399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2" spans="1:255" x14ac:dyDescent="0.2">
      <c r="A282" s="3">
        <v>51</v>
      </c>
      <c r="B282" s="3">
        <f>B261</f>
        <v>1</v>
      </c>
      <c r="C282" s="3">
        <f>A261</f>
        <v>5</v>
      </c>
      <c r="D282" s="3">
        <f>ROW(A261)</f>
        <v>261</v>
      </c>
      <c r="E282" s="3"/>
      <c r="F282" s="3" t="str">
        <f>IF(F261&lt;&gt;"",F261,"")</f>
        <v>Новый подраздел</v>
      </c>
      <c r="G282" s="3" t="str">
        <f>IF(G261&lt;&gt;"",G261,"")</f>
        <v>Благоустройство</v>
      </c>
      <c r="H282" s="3">
        <v>0</v>
      </c>
      <c r="I282" s="3"/>
      <c r="J282" s="3"/>
      <c r="K282" s="3"/>
      <c r="L282" s="3"/>
      <c r="M282" s="3"/>
      <c r="N282" s="3"/>
      <c r="O282" s="3">
        <f t="shared" ref="O282:T282" si="263">ROUND(AB282,2)</f>
        <v>2244.3000000000002</v>
      </c>
      <c r="P282" s="3">
        <f t="shared" si="263"/>
        <v>2038.05</v>
      </c>
      <c r="Q282" s="3">
        <f t="shared" si="263"/>
        <v>132.78</v>
      </c>
      <c r="R282" s="3">
        <f t="shared" si="263"/>
        <v>26.36</v>
      </c>
      <c r="S282" s="3">
        <f t="shared" si="263"/>
        <v>73.47</v>
      </c>
      <c r="T282" s="3">
        <f t="shared" si="263"/>
        <v>0</v>
      </c>
      <c r="U282" s="3">
        <f>AH282</f>
        <v>6.3018343679999997</v>
      </c>
      <c r="V282" s="3">
        <f>AI282</f>
        <v>0</v>
      </c>
      <c r="W282" s="3">
        <f>ROUND(AJ282,2)</f>
        <v>0</v>
      </c>
      <c r="X282" s="3">
        <f>ROUND(AK282,2)</f>
        <v>102.84</v>
      </c>
      <c r="Y282" s="3">
        <f>ROUND(AL282,2)</f>
        <v>64.88</v>
      </c>
      <c r="Z282" s="3"/>
      <c r="AA282" s="3"/>
      <c r="AB282" s="3">
        <f>ROUND(SUMIF(AA265:AA280,"=109213899",O265:O280),2)</f>
        <v>2244.3000000000002</v>
      </c>
      <c r="AC282" s="3">
        <f>ROUND(SUMIF(AA265:AA280,"=109213899",P265:P280),2)</f>
        <v>2038.05</v>
      </c>
      <c r="AD282" s="3">
        <f>ROUND(SUMIF(AA265:AA280,"=109213899",Q265:Q280),2)</f>
        <v>132.78</v>
      </c>
      <c r="AE282" s="3">
        <f>ROUND(SUMIF(AA265:AA280,"=109213899",R265:R280),2)</f>
        <v>26.36</v>
      </c>
      <c r="AF282" s="3">
        <f>ROUND(SUMIF(AA265:AA280,"=109213899",S265:S280),2)</f>
        <v>73.47</v>
      </c>
      <c r="AG282" s="3">
        <f>ROUND(SUMIF(AA265:AA280,"=109213899",T265:T280),2)</f>
        <v>0</v>
      </c>
      <c r="AH282" s="3">
        <f>SUMIF(AA265:AA280,"=109213899",U265:U280)</f>
        <v>6.3018343679999997</v>
      </c>
      <c r="AI282" s="3">
        <f>SUMIF(AA265:AA280,"=109213899",V265:V280)</f>
        <v>0</v>
      </c>
      <c r="AJ282" s="3">
        <f>ROUND(SUMIF(AA265:AA280,"=109213899",W265:W280),2)</f>
        <v>0</v>
      </c>
      <c r="AK282" s="3">
        <f>ROUND(SUMIF(AA265:AA280,"=109213899",X265:X280),2)</f>
        <v>102.84</v>
      </c>
      <c r="AL282" s="3">
        <f>ROUND(SUMIF(AA265:AA280,"=109213899",Y265:Y280),2)</f>
        <v>64.88</v>
      </c>
      <c r="AM282" s="3"/>
      <c r="AN282" s="3"/>
      <c r="AO282" s="3">
        <f t="shared" ref="AO282:BD282" si="264">ROUND(BX282,2)</f>
        <v>0</v>
      </c>
      <c r="AP282" s="3">
        <f t="shared" si="264"/>
        <v>0</v>
      </c>
      <c r="AQ282" s="3">
        <f t="shared" si="264"/>
        <v>0</v>
      </c>
      <c r="AR282" s="3">
        <f t="shared" si="264"/>
        <v>2412.02</v>
      </c>
      <c r="AS282" s="3">
        <f t="shared" si="264"/>
        <v>2412.02</v>
      </c>
      <c r="AT282" s="3">
        <f t="shared" si="264"/>
        <v>0</v>
      </c>
      <c r="AU282" s="3">
        <f t="shared" si="264"/>
        <v>0</v>
      </c>
      <c r="AV282" s="3">
        <f t="shared" si="264"/>
        <v>2038.05</v>
      </c>
      <c r="AW282" s="3">
        <f t="shared" si="264"/>
        <v>2038.05</v>
      </c>
      <c r="AX282" s="3">
        <f t="shared" si="264"/>
        <v>0</v>
      </c>
      <c r="AY282" s="3">
        <f t="shared" si="264"/>
        <v>2038.05</v>
      </c>
      <c r="AZ282" s="3">
        <f t="shared" si="264"/>
        <v>0</v>
      </c>
      <c r="BA282" s="3">
        <f t="shared" si="264"/>
        <v>0</v>
      </c>
      <c r="BB282" s="3">
        <f t="shared" si="264"/>
        <v>0</v>
      </c>
      <c r="BC282" s="3">
        <f t="shared" si="264"/>
        <v>0</v>
      </c>
      <c r="BD282" s="3">
        <f t="shared" si="264"/>
        <v>0</v>
      </c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>
        <f>ROUND(SUMIF(AA265:AA280,"=109213899",FQ265:FQ280),2)</f>
        <v>0</v>
      </c>
      <c r="BY282" s="3">
        <f>ROUND(SUMIF(AA265:AA280,"=109213899",FR265:FR280),2)</f>
        <v>0</v>
      </c>
      <c r="BZ282" s="3">
        <f>ROUND(SUMIF(AA265:AA280,"=109213899",GL265:GL280),2)</f>
        <v>0</v>
      </c>
      <c r="CA282" s="3">
        <f>ROUND(SUMIF(AA265:AA280,"=109213899",GM265:GM280),2)</f>
        <v>2412.02</v>
      </c>
      <c r="CB282" s="3">
        <f>ROUND(SUMIF(AA265:AA280,"=109213899",GN265:GN280),2)</f>
        <v>2412.02</v>
      </c>
      <c r="CC282" s="3">
        <f>ROUND(SUMIF(AA265:AA280,"=109213899",GO265:GO280),2)</f>
        <v>0</v>
      </c>
      <c r="CD282" s="3">
        <f>ROUND(SUMIF(AA265:AA280,"=109213899",GP265:GP280),2)</f>
        <v>0</v>
      </c>
      <c r="CE282" s="3">
        <f>AC282-BX282</f>
        <v>2038.05</v>
      </c>
      <c r="CF282" s="3">
        <f>AC282-BY282</f>
        <v>2038.05</v>
      </c>
      <c r="CG282" s="3">
        <f>BX282-BZ282</f>
        <v>0</v>
      </c>
      <c r="CH282" s="3">
        <f>AC282-BX282-BY282+BZ282</f>
        <v>2038.05</v>
      </c>
      <c r="CI282" s="3">
        <f>BY282-BZ282</f>
        <v>0</v>
      </c>
      <c r="CJ282" s="3">
        <f>ROUND(SUMIF(AA265:AA280,"=109213899",GX265:GX280),2)</f>
        <v>0</v>
      </c>
      <c r="CK282" s="3">
        <f>ROUND(SUMIF(AA265:AA280,"=109213899",GY265:GY280),2)</f>
        <v>0</v>
      </c>
      <c r="CL282" s="3">
        <f>ROUND(SUMIF(AA265:AA280,"=109213899",GZ265:GZ280),2)</f>
        <v>0</v>
      </c>
      <c r="CM282" s="3">
        <f>ROUND(SUMIF(AA265:AA280,"=109213899",HD265:HD280),2)</f>
        <v>0</v>
      </c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4">
        <f t="shared" ref="DG282:DL282" si="265">ROUND(DT282,2)</f>
        <v>27601.61</v>
      </c>
      <c r="DH282" s="4">
        <f t="shared" si="265"/>
        <v>24454.9</v>
      </c>
      <c r="DI282" s="4">
        <f t="shared" si="265"/>
        <v>1232.07</v>
      </c>
      <c r="DJ282" s="4">
        <f t="shared" si="265"/>
        <v>686.95</v>
      </c>
      <c r="DK282" s="4">
        <f t="shared" si="265"/>
        <v>1914.64</v>
      </c>
      <c r="DL282" s="4">
        <f t="shared" si="265"/>
        <v>0</v>
      </c>
      <c r="DM282" s="4">
        <f>DZ282</f>
        <v>6.3018343679999997</v>
      </c>
      <c r="DN282" s="4">
        <f>EA282</f>
        <v>0</v>
      </c>
      <c r="DO282" s="4">
        <f>ROUND(EB282,2)</f>
        <v>0</v>
      </c>
      <c r="DP282" s="4">
        <f>ROUND(EC282,2)</f>
        <v>2192.83</v>
      </c>
      <c r="DQ282" s="4">
        <f>ROUND(ED282,2)</f>
        <v>844.29</v>
      </c>
      <c r="DR282" s="4"/>
      <c r="DS282" s="4"/>
      <c r="DT282" s="4">
        <f>ROUND(SUMIF(AA265:AA280,"=109213897",O265:O280),2)</f>
        <v>27601.61</v>
      </c>
      <c r="DU282" s="4">
        <f>ROUND(SUMIF(AA265:AA280,"=109213897",P265:P280),2)</f>
        <v>24454.9</v>
      </c>
      <c r="DV282" s="4">
        <f>ROUND(SUMIF(AA265:AA280,"=109213897",Q265:Q280),2)</f>
        <v>1232.07</v>
      </c>
      <c r="DW282" s="4">
        <f>ROUND(SUMIF(AA265:AA280,"=109213897",R265:R280),2)</f>
        <v>686.95</v>
      </c>
      <c r="DX282" s="4">
        <f>ROUND(SUMIF(AA265:AA280,"=109213897",S265:S280),2)</f>
        <v>1914.64</v>
      </c>
      <c r="DY282" s="4">
        <f>ROUND(SUMIF(AA265:AA280,"=109213897",T265:T280),2)</f>
        <v>0</v>
      </c>
      <c r="DZ282" s="4">
        <f>SUMIF(AA265:AA280,"=109213897",U265:U280)</f>
        <v>6.3018343679999997</v>
      </c>
      <c r="EA282" s="4">
        <f>SUMIF(AA265:AA280,"=109213897",V265:V280)</f>
        <v>0</v>
      </c>
      <c r="EB282" s="4">
        <f>ROUND(SUMIF(AA265:AA280,"=109213897",W265:W280),2)</f>
        <v>0</v>
      </c>
      <c r="EC282" s="4">
        <f>ROUND(SUMIF(AA265:AA280,"=109213897",X265:X280),2)</f>
        <v>2192.83</v>
      </c>
      <c r="ED282" s="4">
        <f>ROUND(SUMIF(AA265:AA280,"=109213897",Y265:Y280),2)</f>
        <v>844.29</v>
      </c>
      <c r="EE282" s="4"/>
      <c r="EF282" s="4"/>
      <c r="EG282" s="4">
        <f t="shared" ref="EG282:EV282" si="266">ROUND(FP282,2)</f>
        <v>0</v>
      </c>
      <c r="EH282" s="4">
        <f t="shared" si="266"/>
        <v>0</v>
      </c>
      <c r="EI282" s="4">
        <f t="shared" si="266"/>
        <v>0</v>
      </c>
      <c r="EJ282" s="4">
        <f t="shared" si="266"/>
        <v>31737.85</v>
      </c>
      <c r="EK282" s="4">
        <f t="shared" si="266"/>
        <v>31737.85</v>
      </c>
      <c r="EL282" s="4">
        <f t="shared" si="266"/>
        <v>0</v>
      </c>
      <c r="EM282" s="4">
        <f t="shared" si="266"/>
        <v>0</v>
      </c>
      <c r="EN282" s="4">
        <f t="shared" si="266"/>
        <v>24454.9</v>
      </c>
      <c r="EO282" s="4">
        <f t="shared" si="266"/>
        <v>24454.9</v>
      </c>
      <c r="EP282" s="4">
        <f t="shared" si="266"/>
        <v>0</v>
      </c>
      <c r="EQ282" s="4">
        <f t="shared" si="266"/>
        <v>24454.9</v>
      </c>
      <c r="ER282" s="4">
        <f t="shared" si="266"/>
        <v>0</v>
      </c>
      <c r="ES282" s="4">
        <f t="shared" si="266"/>
        <v>0</v>
      </c>
      <c r="ET282" s="4">
        <f t="shared" si="266"/>
        <v>0</v>
      </c>
      <c r="EU282" s="4">
        <f t="shared" si="266"/>
        <v>0</v>
      </c>
      <c r="EV282" s="4">
        <f t="shared" si="266"/>
        <v>0</v>
      </c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>
        <f>ROUND(SUMIF(AA265:AA280,"=109213897",FQ265:FQ280),2)</f>
        <v>0</v>
      </c>
      <c r="FQ282" s="4">
        <f>ROUND(SUMIF(AA265:AA280,"=109213897",FR265:FR280),2)</f>
        <v>0</v>
      </c>
      <c r="FR282" s="4">
        <f>ROUND(SUMIF(AA265:AA280,"=109213897",GL265:GL280),2)</f>
        <v>0</v>
      </c>
      <c r="FS282" s="4">
        <f>ROUND(SUMIF(AA265:AA280,"=109213897",GM265:GM280),2)</f>
        <v>31737.85</v>
      </c>
      <c r="FT282" s="4">
        <f>ROUND(SUMIF(AA265:AA280,"=109213897",GN265:GN280),2)</f>
        <v>31737.85</v>
      </c>
      <c r="FU282" s="4">
        <f>ROUND(SUMIF(AA265:AA280,"=109213897",GO265:GO280),2)</f>
        <v>0</v>
      </c>
      <c r="FV282" s="4">
        <f>ROUND(SUMIF(AA265:AA280,"=109213897",GP265:GP280),2)</f>
        <v>0</v>
      </c>
      <c r="FW282" s="4">
        <f>DU282-FP282</f>
        <v>24454.9</v>
      </c>
      <c r="FX282" s="4">
        <f>DU282-FQ282</f>
        <v>24454.9</v>
      </c>
      <c r="FY282" s="4">
        <f>FP282-FR282</f>
        <v>0</v>
      </c>
      <c r="FZ282" s="4">
        <f>DU282-FP282-FQ282+FR282</f>
        <v>24454.9</v>
      </c>
      <c r="GA282" s="4">
        <f>FQ282-FR282</f>
        <v>0</v>
      </c>
      <c r="GB282" s="4">
        <f>ROUND(SUMIF(AA265:AA280,"=109213897",GX265:GX280),2)</f>
        <v>0</v>
      </c>
      <c r="GC282" s="4">
        <f>ROUND(SUMIF(AA265:AA280,"=109213897",GY265:GY280),2)</f>
        <v>0</v>
      </c>
      <c r="GD282" s="4">
        <f>ROUND(SUMIF(AA265:AA280,"=109213897",GZ265:GZ280),2)</f>
        <v>0</v>
      </c>
      <c r="GE282" s="4">
        <f>ROUND(SUMIF(AA265:AA280,"=109213897",HD265:HD280),2)</f>
        <v>0</v>
      </c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201</v>
      </c>
      <c r="F284" s="5">
        <f>ROUND(Source!O282,O284)</f>
        <v>2244.3000000000002</v>
      </c>
      <c r="G284" s="5" t="s">
        <v>120</v>
      </c>
      <c r="H284" s="5" t="s">
        <v>121</v>
      </c>
      <c r="I284" s="5"/>
      <c r="J284" s="5"/>
      <c r="K284" s="5">
        <v>201</v>
      </c>
      <c r="L284" s="5">
        <v>1</v>
      </c>
      <c r="M284" s="5">
        <v>3</v>
      </c>
      <c r="N284" s="5" t="s">
        <v>3</v>
      </c>
      <c r="O284" s="5">
        <v>2</v>
      </c>
      <c r="P284" s="5">
        <f>ROUND(Source!DG282,O284)</f>
        <v>27601.61</v>
      </c>
      <c r="Q284" s="5"/>
      <c r="R284" s="5"/>
      <c r="S284" s="5"/>
      <c r="T284" s="5"/>
      <c r="U284" s="5"/>
      <c r="V284" s="5"/>
      <c r="W284" s="5">
        <v>2244.3000000000002</v>
      </c>
      <c r="X284" s="5">
        <v>1</v>
      </c>
      <c r="Y284" s="5">
        <v>2244.3000000000002</v>
      </c>
      <c r="Z284" s="5">
        <v>27601.61</v>
      </c>
      <c r="AA284" s="5">
        <v>1</v>
      </c>
      <c r="AB284" s="5">
        <v>27601.61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202</v>
      </c>
      <c r="F285" s="5">
        <f>ROUND(Source!P282,O285)</f>
        <v>2038.05</v>
      </c>
      <c r="G285" s="5" t="s">
        <v>122</v>
      </c>
      <c r="H285" s="5" t="s">
        <v>123</v>
      </c>
      <c r="I285" s="5"/>
      <c r="J285" s="5"/>
      <c r="K285" s="5">
        <v>202</v>
      </c>
      <c r="L285" s="5">
        <v>2</v>
      </c>
      <c r="M285" s="5">
        <v>3</v>
      </c>
      <c r="N285" s="5" t="s">
        <v>3</v>
      </c>
      <c r="O285" s="5">
        <v>2</v>
      </c>
      <c r="P285" s="5">
        <f>ROUND(Source!DH282,O285)</f>
        <v>24454.9</v>
      </c>
      <c r="Q285" s="5"/>
      <c r="R285" s="5"/>
      <c r="S285" s="5"/>
      <c r="T285" s="5"/>
      <c r="U285" s="5"/>
      <c r="V285" s="5"/>
      <c r="W285" s="5">
        <v>2038.05</v>
      </c>
      <c r="X285" s="5">
        <v>1</v>
      </c>
      <c r="Y285" s="5">
        <v>2038.05</v>
      </c>
      <c r="Z285" s="5">
        <v>24454.9</v>
      </c>
      <c r="AA285" s="5">
        <v>1</v>
      </c>
      <c r="AB285" s="5">
        <v>24454.9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222</v>
      </c>
      <c r="F286" s="5">
        <f>ROUND(Source!AO282,O286)</f>
        <v>0</v>
      </c>
      <c r="G286" s="5" t="s">
        <v>124</v>
      </c>
      <c r="H286" s="5" t="s">
        <v>125</v>
      </c>
      <c r="I286" s="5"/>
      <c r="J286" s="5"/>
      <c r="K286" s="5">
        <v>222</v>
      </c>
      <c r="L286" s="5">
        <v>3</v>
      </c>
      <c r="M286" s="5">
        <v>3</v>
      </c>
      <c r="N286" s="5" t="s">
        <v>3</v>
      </c>
      <c r="O286" s="5">
        <v>2</v>
      </c>
      <c r="P286" s="5">
        <f>ROUND(Source!EG282,O286)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225</v>
      </c>
      <c r="F287" s="5">
        <f>ROUND(Source!AV282,O287)</f>
        <v>2038.05</v>
      </c>
      <c r="G287" s="5" t="s">
        <v>126</v>
      </c>
      <c r="H287" s="5" t="s">
        <v>127</v>
      </c>
      <c r="I287" s="5"/>
      <c r="J287" s="5"/>
      <c r="K287" s="5">
        <v>225</v>
      </c>
      <c r="L287" s="5">
        <v>4</v>
      </c>
      <c r="M287" s="5">
        <v>3</v>
      </c>
      <c r="N287" s="5" t="s">
        <v>3</v>
      </c>
      <c r="O287" s="5">
        <v>2</v>
      </c>
      <c r="P287" s="5">
        <f>ROUND(Source!EN282,O287)</f>
        <v>24454.9</v>
      </c>
      <c r="Q287" s="5"/>
      <c r="R287" s="5"/>
      <c r="S287" s="5"/>
      <c r="T287" s="5"/>
      <c r="U287" s="5"/>
      <c r="V287" s="5"/>
      <c r="W287" s="5">
        <v>2038.05</v>
      </c>
      <c r="X287" s="5">
        <v>1</v>
      </c>
      <c r="Y287" s="5">
        <v>2038.05</v>
      </c>
      <c r="Z287" s="5">
        <v>24454.9</v>
      </c>
      <c r="AA287" s="5">
        <v>1</v>
      </c>
      <c r="AB287" s="5">
        <v>24454.9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226</v>
      </c>
      <c r="F288" s="5">
        <f>ROUND(Source!AW282,O288)</f>
        <v>2038.05</v>
      </c>
      <c r="G288" s="5" t="s">
        <v>128</v>
      </c>
      <c r="H288" s="5" t="s">
        <v>129</v>
      </c>
      <c r="I288" s="5"/>
      <c r="J288" s="5"/>
      <c r="K288" s="5">
        <v>226</v>
      </c>
      <c r="L288" s="5">
        <v>5</v>
      </c>
      <c r="M288" s="5">
        <v>3</v>
      </c>
      <c r="N288" s="5" t="s">
        <v>3</v>
      </c>
      <c r="O288" s="5">
        <v>2</v>
      </c>
      <c r="P288" s="5">
        <f>ROUND(Source!EO282,O288)</f>
        <v>24454.9</v>
      </c>
      <c r="Q288" s="5"/>
      <c r="R288" s="5"/>
      <c r="S288" s="5"/>
      <c r="T288" s="5"/>
      <c r="U288" s="5"/>
      <c r="V288" s="5"/>
      <c r="W288" s="5">
        <v>2038.05</v>
      </c>
      <c r="X288" s="5">
        <v>1</v>
      </c>
      <c r="Y288" s="5">
        <v>2038.05</v>
      </c>
      <c r="Z288" s="5">
        <v>24454.9</v>
      </c>
      <c r="AA288" s="5">
        <v>1</v>
      </c>
      <c r="AB288" s="5">
        <v>24454.9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227</v>
      </c>
      <c r="F289" s="5">
        <f>ROUND(Source!AX282,O289)</f>
        <v>0</v>
      </c>
      <c r="G289" s="5" t="s">
        <v>130</v>
      </c>
      <c r="H289" s="5" t="s">
        <v>131</v>
      </c>
      <c r="I289" s="5"/>
      <c r="J289" s="5"/>
      <c r="K289" s="5">
        <v>227</v>
      </c>
      <c r="L289" s="5">
        <v>6</v>
      </c>
      <c r="M289" s="5">
        <v>3</v>
      </c>
      <c r="N289" s="5" t="s">
        <v>3</v>
      </c>
      <c r="O289" s="5">
        <v>2</v>
      </c>
      <c r="P289" s="5">
        <f>ROUND(Source!EP282,O289)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228</v>
      </c>
      <c r="F290" s="5">
        <f>ROUND(Source!AY282,O290)</f>
        <v>2038.05</v>
      </c>
      <c r="G290" s="5" t="s">
        <v>132</v>
      </c>
      <c r="H290" s="5" t="s">
        <v>133</v>
      </c>
      <c r="I290" s="5"/>
      <c r="J290" s="5"/>
      <c r="K290" s="5">
        <v>228</v>
      </c>
      <c r="L290" s="5">
        <v>7</v>
      </c>
      <c r="M290" s="5">
        <v>3</v>
      </c>
      <c r="N290" s="5" t="s">
        <v>3</v>
      </c>
      <c r="O290" s="5">
        <v>2</v>
      </c>
      <c r="P290" s="5">
        <f>ROUND(Source!EQ282,O290)</f>
        <v>24454.9</v>
      </c>
      <c r="Q290" s="5"/>
      <c r="R290" s="5"/>
      <c r="S290" s="5"/>
      <c r="T290" s="5"/>
      <c r="U290" s="5"/>
      <c r="V290" s="5"/>
      <c r="W290" s="5">
        <v>2038.05</v>
      </c>
      <c r="X290" s="5">
        <v>1</v>
      </c>
      <c r="Y290" s="5">
        <v>2038.05</v>
      </c>
      <c r="Z290" s="5">
        <v>24454.9</v>
      </c>
      <c r="AA290" s="5">
        <v>1</v>
      </c>
      <c r="AB290" s="5">
        <v>24454.9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216</v>
      </c>
      <c r="F291" s="5">
        <f>ROUND(Source!AP282,O291)</f>
        <v>0</v>
      </c>
      <c r="G291" s="5" t="s">
        <v>134</v>
      </c>
      <c r="H291" s="5" t="s">
        <v>135</v>
      </c>
      <c r="I291" s="5"/>
      <c r="J291" s="5"/>
      <c r="K291" s="5">
        <v>216</v>
      </c>
      <c r="L291" s="5">
        <v>8</v>
      </c>
      <c r="M291" s="5">
        <v>3</v>
      </c>
      <c r="N291" s="5" t="s">
        <v>3</v>
      </c>
      <c r="O291" s="5">
        <v>2</v>
      </c>
      <c r="P291" s="5">
        <f>ROUND(Source!EH282,O291)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223</v>
      </c>
      <c r="F292" s="5">
        <f>ROUND(Source!AQ282,O292)</f>
        <v>0</v>
      </c>
      <c r="G292" s="5" t="s">
        <v>136</v>
      </c>
      <c r="H292" s="5" t="s">
        <v>137</v>
      </c>
      <c r="I292" s="5"/>
      <c r="J292" s="5"/>
      <c r="K292" s="5">
        <v>223</v>
      </c>
      <c r="L292" s="5">
        <v>9</v>
      </c>
      <c r="M292" s="5">
        <v>3</v>
      </c>
      <c r="N292" s="5" t="s">
        <v>3</v>
      </c>
      <c r="O292" s="5">
        <v>2</v>
      </c>
      <c r="P292" s="5">
        <f>ROUND(Source!EI282,O292)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229</v>
      </c>
      <c r="F293" s="5">
        <f>ROUND(Source!AZ282,O293)</f>
        <v>0</v>
      </c>
      <c r="G293" s="5" t="s">
        <v>138</v>
      </c>
      <c r="H293" s="5" t="s">
        <v>139</v>
      </c>
      <c r="I293" s="5"/>
      <c r="J293" s="5"/>
      <c r="K293" s="5">
        <v>229</v>
      </c>
      <c r="L293" s="5">
        <v>10</v>
      </c>
      <c r="M293" s="5">
        <v>3</v>
      </c>
      <c r="N293" s="5" t="s">
        <v>3</v>
      </c>
      <c r="O293" s="5">
        <v>2</v>
      </c>
      <c r="P293" s="5">
        <f>ROUND(Source!ER282,O293)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203</v>
      </c>
      <c r="F294" s="5">
        <f>ROUND(Source!Q282,O294)</f>
        <v>132.78</v>
      </c>
      <c r="G294" s="5" t="s">
        <v>140</v>
      </c>
      <c r="H294" s="5" t="s">
        <v>141</v>
      </c>
      <c r="I294" s="5"/>
      <c r="J294" s="5"/>
      <c r="K294" s="5">
        <v>203</v>
      </c>
      <c r="L294" s="5">
        <v>11</v>
      </c>
      <c r="M294" s="5">
        <v>3</v>
      </c>
      <c r="N294" s="5" t="s">
        <v>3</v>
      </c>
      <c r="O294" s="5">
        <v>2</v>
      </c>
      <c r="P294" s="5">
        <f>ROUND(Source!DI282,O294)</f>
        <v>1232.07</v>
      </c>
      <c r="Q294" s="5"/>
      <c r="R294" s="5"/>
      <c r="S294" s="5"/>
      <c r="T294" s="5"/>
      <c r="U294" s="5"/>
      <c r="V294" s="5"/>
      <c r="W294" s="5">
        <v>132.78</v>
      </c>
      <c r="X294" s="5">
        <v>1</v>
      </c>
      <c r="Y294" s="5">
        <v>132.78</v>
      </c>
      <c r="Z294" s="5">
        <v>1232.07</v>
      </c>
      <c r="AA294" s="5">
        <v>1</v>
      </c>
      <c r="AB294" s="5">
        <v>1232.07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231</v>
      </c>
      <c r="F295" s="5">
        <f>ROUND(Source!BB282,O295)</f>
        <v>0</v>
      </c>
      <c r="G295" s="5" t="s">
        <v>142</v>
      </c>
      <c r="H295" s="5" t="s">
        <v>143</v>
      </c>
      <c r="I295" s="5"/>
      <c r="J295" s="5"/>
      <c r="K295" s="5">
        <v>231</v>
      </c>
      <c r="L295" s="5">
        <v>12</v>
      </c>
      <c r="M295" s="5">
        <v>3</v>
      </c>
      <c r="N295" s="5" t="s">
        <v>3</v>
      </c>
      <c r="O295" s="5">
        <v>2</v>
      </c>
      <c r="P295" s="5">
        <f>ROUND(Source!ET282,O295)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204</v>
      </c>
      <c r="F296" s="5">
        <f>ROUND(Source!R282,O296)</f>
        <v>26.36</v>
      </c>
      <c r="G296" s="5" t="s">
        <v>144</v>
      </c>
      <c r="H296" s="5" t="s">
        <v>145</v>
      </c>
      <c r="I296" s="5"/>
      <c r="J296" s="5"/>
      <c r="K296" s="5">
        <v>204</v>
      </c>
      <c r="L296" s="5">
        <v>13</v>
      </c>
      <c r="M296" s="5">
        <v>3</v>
      </c>
      <c r="N296" s="5" t="s">
        <v>3</v>
      </c>
      <c r="O296" s="5">
        <v>2</v>
      </c>
      <c r="P296" s="5">
        <f>ROUND(Source!DJ282,O296)</f>
        <v>686.95</v>
      </c>
      <c r="Q296" s="5"/>
      <c r="R296" s="5"/>
      <c r="S296" s="5"/>
      <c r="T296" s="5"/>
      <c r="U296" s="5"/>
      <c r="V296" s="5"/>
      <c r="W296" s="5">
        <v>26.36</v>
      </c>
      <c r="X296" s="5">
        <v>1</v>
      </c>
      <c r="Y296" s="5">
        <v>26.36</v>
      </c>
      <c r="Z296" s="5">
        <v>686.95</v>
      </c>
      <c r="AA296" s="5">
        <v>1</v>
      </c>
      <c r="AB296" s="5">
        <v>686.95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205</v>
      </c>
      <c r="F297" s="5">
        <f>ROUND(Source!S282,O297)</f>
        <v>73.47</v>
      </c>
      <c r="G297" s="5" t="s">
        <v>146</v>
      </c>
      <c r="H297" s="5" t="s">
        <v>147</v>
      </c>
      <c r="I297" s="5"/>
      <c r="J297" s="5"/>
      <c r="K297" s="5">
        <v>205</v>
      </c>
      <c r="L297" s="5">
        <v>14</v>
      </c>
      <c r="M297" s="5">
        <v>3</v>
      </c>
      <c r="N297" s="5" t="s">
        <v>3</v>
      </c>
      <c r="O297" s="5">
        <v>2</v>
      </c>
      <c r="P297" s="5">
        <f>ROUND(Source!DK282,O297)</f>
        <v>1914.64</v>
      </c>
      <c r="Q297" s="5"/>
      <c r="R297" s="5"/>
      <c r="S297" s="5"/>
      <c r="T297" s="5"/>
      <c r="U297" s="5"/>
      <c r="V297" s="5"/>
      <c r="W297" s="5">
        <v>73.47</v>
      </c>
      <c r="X297" s="5">
        <v>1</v>
      </c>
      <c r="Y297" s="5">
        <v>73.47</v>
      </c>
      <c r="Z297" s="5">
        <v>1914.64</v>
      </c>
      <c r="AA297" s="5">
        <v>1</v>
      </c>
      <c r="AB297" s="5">
        <v>1914.64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232</v>
      </c>
      <c r="F298" s="5">
        <f>ROUND(Source!BC282,O298)</f>
        <v>0</v>
      </c>
      <c r="G298" s="5" t="s">
        <v>148</v>
      </c>
      <c r="H298" s="5" t="s">
        <v>149</v>
      </c>
      <c r="I298" s="5"/>
      <c r="J298" s="5"/>
      <c r="K298" s="5">
        <v>232</v>
      </c>
      <c r="L298" s="5">
        <v>15</v>
      </c>
      <c r="M298" s="5">
        <v>3</v>
      </c>
      <c r="N298" s="5" t="s">
        <v>3</v>
      </c>
      <c r="O298" s="5">
        <v>2</v>
      </c>
      <c r="P298" s="5">
        <f>ROUND(Source!EU282,O298)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214</v>
      </c>
      <c r="F299" s="5">
        <f>ROUND(Source!AS282,O299)</f>
        <v>2412.02</v>
      </c>
      <c r="G299" s="5" t="s">
        <v>150</v>
      </c>
      <c r="H299" s="5" t="s">
        <v>151</v>
      </c>
      <c r="I299" s="5"/>
      <c r="J299" s="5"/>
      <c r="K299" s="5">
        <v>214</v>
      </c>
      <c r="L299" s="5">
        <v>16</v>
      </c>
      <c r="M299" s="5">
        <v>3</v>
      </c>
      <c r="N299" s="5" t="s">
        <v>3</v>
      </c>
      <c r="O299" s="5">
        <v>2</v>
      </c>
      <c r="P299" s="5">
        <f>ROUND(Source!EK282,O299)</f>
        <v>31737.85</v>
      </c>
      <c r="Q299" s="5"/>
      <c r="R299" s="5"/>
      <c r="S299" s="5"/>
      <c r="T299" s="5"/>
      <c r="U299" s="5"/>
      <c r="V299" s="5"/>
      <c r="W299" s="5">
        <v>2412.02</v>
      </c>
      <c r="X299" s="5">
        <v>1</v>
      </c>
      <c r="Y299" s="5">
        <v>2412.02</v>
      </c>
      <c r="Z299" s="5">
        <v>31737.85</v>
      </c>
      <c r="AA299" s="5">
        <v>1</v>
      </c>
      <c r="AB299" s="5">
        <v>31737.85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215</v>
      </c>
      <c r="F300" s="5">
        <f>ROUND(Source!AT282,O300)</f>
        <v>0</v>
      </c>
      <c r="G300" s="5" t="s">
        <v>152</v>
      </c>
      <c r="H300" s="5" t="s">
        <v>153</v>
      </c>
      <c r="I300" s="5"/>
      <c r="J300" s="5"/>
      <c r="K300" s="5">
        <v>215</v>
      </c>
      <c r="L300" s="5">
        <v>17</v>
      </c>
      <c r="M300" s="5">
        <v>3</v>
      </c>
      <c r="N300" s="5" t="s">
        <v>3</v>
      </c>
      <c r="O300" s="5">
        <v>2</v>
      </c>
      <c r="P300" s="5">
        <f>ROUND(Source!EL282,O300)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217</v>
      </c>
      <c r="F301" s="5">
        <f>ROUND(Source!AU282,O301)</f>
        <v>0</v>
      </c>
      <c r="G301" s="5" t="s">
        <v>154</v>
      </c>
      <c r="H301" s="5" t="s">
        <v>155</v>
      </c>
      <c r="I301" s="5"/>
      <c r="J301" s="5"/>
      <c r="K301" s="5">
        <v>217</v>
      </c>
      <c r="L301" s="5">
        <v>18</v>
      </c>
      <c r="M301" s="5">
        <v>3</v>
      </c>
      <c r="N301" s="5" t="s">
        <v>3</v>
      </c>
      <c r="O301" s="5">
        <v>2</v>
      </c>
      <c r="P301" s="5">
        <f>ROUND(Source!EM282,O301)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230</v>
      </c>
      <c r="F302" s="5">
        <f>ROUND(Source!BA282,O302)</f>
        <v>0</v>
      </c>
      <c r="G302" s="5" t="s">
        <v>156</v>
      </c>
      <c r="H302" s="5" t="s">
        <v>157</v>
      </c>
      <c r="I302" s="5"/>
      <c r="J302" s="5"/>
      <c r="K302" s="5">
        <v>230</v>
      </c>
      <c r="L302" s="5">
        <v>19</v>
      </c>
      <c r="M302" s="5">
        <v>3</v>
      </c>
      <c r="N302" s="5" t="s">
        <v>3</v>
      </c>
      <c r="O302" s="5">
        <v>2</v>
      </c>
      <c r="P302" s="5">
        <f>ROUND(Source!ES282,O302)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206</v>
      </c>
      <c r="F303" s="5">
        <f>ROUND(Source!T282,O303)</f>
        <v>0</v>
      </c>
      <c r="G303" s="5" t="s">
        <v>158</v>
      </c>
      <c r="H303" s="5" t="s">
        <v>159</v>
      </c>
      <c r="I303" s="5"/>
      <c r="J303" s="5"/>
      <c r="K303" s="5">
        <v>206</v>
      </c>
      <c r="L303" s="5">
        <v>20</v>
      </c>
      <c r="M303" s="5">
        <v>3</v>
      </c>
      <c r="N303" s="5" t="s">
        <v>3</v>
      </c>
      <c r="O303" s="5">
        <v>2</v>
      </c>
      <c r="P303" s="5">
        <f>ROUND(Source!DL282,O303)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207</v>
      </c>
      <c r="F304" s="5">
        <f>Source!U282</f>
        <v>6.3018343679999997</v>
      </c>
      <c r="G304" s="5" t="s">
        <v>160</v>
      </c>
      <c r="H304" s="5" t="s">
        <v>161</v>
      </c>
      <c r="I304" s="5"/>
      <c r="J304" s="5"/>
      <c r="K304" s="5">
        <v>207</v>
      </c>
      <c r="L304" s="5">
        <v>21</v>
      </c>
      <c r="M304" s="5">
        <v>3</v>
      </c>
      <c r="N304" s="5" t="s">
        <v>3</v>
      </c>
      <c r="O304" s="5">
        <v>-1</v>
      </c>
      <c r="P304" s="5">
        <f>Source!DM282</f>
        <v>6.3018343679999997</v>
      </c>
      <c r="Q304" s="5"/>
      <c r="R304" s="5"/>
      <c r="S304" s="5"/>
      <c r="T304" s="5"/>
      <c r="U304" s="5"/>
      <c r="V304" s="5"/>
      <c r="W304" s="5">
        <v>6.3018343679999997</v>
      </c>
      <c r="X304" s="5">
        <v>1</v>
      </c>
      <c r="Y304" s="5">
        <v>6.3018343679999997</v>
      </c>
      <c r="Z304" s="5">
        <v>6.3018343679999997</v>
      </c>
      <c r="AA304" s="5">
        <v>1</v>
      </c>
      <c r="AB304" s="5">
        <v>6.3018343679999997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208</v>
      </c>
      <c r="F305" s="5">
        <f>Source!V282</f>
        <v>0</v>
      </c>
      <c r="G305" s="5" t="s">
        <v>162</v>
      </c>
      <c r="H305" s="5" t="s">
        <v>163</v>
      </c>
      <c r="I305" s="5"/>
      <c r="J305" s="5"/>
      <c r="K305" s="5">
        <v>208</v>
      </c>
      <c r="L305" s="5">
        <v>22</v>
      </c>
      <c r="M305" s="5">
        <v>3</v>
      </c>
      <c r="N305" s="5" t="s">
        <v>3</v>
      </c>
      <c r="O305" s="5">
        <v>-1</v>
      </c>
      <c r="P305" s="5">
        <f>Source!DN282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209</v>
      </c>
      <c r="F306" s="5">
        <f>ROUND(Source!W282,O306)</f>
        <v>0</v>
      </c>
      <c r="G306" s="5" t="s">
        <v>164</v>
      </c>
      <c r="H306" s="5" t="s">
        <v>165</v>
      </c>
      <c r="I306" s="5"/>
      <c r="J306" s="5"/>
      <c r="K306" s="5">
        <v>209</v>
      </c>
      <c r="L306" s="5">
        <v>23</v>
      </c>
      <c r="M306" s="5">
        <v>3</v>
      </c>
      <c r="N306" s="5" t="s">
        <v>3</v>
      </c>
      <c r="O306" s="5">
        <v>2</v>
      </c>
      <c r="P306" s="5">
        <f>ROUND(Source!DO282,O306)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233</v>
      </c>
      <c r="F307" s="5">
        <f>ROUND(Source!BD282,O307)</f>
        <v>0</v>
      </c>
      <c r="G307" s="5" t="s">
        <v>166</v>
      </c>
      <c r="H307" s="5" t="s">
        <v>167</v>
      </c>
      <c r="I307" s="5"/>
      <c r="J307" s="5"/>
      <c r="K307" s="5">
        <v>233</v>
      </c>
      <c r="L307" s="5">
        <v>24</v>
      </c>
      <c r="M307" s="5">
        <v>3</v>
      </c>
      <c r="N307" s="5" t="s">
        <v>3</v>
      </c>
      <c r="O307" s="5">
        <v>2</v>
      </c>
      <c r="P307" s="5">
        <f>ROUND(Source!EV282,O307)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210</v>
      </c>
      <c r="F308" s="5">
        <f>ROUND(Source!X282,O308)</f>
        <v>102.84</v>
      </c>
      <c r="G308" s="5" t="s">
        <v>168</v>
      </c>
      <c r="H308" s="5" t="s">
        <v>169</v>
      </c>
      <c r="I308" s="5"/>
      <c r="J308" s="5"/>
      <c r="K308" s="5">
        <v>210</v>
      </c>
      <c r="L308" s="5">
        <v>25</v>
      </c>
      <c r="M308" s="5">
        <v>3</v>
      </c>
      <c r="N308" s="5" t="s">
        <v>3</v>
      </c>
      <c r="O308" s="5">
        <v>2</v>
      </c>
      <c r="P308" s="5">
        <f>ROUND(Source!DP282,O308)</f>
        <v>2192.83</v>
      </c>
      <c r="Q308" s="5"/>
      <c r="R308" s="5"/>
      <c r="S308" s="5"/>
      <c r="T308" s="5"/>
      <c r="U308" s="5"/>
      <c r="V308" s="5"/>
      <c r="W308" s="5">
        <v>102.84</v>
      </c>
      <c r="X308" s="5">
        <v>1</v>
      </c>
      <c r="Y308" s="5">
        <v>102.84</v>
      </c>
      <c r="Z308" s="5">
        <v>2192.83</v>
      </c>
      <c r="AA308" s="5">
        <v>1</v>
      </c>
      <c r="AB308" s="5">
        <v>2192.83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211</v>
      </c>
      <c r="F309" s="5">
        <f>ROUND(Source!Y282,O309)</f>
        <v>64.88</v>
      </c>
      <c r="G309" s="5" t="s">
        <v>170</v>
      </c>
      <c r="H309" s="5" t="s">
        <v>171</v>
      </c>
      <c r="I309" s="5"/>
      <c r="J309" s="5"/>
      <c r="K309" s="5">
        <v>211</v>
      </c>
      <c r="L309" s="5">
        <v>26</v>
      </c>
      <c r="M309" s="5">
        <v>3</v>
      </c>
      <c r="N309" s="5" t="s">
        <v>3</v>
      </c>
      <c r="O309" s="5">
        <v>2</v>
      </c>
      <c r="P309" s="5">
        <f>ROUND(Source!DQ282,O309)</f>
        <v>844.29</v>
      </c>
      <c r="Q309" s="5"/>
      <c r="R309" s="5"/>
      <c r="S309" s="5"/>
      <c r="T309" s="5"/>
      <c r="U309" s="5"/>
      <c r="V309" s="5"/>
      <c r="W309" s="5">
        <v>64.88</v>
      </c>
      <c r="X309" s="5">
        <v>1</v>
      </c>
      <c r="Y309" s="5">
        <v>64.88</v>
      </c>
      <c r="Z309" s="5">
        <v>844.29</v>
      </c>
      <c r="AA309" s="5">
        <v>1</v>
      </c>
      <c r="AB309" s="5">
        <v>844.29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224</v>
      </c>
      <c r="F310" s="5">
        <f>ROUND(Source!AR282,O310)</f>
        <v>2412.02</v>
      </c>
      <c r="G310" s="5" t="s">
        <v>172</v>
      </c>
      <c r="H310" s="5" t="s">
        <v>173</v>
      </c>
      <c r="I310" s="5"/>
      <c r="J310" s="5"/>
      <c r="K310" s="5">
        <v>224</v>
      </c>
      <c r="L310" s="5">
        <v>27</v>
      </c>
      <c r="M310" s="5">
        <v>3</v>
      </c>
      <c r="N310" s="5" t="s">
        <v>3</v>
      </c>
      <c r="O310" s="5">
        <v>2</v>
      </c>
      <c r="P310" s="5">
        <f>ROUND(Source!EJ282,O310)</f>
        <v>31737.85</v>
      </c>
      <c r="Q310" s="5"/>
      <c r="R310" s="5"/>
      <c r="S310" s="5"/>
      <c r="T310" s="5"/>
      <c r="U310" s="5"/>
      <c r="V310" s="5"/>
      <c r="W310" s="5">
        <v>2412.02</v>
      </c>
      <c r="X310" s="5">
        <v>1</v>
      </c>
      <c r="Y310" s="5">
        <v>2412.02</v>
      </c>
      <c r="Z310" s="5">
        <v>31737.85</v>
      </c>
      <c r="AA310" s="5">
        <v>1</v>
      </c>
      <c r="AB310" s="5">
        <v>31737.85</v>
      </c>
    </row>
    <row r="312" spans="1:206" x14ac:dyDescent="0.2">
      <c r="A312" s="3">
        <v>51</v>
      </c>
      <c r="B312" s="3">
        <f>B24</f>
        <v>1</v>
      </c>
      <c r="C312" s="3">
        <f>A24</f>
        <v>4</v>
      </c>
      <c r="D312" s="3">
        <f>ROW(A24)</f>
        <v>24</v>
      </c>
      <c r="E312" s="3"/>
      <c r="F312" s="3" t="str">
        <f>IF(F24&lt;&gt;"",F24,"")</f>
        <v>Новый раздел</v>
      </c>
      <c r="G312" s="3" t="str">
        <f>IF(G24&lt;&gt;"",G24,"")</f>
        <v>Строительные работы</v>
      </c>
      <c r="H312" s="3">
        <v>0</v>
      </c>
      <c r="I312" s="3"/>
      <c r="J312" s="3"/>
      <c r="K312" s="3"/>
      <c r="L312" s="3"/>
      <c r="M312" s="3"/>
      <c r="N312" s="3"/>
      <c r="O312" s="3">
        <f t="shared" ref="O312:T312" si="267">ROUND(O77+O140+O231+O282+AB312,2)</f>
        <v>44853.93</v>
      </c>
      <c r="P312" s="3">
        <f t="shared" si="267"/>
        <v>39668.74</v>
      </c>
      <c r="Q312" s="3">
        <f t="shared" si="267"/>
        <v>2703.13</v>
      </c>
      <c r="R312" s="3">
        <f t="shared" si="267"/>
        <v>541.65</v>
      </c>
      <c r="S312" s="3">
        <f t="shared" si="267"/>
        <v>2482.06</v>
      </c>
      <c r="T312" s="3">
        <f t="shared" si="267"/>
        <v>0</v>
      </c>
      <c r="U312" s="3">
        <f>U77+U140+U231+U282+AH312</f>
        <v>210.43871748599994</v>
      </c>
      <c r="V312" s="3">
        <f>V77+V140+V231+V282+AI312</f>
        <v>0</v>
      </c>
      <c r="W312" s="3">
        <f>ROUND(W77+W140+W231+W282+AJ312,2)</f>
        <v>0</v>
      </c>
      <c r="X312" s="3">
        <f>ROUND(X77+X140+X231+X282+AK312,2)</f>
        <v>2818.47</v>
      </c>
      <c r="Y312" s="3">
        <f>ROUND(Y77+Y140+Y231+Y282+AL312,2)</f>
        <v>1994.97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>
        <f t="shared" ref="AO312:BD312" si="268">ROUND(AO77+AO140+AO231+AO282+BX312,2)</f>
        <v>0</v>
      </c>
      <c r="AP312" s="3">
        <f t="shared" si="268"/>
        <v>0</v>
      </c>
      <c r="AQ312" s="3">
        <f t="shared" si="268"/>
        <v>0</v>
      </c>
      <c r="AR312" s="3">
        <f t="shared" si="268"/>
        <v>49667.37</v>
      </c>
      <c r="AS312" s="3">
        <f t="shared" si="268"/>
        <v>47391.51</v>
      </c>
      <c r="AT312" s="3">
        <f t="shared" si="268"/>
        <v>2275.86</v>
      </c>
      <c r="AU312" s="3">
        <f t="shared" si="268"/>
        <v>0</v>
      </c>
      <c r="AV312" s="3">
        <f t="shared" si="268"/>
        <v>39668.74</v>
      </c>
      <c r="AW312" s="3">
        <f t="shared" si="268"/>
        <v>39668.74</v>
      </c>
      <c r="AX312" s="3">
        <f t="shared" si="268"/>
        <v>0</v>
      </c>
      <c r="AY312" s="3">
        <f t="shared" si="268"/>
        <v>39668.74</v>
      </c>
      <c r="AZ312" s="3">
        <f t="shared" si="268"/>
        <v>0</v>
      </c>
      <c r="BA312" s="3">
        <f t="shared" si="268"/>
        <v>0</v>
      </c>
      <c r="BB312" s="3">
        <f t="shared" si="268"/>
        <v>0</v>
      </c>
      <c r="BC312" s="3">
        <f t="shared" si="268"/>
        <v>0</v>
      </c>
      <c r="BD312" s="3">
        <f t="shared" si="268"/>
        <v>0</v>
      </c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4">
        <f t="shared" ref="DG312:DL312" si="269">ROUND(DG77+DG140+DG231+DG282+DT312,2)</f>
        <v>391283.65</v>
      </c>
      <c r="DH312" s="4">
        <f t="shared" si="269"/>
        <v>298666.07</v>
      </c>
      <c r="DI312" s="4">
        <f t="shared" si="269"/>
        <v>27935.08</v>
      </c>
      <c r="DJ312" s="4">
        <f t="shared" si="269"/>
        <v>14115.41</v>
      </c>
      <c r="DK312" s="4">
        <f t="shared" si="269"/>
        <v>64682.5</v>
      </c>
      <c r="DL312" s="4">
        <f t="shared" si="269"/>
        <v>0</v>
      </c>
      <c r="DM312" s="4">
        <f>DM77+DM140+DM231+DM282+DZ312</f>
        <v>210.43871748599994</v>
      </c>
      <c r="DN312" s="4">
        <f>DN77+DN140+DN231+DN282+EA312</f>
        <v>0</v>
      </c>
      <c r="DO312" s="4">
        <f>ROUND(DO77+DO140+DO231+DO282+EB312,2)</f>
        <v>0</v>
      </c>
      <c r="DP312" s="4">
        <f>ROUND(DP77+DP140+DP231+DP282+EC312,2)</f>
        <v>61040.36</v>
      </c>
      <c r="DQ312" s="4">
        <f>ROUND(DQ77+DQ140+DQ231+DQ282+ED312,2)</f>
        <v>30036.47</v>
      </c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>
        <f t="shared" ref="EG312:EV312" si="270">ROUND(EG77+EG140+EG231+EG282+FP312,2)</f>
        <v>0</v>
      </c>
      <c r="EH312" s="4">
        <f t="shared" si="270"/>
        <v>0</v>
      </c>
      <c r="EI312" s="4">
        <f t="shared" si="270"/>
        <v>0</v>
      </c>
      <c r="EJ312" s="4">
        <f t="shared" si="270"/>
        <v>504945.12</v>
      </c>
      <c r="EK312" s="4">
        <f t="shared" si="270"/>
        <v>464429.51</v>
      </c>
      <c r="EL312" s="4">
        <f t="shared" si="270"/>
        <v>40515.61</v>
      </c>
      <c r="EM312" s="4">
        <f t="shared" si="270"/>
        <v>0</v>
      </c>
      <c r="EN312" s="4">
        <f t="shared" si="270"/>
        <v>298666.07</v>
      </c>
      <c r="EO312" s="4">
        <f t="shared" si="270"/>
        <v>298666.07</v>
      </c>
      <c r="EP312" s="4">
        <f t="shared" si="270"/>
        <v>0</v>
      </c>
      <c r="EQ312" s="4">
        <f t="shared" si="270"/>
        <v>298666.07</v>
      </c>
      <c r="ER312" s="4">
        <f t="shared" si="270"/>
        <v>0</v>
      </c>
      <c r="ES312" s="4">
        <f t="shared" si="270"/>
        <v>0</v>
      </c>
      <c r="ET312" s="4">
        <f t="shared" si="270"/>
        <v>0</v>
      </c>
      <c r="EU312" s="4">
        <f t="shared" si="270"/>
        <v>0</v>
      </c>
      <c r="EV312" s="4">
        <f t="shared" si="270"/>
        <v>0</v>
      </c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>
        <v>0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201</v>
      </c>
      <c r="F314" s="5">
        <f>ROUND(Source!O312,O314)</f>
        <v>44853.93</v>
      </c>
      <c r="G314" s="5" t="s">
        <v>120</v>
      </c>
      <c r="H314" s="5" t="s">
        <v>121</v>
      </c>
      <c r="I314" s="5"/>
      <c r="J314" s="5"/>
      <c r="K314" s="5">
        <v>201</v>
      </c>
      <c r="L314" s="5">
        <v>1</v>
      </c>
      <c r="M314" s="5">
        <v>3</v>
      </c>
      <c r="N314" s="5" t="s">
        <v>3</v>
      </c>
      <c r="O314" s="5">
        <v>2</v>
      </c>
      <c r="P314" s="5">
        <f>ROUND(Source!DG312,O314)</f>
        <v>391283.65</v>
      </c>
      <c r="Q314" s="5"/>
      <c r="R314" s="5"/>
      <c r="S314" s="5"/>
      <c r="T314" s="5"/>
      <c r="U314" s="5"/>
      <c r="V314" s="5"/>
      <c r="W314" s="5">
        <v>44853.93</v>
      </c>
      <c r="X314" s="5">
        <v>1</v>
      </c>
      <c r="Y314" s="5">
        <v>44853.93</v>
      </c>
      <c r="Z314" s="5">
        <v>391283.65</v>
      </c>
      <c r="AA314" s="5">
        <v>1</v>
      </c>
      <c r="AB314" s="5">
        <v>391283.65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202</v>
      </c>
      <c r="F315" s="5">
        <f>ROUND(Source!P312,O315)</f>
        <v>39668.74</v>
      </c>
      <c r="G315" s="5" t="s">
        <v>122</v>
      </c>
      <c r="H315" s="5" t="s">
        <v>123</v>
      </c>
      <c r="I315" s="5"/>
      <c r="J315" s="5"/>
      <c r="K315" s="5">
        <v>202</v>
      </c>
      <c r="L315" s="5">
        <v>2</v>
      </c>
      <c r="M315" s="5">
        <v>3</v>
      </c>
      <c r="N315" s="5" t="s">
        <v>3</v>
      </c>
      <c r="O315" s="5">
        <v>2</v>
      </c>
      <c r="P315" s="5">
        <f>ROUND(Source!DH312,O315)</f>
        <v>298666.07</v>
      </c>
      <c r="Q315" s="5"/>
      <c r="R315" s="5"/>
      <c r="S315" s="5"/>
      <c r="T315" s="5"/>
      <c r="U315" s="5"/>
      <c r="V315" s="5"/>
      <c r="W315" s="5">
        <v>39668.74</v>
      </c>
      <c r="X315" s="5">
        <v>1</v>
      </c>
      <c r="Y315" s="5">
        <v>39668.74</v>
      </c>
      <c r="Z315" s="5">
        <v>298666.07</v>
      </c>
      <c r="AA315" s="5">
        <v>1</v>
      </c>
      <c r="AB315" s="5">
        <v>298666.07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222</v>
      </c>
      <c r="F316" s="5">
        <f>ROUND(Source!AO312,O316)</f>
        <v>0</v>
      </c>
      <c r="G316" s="5" t="s">
        <v>124</v>
      </c>
      <c r="H316" s="5" t="s">
        <v>125</v>
      </c>
      <c r="I316" s="5"/>
      <c r="J316" s="5"/>
      <c r="K316" s="5">
        <v>222</v>
      </c>
      <c r="L316" s="5">
        <v>3</v>
      </c>
      <c r="M316" s="5">
        <v>3</v>
      </c>
      <c r="N316" s="5" t="s">
        <v>3</v>
      </c>
      <c r="O316" s="5">
        <v>2</v>
      </c>
      <c r="P316" s="5">
        <f>ROUND(Source!EG312,O316)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225</v>
      </c>
      <c r="F317" s="5">
        <f>ROUND(Source!AV312,O317)</f>
        <v>39668.74</v>
      </c>
      <c r="G317" s="5" t="s">
        <v>126</v>
      </c>
      <c r="H317" s="5" t="s">
        <v>127</v>
      </c>
      <c r="I317" s="5"/>
      <c r="J317" s="5"/>
      <c r="K317" s="5">
        <v>225</v>
      </c>
      <c r="L317" s="5">
        <v>4</v>
      </c>
      <c r="M317" s="5">
        <v>3</v>
      </c>
      <c r="N317" s="5" t="s">
        <v>3</v>
      </c>
      <c r="O317" s="5">
        <v>2</v>
      </c>
      <c r="P317" s="5">
        <f>ROUND(Source!EN312,O317)</f>
        <v>298666.07</v>
      </c>
      <c r="Q317" s="5"/>
      <c r="R317" s="5"/>
      <c r="S317" s="5"/>
      <c r="T317" s="5"/>
      <c r="U317" s="5"/>
      <c r="V317" s="5"/>
      <c r="W317" s="5">
        <v>39668.74</v>
      </c>
      <c r="X317" s="5">
        <v>1</v>
      </c>
      <c r="Y317" s="5">
        <v>39668.74</v>
      </c>
      <c r="Z317" s="5">
        <v>298666.07</v>
      </c>
      <c r="AA317" s="5">
        <v>1</v>
      </c>
      <c r="AB317" s="5">
        <v>298666.07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226</v>
      </c>
      <c r="F318" s="5">
        <f>ROUND(Source!AW312,O318)</f>
        <v>39668.74</v>
      </c>
      <c r="G318" s="5" t="s">
        <v>128</v>
      </c>
      <c r="H318" s="5" t="s">
        <v>129</v>
      </c>
      <c r="I318" s="5"/>
      <c r="J318" s="5"/>
      <c r="K318" s="5">
        <v>226</v>
      </c>
      <c r="L318" s="5">
        <v>5</v>
      </c>
      <c r="M318" s="5">
        <v>3</v>
      </c>
      <c r="N318" s="5" t="s">
        <v>3</v>
      </c>
      <c r="O318" s="5">
        <v>2</v>
      </c>
      <c r="P318" s="5">
        <f>ROUND(Source!EO312,O318)</f>
        <v>298666.07</v>
      </c>
      <c r="Q318" s="5"/>
      <c r="R318" s="5"/>
      <c r="S318" s="5"/>
      <c r="T318" s="5"/>
      <c r="U318" s="5"/>
      <c r="V318" s="5"/>
      <c r="W318" s="5">
        <v>39668.74</v>
      </c>
      <c r="X318" s="5">
        <v>1</v>
      </c>
      <c r="Y318" s="5">
        <v>39668.74</v>
      </c>
      <c r="Z318" s="5">
        <v>298666.07</v>
      </c>
      <c r="AA318" s="5">
        <v>1</v>
      </c>
      <c r="AB318" s="5">
        <v>298666.07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227</v>
      </c>
      <c r="F319" s="5">
        <f>ROUND(Source!AX312,O319)</f>
        <v>0</v>
      </c>
      <c r="G319" s="5" t="s">
        <v>130</v>
      </c>
      <c r="H319" s="5" t="s">
        <v>131</v>
      </c>
      <c r="I319" s="5"/>
      <c r="J319" s="5"/>
      <c r="K319" s="5">
        <v>227</v>
      </c>
      <c r="L319" s="5">
        <v>6</v>
      </c>
      <c r="M319" s="5">
        <v>3</v>
      </c>
      <c r="N319" s="5" t="s">
        <v>3</v>
      </c>
      <c r="O319" s="5">
        <v>2</v>
      </c>
      <c r="P319" s="5">
        <f>ROUND(Source!EP312,O319)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228</v>
      </c>
      <c r="F320" s="5">
        <f>ROUND(Source!AY312,O320)</f>
        <v>39668.74</v>
      </c>
      <c r="G320" s="5" t="s">
        <v>132</v>
      </c>
      <c r="H320" s="5" t="s">
        <v>133</v>
      </c>
      <c r="I320" s="5"/>
      <c r="J320" s="5"/>
      <c r="K320" s="5">
        <v>228</v>
      </c>
      <c r="L320" s="5">
        <v>7</v>
      </c>
      <c r="M320" s="5">
        <v>3</v>
      </c>
      <c r="N320" s="5" t="s">
        <v>3</v>
      </c>
      <c r="O320" s="5">
        <v>2</v>
      </c>
      <c r="P320" s="5">
        <f>ROUND(Source!EQ312,O320)</f>
        <v>298666.07</v>
      </c>
      <c r="Q320" s="5"/>
      <c r="R320" s="5"/>
      <c r="S320" s="5"/>
      <c r="T320" s="5"/>
      <c r="U320" s="5"/>
      <c r="V320" s="5"/>
      <c r="W320" s="5">
        <v>39668.74</v>
      </c>
      <c r="X320" s="5">
        <v>1</v>
      </c>
      <c r="Y320" s="5">
        <v>39668.74</v>
      </c>
      <c r="Z320" s="5">
        <v>298666.07</v>
      </c>
      <c r="AA320" s="5">
        <v>1</v>
      </c>
      <c r="AB320" s="5">
        <v>298666.07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216</v>
      </c>
      <c r="F321" s="5">
        <f>ROUND(Source!AP312,O321)</f>
        <v>0</v>
      </c>
      <c r="G321" s="5" t="s">
        <v>134</v>
      </c>
      <c r="H321" s="5" t="s">
        <v>135</v>
      </c>
      <c r="I321" s="5"/>
      <c r="J321" s="5"/>
      <c r="K321" s="5">
        <v>216</v>
      </c>
      <c r="L321" s="5">
        <v>8</v>
      </c>
      <c r="M321" s="5">
        <v>3</v>
      </c>
      <c r="N321" s="5" t="s">
        <v>3</v>
      </c>
      <c r="O321" s="5">
        <v>2</v>
      </c>
      <c r="P321" s="5">
        <f>ROUND(Source!EH312,O321)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223</v>
      </c>
      <c r="F322" s="5">
        <f>ROUND(Source!AQ312,O322)</f>
        <v>0</v>
      </c>
      <c r="G322" s="5" t="s">
        <v>136</v>
      </c>
      <c r="H322" s="5" t="s">
        <v>137</v>
      </c>
      <c r="I322" s="5"/>
      <c r="J322" s="5"/>
      <c r="K322" s="5">
        <v>223</v>
      </c>
      <c r="L322" s="5">
        <v>9</v>
      </c>
      <c r="M322" s="5">
        <v>3</v>
      </c>
      <c r="N322" s="5" t="s">
        <v>3</v>
      </c>
      <c r="O322" s="5">
        <v>2</v>
      </c>
      <c r="P322" s="5">
        <f>ROUND(Source!EI312,O322)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229</v>
      </c>
      <c r="F323" s="5">
        <f>ROUND(Source!AZ312,O323)</f>
        <v>0</v>
      </c>
      <c r="G323" s="5" t="s">
        <v>138</v>
      </c>
      <c r="H323" s="5" t="s">
        <v>139</v>
      </c>
      <c r="I323" s="5"/>
      <c r="J323" s="5"/>
      <c r="K323" s="5">
        <v>229</v>
      </c>
      <c r="L323" s="5">
        <v>10</v>
      </c>
      <c r="M323" s="5">
        <v>3</v>
      </c>
      <c r="N323" s="5" t="s">
        <v>3</v>
      </c>
      <c r="O323" s="5">
        <v>2</v>
      </c>
      <c r="P323" s="5">
        <f>ROUND(Source!ER312,O323)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203</v>
      </c>
      <c r="F324" s="5">
        <f>ROUND(Source!Q312,O324)</f>
        <v>2703.13</v>
      </c>
      <c r="G324" s="5" t="s">
        <v>140</v>
      </c>
      <c r="H324" s="5" t="s">
        <v>141</v>
      </c>
      <c r="I324" s="5"/>
      <c r="J324" s="5"/>
      <c r="K324" s="5">
        <v>203</v>
      </c>
      <c r="L324" s="5">
        <v>11</v>
      </c>
      <c r="M324" s="5">
        <v>3</v>
      </c>
      <c r="N324" s="5" t="s">
        <v>3</v>
      </c>
      <c r="O324" s="5">
        <v>2</v>
      </c>
      <c r="P324" s="5">
        <f>ROUND(Source!DI312,O324)</f>
        <v>27935.08</v>
      </c>
      <c r="Q324" s="5"/>
      <c r="R324" s="5"/>
      <c r="S324" s="5"/>
      <c r="T324" s="5"/>
      <c r="U324" s="5"/>
      <c r="V324" s="5"/>
      <c r="W324" s="5">
        <v>2703.13</v>
      </c>
      <c r="X324" s="5">
        <v>1</v>
      </c>
      <c r="Y324" s="5">
        <v>2703.13</v>
      </c>
      <c r="Z324" s="5">
        <v>27935.08</v>
      </c>
      <c r="AA324" s="5">
        <v>1</v>
      </c>
      <c r="AB324" s="5">
        <v>27935.08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231</v>
      </c>
      <c r="F325" s="5">
        <f>ROUND(Source!BB312,O325)</f>
        <v>0</v>
      </c>
      <c r="G325" s="5" t="s">
        <v>142</v>
      </c>
      <c r="H325" s="5" t="s">
        <v>143</v>
      </c>
      <c r="I325" s="5"/>
      <c r="J325" s="5"/>
      <c r="K325" s="5">
        <v>231</v>
      </c>
      <c r="L325" s="5">
        <v>12</v>
      </c>
      <c r="M325" s="5">
        <v>3</v>
      </c>
      <c r="N325" s="5" t="s">
        <v>3</v>
      </c>
      <c r="O325" s="5">
        <v>2</v>
      </c>
      <c r="P325" s="5">
        <f>ROUND(Source!ET312,O325)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204</v>
      </c>
      <c r="F326" s="5">
        <f>ROUND(Source!R312,O326)</f>
        <v>541.65</v>
      </c>
      <c r="G326" s="5" t="s">
        <v>144</v>
      </c>
      <c r="H326" s="5" t="s">
        <v>145</v>
      </c>
      <c r="I326" s="5"/>
      <c r="J326" s="5"/>
      <c r="K326" s="5">
        <v>204</v>
      </c>
      <c r="L326" s="5">
        <v>13</v>
      </c>
      <c r="M326" s="5">
        <v>3</v>
      </c>
      <c r="N326" s="5" t="s">
        <v>3</v>
      </c>
      <c r="O326" s="5">
        <v>2</v>
      </c>
      <c r="P326" s="5">
        <f>ROUND(Source!DJ312,O326)</f>
        <v>14115.41</v>
      </c>
      <c r="Q326" s="5"/>
      <c r="R326" s="5"/>
      <c r="S326" s="5"/>
      <c r="T326" s="5"/>
      <c r="U326" s="5"/>
      <c r="V326" s="5"/>
      <c r="W326" s="5">
        <v>541.65</v>
      </c>
      <c r="X326" s="5">
        <v>1</v>
      </c>
      <c r="Y326" s="5">
        <v>541.65</v>
      </c>
      <c r="Z326" s="5">
        <v>14115.41</v>
      </c>
      <c r="AA326" s="5">
        <v>1</v>
      </c>
      <c r="AB326" s="5">
        <v>14115.41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205</v>
      </c>
      <c r="F327" s="5">
        <f>ROUND(Source!S312,O327)</f>
        <v>2482.06</v>
      </c>
      <c r="G327" s="5" t="s">
        <v>146</v>
      </c>
      <c r="H327" s="5" t="s">
        <v>147</v>
      </c>
      <c r="I327" s="5"/>
      <c r="J327" s="5"/>
      <c r="K327" s="5">
        <v>205</v>
      </c>
      <c r="L327" s="5">
        <v>14</v>
      </c>
      <c r="M327" s="5">
        <v>3</v>
      </c>
      <c r="N327" s="5" t="s">
        <v>3</v>
      </c>
      <c r="O327" s="5">
        <v>2</v>
      </c>
      <c r="P327" s="5">
        <f>ROUND(Source!DK312,O327)</f>
        <v>64682.5</v>
      </c>
      <c r="Q327" s="5"/>
      <c r="R327" s="5"/>
      <c r="S327" s="5"/>
      <c r="T327" s="5"/>
      <c r="U327" s="5"/>
      <c r="V327" s="5"/>
      <c r="W327" s="5">
        <v>2482.06</v>
      </c>
      <c r="X327" s="5">
        <v>1</v>
      </c>
      <c r="Y327" s="5">
        <v>2482.06</v>
      </c>
      <c r="Z327" s="5">
        <v>64682.5</v>
      </c>
      <c r="AA327" s="5">
        <v>1</v>
      </c>
      <c r="AB327" s="5">
        <v>64682.5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232</v>
      </c>
      <c r="F328" s="5">
        <f>ROUND(Source!BC312,O328)</f>
        <v>0</v>
      </c>
      <c r="G328" s="5" t="s">
        <v>148</v>
      </c>
      <c r="H328" s="5" t="s">
        <v>149</v>
      </c>
      <c r="I328" s="5"/>
      <c r="J328" s="5"/>
      <c r="K328" s="5">
        <v>232</v>
      </c>
      <c r="L328" s="5">
        <v>15</v>
      </c>
      <c r="M328" s="5">
        <v>3</v>
      </c>
      <c r="N328" s="5" t="s">
        <v>3</v>
      </c>
      <c r="O328" s="5">
        <v>2</v>
      </c>
      <c r="P328" s="5">
        <f>ROUND(Source!EU312,O328)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214</v>
      </c>
      <c r="F329" s="5">
        <f>ROUND(Source!AS312,O329)</f>
        <v>47391.51</v>
      </c>
      <c r="G329" s="5" t="s">
        <v>150</v>
      </c>
      <c r="H329" s="5" t="s">
        <v>151</v>
      </c>
      <c r="I329" s="5"/>
      <c r="J329" s="5"/>
      <c r="K329" s="5">
        <v>214</v>
      </c>
      <c r="L329" s="5">
        <v>16</v>
      </c>
      <c r="M329" s="5">
        <v>3</v>
      </c>
      <c r="N329" s="5" t="s">
        <v>3</v>
      </c>
      <c r="O329" s="5">
        <v>2</v>
      </c>
      <c r="P329" s="5">
        <f>ROUND(Source!EK312,O329)</f>
        <v>464429.51</v>
      </c>
      <c r="Q329" s="5"/>
      <c r="R329" s="5"/>
      <c r="S329" s="5"/>
      <c r="T329" s="5"/>
      <c r="U329" s="5"/>
      <c r="V329" s="5"/>
      <c r="W329" s="5">
        <v>47391.51</v>
      </c>
      <c r="X329" s="5">
        <v>1</v>
      </c>
      <c r="Y329" s="5">
        <v>47391.51</v>
      </c>
      <c r="Z329" s="5">
        <v>464429.51</v>
      </c>
      <c r="AA329" s="5">
        <v>1</v>
      </c>
      <c r="AB329" s="5">
        <v>464429.51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215</v>
      </c>
      <c r="F330" s="5">
        <f>ROUND(Source!AT312,O330)</f>
        <v>2275.86</v>
      </c>
      <c r="G330" s="5" t="s">
        <v>152</v>
      </c>
      <c r="H330" s="5" t="s">
        <v>153</v>
      </c>
      <c r="I330" s="5"/>
      <c r="J330" s="5"/>
      <c r="K330" s="5">
        <v>215</v>
      </c>
      <c r="L330" s="5">
        <v>17</v>
      </c>
      <c r="M330" s="5">
        <v>3</v>
      </c>
      <c r="N330" s="5" t="s">
        <v>3</v>
      </c>
      <c r="O330" s="5">
        <v>2</v>
      </c>
      <c r="P330" s="5">
        <f>ROUND(Source!EL312,O330)</f>
        <v>40515.61</v>
      </c>
      <c r="Q330" s="5"/>
      <c r="R330" s="5"/>
      <c r="S330" s="5"/>
      <c r="T330" s="5"/>
      <c r="U330" s="5"/>
      <c r="V330" s="5"/>
      <c r="W330" s="5">
        <v>2275.86</v>
      </c>
      <c r="X330" s="5">
        <v>1</v>
      </c>
      <c r="Y330" s="5">
        <v>2275.86</v>
      </c>
      <c r="Z330" s="5">
        <v>40515.61</v>
      </c>
      <c r="AA330" s="5">
        <v>1</v>
      </c>
      <c r="AB330" s="5">
        <v>40515.61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217</v>
      </c>
      <c r="F331" s="5">
        <f>ROUND(Source!AU312,O331)</f>
        <v>0</v>
      </c>
      <c r="G331" s="5" t="s">
        <v>154</v>
      </c>
      <c r="H331" s="5" t="s">
        <v>155</v>
      </c>
      <c r="I331" s="5"/>
      <c r="J331" s="5"/>
      <c r="K331" s="5">
        <v>217</v>
      </c>
      <c r="L331" s="5">
        <v>18</v>
      </c>
      <c r="M331" s="5">
        <v>3</v>
      </c>
      <c r="N331" s="5" t="s">
        <v>3</v>
      </c>
      <c r="O331" s="5">
        <v>2</v>
      </c>
      <c r="P331" s="5">
        <f>ROUND(Source!EM312,O331)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230</v>
      </c>
      <c r="F332" s="5">
        <f>ROUND(Source!BA312,O332)</f>
        <v>0</v>
      </c>
      <c r="G332" s="5" t="s">
        <v>156</v>
      </c>
      <c r="H332" s="5" t="s">
        <v>157</v>
      </c>
      <c r="I332" s="5"/>
      <c r="J332" s="5"/>
      <c r="K332" s="5">
        <v>230</v>
      </c>
      <c r="L332" s="5">
        <v>19</v>
      </c>
      <c r="M332" s="5">
        <v>3</v>
      </c>
      <c r="N332" s="5" t="s">
        <v>3</v>
      </c>
      <c r="O332" s="5">
        <v>2</v>
      </c>
      <c r="P332" s="5">
        <f>ROUND(Source!ES312,O332)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206</v>
      </c>
      <c r="F333" s="5">
        <f>ROUND(Source!T312,O333)</f>
        <v>0</v>
      </c>
      <c r="G333" s="5" t="s">
        <v>158</v>
      </c>
      <c r="H333" s="5" t="s">
        <v>159</v>
      </c>
      <c r="I333" s="5"/>
      <c r="J333" s="5"/>
      <c r="K333" s="5">
        <v>206</v>
      </c>
      <c r="L333" s="5">
        <v>20</v>
      </c>
      <c r="M333" s="5">
        <v>3</v>
      </c>
      <c r="N333" s="5" t="s">
        <v>3</v>
      </c>
      <c r="O333" s="5">
        <v>2</v>
      </c>
      <c r="P333" s="5">
        <f>ROUND(Source!DL312,O333)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207</v>
      </c>
      <c r="F334" s="5">
        <f>Source!U312</f>
        <v>210.43871748599994</v>
      </c>
      <c r="G334" s="5" t="s">
        <v>160</v>
      </c>
      <c r="H334" s="5" t="s">
        <v>161</v>
      </c>
      <c r="I334" s="5"/>
      <c r="J334" s="5"/>
      <c r="K334" s="5">
        <v>207</v>
      </c>
      <c r="L334" s="5">
        <v>21</v>
      </c>
      <c r="M334" s="5">
        <v>3</v>
      </c>
      <c r="N334" s="5" t="s">
        <v>3</v>
      </c>
      <c r="O334" s="5">
        <v>-1</v>
      </c>
      <c r="P334" s="5">
        <f>Source!DM312</f>
        <v>210.43871748599994</v>
      </c>
      <c r="Q334" s="5"/>
      <c r="R334" s="5"/>
      <c r="S334" s="5"/>
      <c r="T334" s="5"/>
      <c r="U334" s="5"/>
      <c r="V334" s="5"/>
      <c r="W334" s="5">
        <v>210.43871748600003</v>
      </c>
      <c r="X334" s="5">
        <v>1</v>
      </c>
      <c r="Y334" s="5">
        <v>210.43871748600003</v>
      </c>
      <c r="Z334" s="5">
        <v>210.43871748600003</v>
      </c>
      <c r="AA334" s="5">
        <v>1</v>
      </c>
      <c r="AB334" s="5">
        <v>210.43871748600003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208</v>
      </c>
      <c r="F335" s="5">
        <f>Source!V312</f>
        <v>0</v>
      </c>
      <c r="G335" s="5" t="s">
        <v>162</v>
      </c>
      <c r="H335" s="5" t="s">
        <v>163</v>
      </c>
      <c r="I335" s="5"/>
      <c r="J335" s="5"/>
      <c r="K335" s="5">
        <v>208</v>
      </c>
      <c r="L335" s="5">
        <v>22</v>
      </c>
      <c r="M335" s="5">
        <v>3</v>
      </c>
      <c r="N335" s="5" t="s">
        <v>3</v>
      </c>
      <c r="O335" s="5">
        <v>-1</v>
      </c>
      <c r="P335" s="5">
        <f>Source!DN312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209</v>
      </c>
      <c r="F336" s="5">
        <f>ROUND(Source!W312,O336)</f>
        <v>0</v>
      </c>
      <c r="G336" s="5" t="s">
        <v>164</v>
      </c>
      <c r="H336" s="5" t="s">
        <v>165</v>
      </c>
      <c r="I336" s="5"/>
      <c r="J336" s="5"/>
      <c r="K336" s="5">
        <v>209</v>
      </c>
      <c r="L336" s="5">
        <v>23</v>
      </c>
      <c r="M336" s="5">
        <v>3</v>
      </c>
      <c r="N336" s="5" t="s">
        <v>3</v>
      </c>
      <c r="O336" s="5">
        <v>2</v>
      </c>
      <c r="P336" s="5">
        <f>ROUND(Source!DO312,O336)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233</v>
      </c>
      <c r="F337" s="5">
        <f>ROUND(Source!BD312,O337)</f>
        <v>0</v>
      </c>
      <c r="G337" s="5" t="s">
        <v>166</v>
      </c>
      <c r="H337" s="5" t="s">
        <v>167</v>
      </c>
      <c r="I337" s="5"/>
      <c r="J337" s="5"/>
      <c r="K337" s="5">
        <v>233</v>
      </c>
      <c r="L337" s="5">
        <v>24</v>
      </c>
      <c r="M337" s="5">
        <v>3</v>
      </c>
      <c r="N337" s="5" t="s">
        <v>3</v>
      </c>
      <c r="O337" s="5">
        <v>2</v>
      </c>
      <c r="P337" s="5">
        <f>ROUND(Source!EV312,O337)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210</v>
      </c>
      <c r="F338" s="5">
        <f>ROUND(Source!X312,O338)</f>
        <v>2818.47</v>
      </c>
      <c r="G338" s="5" t="s">
        <v>168</v>
      </c>
      <c r="H338" s="5" t="s">
        <v>169</v>
      </c>
      <c r="I338" s="5"/>
      <c r="J338" s="5"/>
      <c r="K338" s="5">
        <v>210</v>
      </c>
      <c r="L338" s="5">
        <v>25</v>
      </c>
      <c r="M338" s="5">
        <v>3</v>
      </c>
      <c r="N338" s="5" t="s">
        <v>3</v>
      </c>
      <c r="O338" s="5">
        <v>2</v>
      </c>
      <c r="P338" s="5">
        <f>ROUND(Source!DP312,O338)</f>
        <v>61040.36</v>
      </c>
      <c r="Q338" s="5"/>
      <c r="R338" s="5"/>
      <c r="S338" s="5"/>
      <c r="T338" s="5"/>
      <c r="U338" s="5"/>
      <c r="V338" s="5"/>
      <c r="W338" s="5">
        <v>2818.47</v>
      </c>
      <c r="X338" s="5">
        <v>1</v>
      </c>
      <c r="Y338" s="5">
        <v>2818.47</v>
      </c>
      <c r="Z338" s="5">
        <v>61040.36</v>
      </c>
      <c r="AA338" s="5">
        <v>1</v>
      </c>
      <c r="AB338" s="5">
        <v>61040.36</v>
      </c>
    </row>
    <row r="339" spans="1:255" x14ac:dyDescent="0.2">
      <c r="A339" s="5">
        <v>50</v>
      </c>
      <c r="B339" s="5">
        <v>0</v>
      </c>
      <c r="C339" s="5">
        <v>0</v>
      </c>
      <c r="D339" s="5">
        <v>1</v>
      </c>
      <c r="E339" s="5">
        <v>211</v>
      </c>
      <c r="F339" s="5">
        <f>ROUND(Source!Y312,O339)</f>
        <v>1994.97</v>
      </c>
      <c r="G339" s="5" t="s">
        <v>170</v>
      </c>
      <c r="H339" s="5" t="s">
        <v>171</v>
      </c>
      <c r="I339" s="5"/>
      <c r="J339" s="5"/>
      <c r="K339" s="5">
        <v>211</v>
      </c>
      <c r="L339" s="5">
        <v>26</v>
      </c>
      <c r="M339" s="5">
        <v>3</v>
      </c>
      <c r="N339" s="5" t="s">
        <v>3</v>
      </c>
      <c r="O339" s="5">
        <v>2</v>
      </c>
      <c r="P339" s="5">
        <f>ROUND(Source!DQ312,O339)</f>
        <v>30036.47</v>
      </c>
      <c r="Q339" s="5"/>
      <c r="R339" s="5"/>
      <c r="S339" s="5"/>
      <c r="T339" s="5"/>
      <c r="U339" s="5"/>
      <c r="V339" s="5"/>
      <c r="W339" s="5">
        <v>1994.97</v>
      </c>
      <c r="X339" s="5">
        <v>1</v>
      </c>
      <c r="Y339" s="5">
        <v>1994.97</v>
      </c>
      <c r="Z339" s="5">
        <v>30036.47</v>
      </c>
      <c r="AA339" s="5">
        <v>1</v>
      </c>
      <c r="AB339" s="5">
        <v>30036.47</v>
      </c>
    </row>
    <row r="340" spans="1:255" x14ac:dyDescent="0.2">
      <c r="A340" s="5">
        <v>50</v>
      </c>
      <c r="B340" s="5">
        <v>0</v>
      </c>
      <c r="C340" s="5">
        <v>0</v>
      </c>
      <c r="D340" s="5">
        <v>1</v>
      </c>
      <c r="E340" s="5">
        <v>224</v>
      </c>
      <c r="F340" s="5">
        <f>ROUND(Source!AR312,O340)</f>
        <v>49667.37</v>
      </c>
      <c r="G340" s="5" t="s">
        <v>172</v>
      </c>
      <c r="H340" s="5" t="s">
        <v>173</v>
      </c>
      <c r="I340" s="5"/>
      <c r="J340" s="5"/>
      <c r="K340" s="5">
        <v>224</v>
      </c>
      <c r="L340" s="5">
        <v>27</v>
      </c>
      <c r="M340" s="5">
        <v>3</v>
      </c>
      <c r="N340" s="5" t="s">
        <v>3</v>
      </c>
      <c r="O340" s="5">
        <v>2</v>
      </c>
      <c r="P340" s="5">
        <f>ROUND(Source!EJ312,O340)</f>
        <v>504945.12</v>
      </c>
      <c r="Q340" s="5"/>
      <c r="R340" s="5"/>
      <c r="S340" s="5"/>
      <c r="T340" s="5"/>
      <c r="U340" s="5"/>
      <c r="V340" s="5"/>
      <c r="W340" s="5">
        <v>49667.37</v>
      </c>
      <c r="X340" s="5">
        <v>1</v>
      </c>
      <c r="Y340" s="5">
        <v>49667.37</v>
      </c>
      <c r="Z340" s="5">
        <v>504945.12</v>
      </c>
      <c r="AA340" s="5">
        <v>1</v>
      </c>
      <c r="AB340" s="5">
        <v>504945.12</v>
      </c>
    </row>
    <row r="342" spans="1:255" x14ac:dyDescent="0.2">
      <c r="A342" s="1">
        <v>4</v>
      </c>
      <c r="B342" s="1">
        <v>1</v>
      </c>
      <c r="C342" s="1"/>
      <c r="D342" s="1">
        <f>ROW(A371)</f>
        <v>371</v>
      </c>
      <c r="E342" s="1"/>
      <c r="F342" s="1" t="s">
        <v>16</v>
      </c>
      <c r="G342" s="1" t="s">
        <v>401</v>
      </c>
      <c r="H342" s="1" t="s">
        <v>3</v>
      </c>
      <c r="I342" s="1">
        <v>0</v>
      </c>
      <c r="J342" s="1"/>
      <c r="K342" s="1">
        <v>0</v>
      </c>
      <c r="L342" s="1"/>
      <c r="M342" s="1" t="s">
        <v>3</v>
      </c>
      <c r="N342" s="1"/>
      <c r="O342" s="1"/>
      <c r="P342" s="1"/>
      <c r="Q342" s="1"/>
      <c r="R342" s="1"/>
      <c r="S342" s="1">
        <v>0</v>
      </c>
      <c r="T342" s="1">
        <v>0</v>
      </c>
      <c r="U342" s="1" t="s">
        <v>3</v>
      </c>
      <c r="V342" s="1">
        <v>0</v>
      </c>
      <c r="W342" s="1"/>
      <c r="X342" s="1"/>
      <c r="Y342" s="1"/>
      <c r="Z342" s="1"/>
      <c r="AA342" s="1"/>
      <c r="AB342" s="1" t="s">
        <v>3</v>
      </c>
      <c r="AC342" s="1" t="s">
        <v>3</v>
      </c>
      <c r="AD342" s="1" t="s">
        <v>3</v>
      </c>
      <c r="AE342" s="1" t="s">
        <v>3</v>
      </c>
      <c r="AF342" s="1" t="s">
        <v>3</v>
      </c>
      <c r="AG342" s="1" t="s">
        <v>3</v>
      </c>
      <c r="AH342" s="1"/>
      <c r="AI342" s="1"/>
      <c r="AJ342" s="1"/>
      <c r="AK342" s="1"/>
      <c r="AL342" s="1"/>
      <c r="AM342" s="1"/>
      <c r="AN342" s="1"/>
      <c r="AO342" s="1"/>
      <c r="AP342" s="1" t="s">
        <v>3</v>
      </c>
      <c r="AQ342" s="1" t="s">
        <v>3</v>
      </c>
      <c r="AR342" s="1" t="s">
        <v>3</v>
      </c>
      <c r="AS342" s="1"/>
      <c r="AT342" s="1"/>
      <c r="AU342" s="1"/>
      <c r="AV342" s="1"/>
      <c r="AW342" s="1"/>
      <c r="AX342" s="1"/>
      <c r="AY342" s="1"/>
      <c r="AZ342" s="1" t="s">
        <v>3</v>
      </c>
      <c r="BA342" s="1"/>
      <c r="BB342" s="1" t="s">
        <v>3</v>
      </c>
      <c r="BC342" s="1" t="s">
        <v>3</v>
      </c>
      <c r="BD342" s="1" t="s">
        <v>3</v>
      </c>
      <c r="BE342" s="1" t="s">
        <v>3</v>
      </c>
      <c r="BF342" s="1" t="s">
        <v>3</v>
      </c>
      <c r="BG342" s="1" t="s">
        <v>3</v>
      </c>
      <c r="BH342" s="1" t="s">
        <v>3</v>
      </c>
      <c r="BI342" s="1" t="s">
        <v>3</v>
      </c>
      <c r="BJ342" s="1" t="s">
        <v>3</v>
      </c>
      <c r="BK342" s="1" t="s">
        <v>3</v>
      </c>
      <c r="BL342" s="1" t="s">
        <v>3</v>
      </c>
      <c r="BM342" s="1" t="s">
        <v>3</v>
      </c>
      <c r="BN342" s="1" t="s">
        <v>3</v>
      </c>
      <c r="BO342" s="1" t="s">
        <v>3</v>
      </c>
      <c r="BP342" s="1" t="s">
        <v>3</v>
      </c>
      <c r="BQ342" s="1"/>
      <c r="BR342" s="1"/>
      <c r="BS342" s="1"/>
      <c r="BT342" s="1"/>
      <c r="BU342" s="1"/>
      <c r="BV342" s="1"/>
      <c r="BW342" s="1"/>
      <c r="BX342" s="1">
        <v>0</v>
      </c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>
        <v>0</v>
      </c>
    </row>
    <row r="344" spans="1:255" x14ac:dyDescent="0.2">
      <c r="A344" s="3">
        <v>52</v>
      </c>
      <c r="B344" s="3">
        <f t="shared" ref="B344:G344" si="271">B371</f>
        <v>1</v>
      </c>
      <c r="C344" s="3">
        <f t="shared" si="271"/>
        <v>4</v>
      </c>
      <c r="D344" s="3">
        <f t="shared" si="271"/>
        <v>342</v>
      </c>
      <c r="E344" s="3">
        <f t="shared" si="271"/>
        <v>0</v>
      </c>
      <c r="F344" s="3" t="str">
        <f t="shared" si="271"/>
        <v>Новый раздел</v>
      </c>
      <c r="G344" s="3" t="str">
        <f t="shared" si="271"/>
        <v>Монтажные работы</v>
      </c>
      <c r="H344" s="3"/>
      <c r="I344" s="3"/>
      <c r="J344" s="3"/>
      <c r="K344" s="3"/>
      <c r="L344" s="3"/>
      <c r="M344" s="3"/>
      <c r="N344" s="3"/>
      <c r="O344" s="3">
        <f t="shared" ref="O344:AT344" si="272">O371</f>
        <v>3530.49</v>
      </c>
      <c r="P344" s="3">
        <f t="shared" si="272"/>
        <v>876.92</v>
      </c>
      <c r="Q344" s="3">
        <f t="shared" si="272"/>
        <v>1158.22</v>
      </c>
      <c r="R344" s="3">
        <f t="shared" si="272"/>
        <v>259.13</v>
      </c>
      <c r="S344" s="3">
        <f t="shared" si="272"/>
        <v>1495.35</v>
      </c>
      <c r="T344" s="3">
        <f t="shared" si="272"/>
        <v>0</v>
      </c>
      <c r="U344" s="3">
        <f t="shared" si="272"/>
        <v>118.43159999999999</v>
      </c>
      <c r="V344" s="3">
        <f t="shared" si="272"/>
        <v>0</v>
      </c>
      <c r="W344" s="3">
        <f t="shared" si="272"/>
        <v>0</v>
      </c>
      <c r="X344" s="3">
        <f t="shared" si="272"/>
        <v>1674.78</v>
      </c>
      <c r="Y344" s="3">
        <f t="shared" si="272"/>
        <v>1046.73</v>
      </c>
      <c r="Z344" s="3">
        <f t="shared" si="272"/>
        <v>0</v>
      </c>
      <c r="AA344" s="3">
        <f t="shared" si="272"/>
        <v>0</v>
      </c>
      <c r="AB344" s="3">
        <f t="shared" si="272"/>
        <v>3530.49</v>
      </c>
      <c r="AC344" s="3">
        <f t="shared" si="272"/>
        <v>876.92</v>
      </c>
      <c r="AD344" s="3">
        <f t="shared" si="272"/>
        <v>1158.22</v>
      </c>
      <c r="AE344" s="3">
        <f t="shared" si="272"/>
        <v>259.13</v>
      </c>
      <c r="AF344" s="3">
        <f t="shared" si="272"/>
        <v>1495.35</v>
      </c>
      <c r="AG344" s="3">
        <f t="shared" si="272"/>
        <v>0</v>
      </c>
      <c r="AH344" s="3">
        <f t="shared" si="272"/>
        <v>118.43159999999999</v>
      </c>
      <c r="AI344" s="3">
        <f t="shared" si="272"/>
        <v>0</v>
      </c>
      <c r="AJ344" s="3">
        <f t="shared" si="272"/>
        <v>0</v>
      </c>
      <c r="AK344" s="3">
        <f t="shared" si="272"/>
        <v>1674.78</v>
      </c>
      <c r="AL344" s="3">
        <f t="shared" si="272"/>
        <v>1046.73</v>
      </c>
      <c r="AM344" s="3">
        <f t="shared" si="272"/>
        <v>0</v>
      </c>
      <c r="AN344" s="3">
        <f t="shared" si="272"/>
        <v>0</v>
      </c>
      <c r="AO344" s="3">
        <f t="shared" si="272"/>
        <v>0</v>
      </c>
      <c r="AP344" s="3">
        <f t="shared" si="272"/>
        <v>0</v>
      </c>
      <c r="AQ344" s="3">
        <f t="shared" si="272"/>
        <v>0</v>
      </c>
      <c r="AR344" s="3">
        <f t="shared" si="272"/>
        <v>6252</v>
      </c>
      <c r="AS344" s="3">
        <f t="shared" si="272"/>
        <v>0</v>
      </c>
      <c r="AT344" s="3">
        <f t="shared" si="272"/>
        <v>6252</v>
      </c>
      <c r="AU344" s="3">
        <f t="shared" ref="AU344:BZ344" si="273">AU371</f>
        <v>0</v>
      </c>
      <c r="AV344" s="3">
        <f t="shared" si="273"/>
        <v>876.92</v>
      </c>
      <c r="AW344" s="3">
        <f t="shared" si="273"/>
        <v>876.92</v>
      </c>
      <c r="AX344" s="3">
        <f t="shared" si="273"/>
        <v>0</v>
      </c>
      <c r="AY344" s="3">
        <f t="shared" si="273"/>
        <v>876.92</v>
      </c>
      <c r="AZ344" s="3">
        <f t="shared" si="273"/>
        <v>0</v>
      </c>
      <c r="BA344" s="3">
        <f t="shared" si="273"/>
        <v>0</v>
      </c>
      <c r="BB344" s="3">
        <f t="shared" si="273"/>
        <v>0</v>
      </c>
      <c r="BC344" s="3">
        <f t="shared" si="273"/>
        <v>0</v>
      </c>
      <c r="BD344" s="3">
        <f t="shared" si="273"/>
        <v>0</v>
      </c>
      <c r="BE344" s="3">
        <f t="shared" si="273"/>
        <v>0</v>
      </c>
      <c r="BF344" s="3">
        <f t="shared" si="273"/>
        <v>0</v>
      </c>
      <c r="BG344" s="3">
        <f t="shared" si="273"/>
        <v>0</v>
      </c>
      <c r="BH344" s="3">
        <f t="shared" si="273"/>
        <v>0</v>
      </c>
      <c r="BI344" s="3">
        <f t="shared" si="273"/>
        <v>0</v>
      </c>
      <c r="BJ344" s="3">
        <f t="shared" si="273"/>
        <v>0</v>
      </c>
      <c r="BK344" s="3">
        <f t="shared" si="273"/>
        <v>0</v>
      </c>
      <c r="BL344" s="3">
        <f t="shared" si="273"/>
        <v>0</v>
      </c>
      <c r="BM344" s="3">
        <f t="shared" si="273"/>
        <v>0</v>
      </c>
      <c r="BN344" s="3">
        <f t="shared" si="273"/>
        <v>0</v>
      </c>
      <c r="BO344" s="3">
        <f t="shared" si="273"/>
        <v>0</v>
      </c>
      <c r="BP344" s="3">
        <f t="shared" si="273"/>
        <v>0</v>
      </c>
      <c r="BQ344" s="3">
        <f t="shared" si="273"/>
        <v>0</v>
      </c>
      <c r="BR344" s="3">
        <f t="shared" si="273"/>
        <v>0</v>
      </c>
      <c r="BS344" s="3">
        <f t="shared" si="273"/>
        <v>0</v>
      </c>
      <c r="BT344" s="3">
        <f t="shared" si="273"/>
        <v>0</v>
      </c>
      <c r="BU344" s="3">
        <f t="shared" si="273"/>
        <v>0</v>
      </c>
      <c r="BV344" s="3">
        <f t="shared" si="273"/>
        <v>0</v>
      </c>
      <c r="BW344" s="3">
        <f t="shared" si="273"/>
        <v>0</v>
      </c>
      <c r="BX344" s="3">
        <f t="shared" si="273"/>
        <v>0</v>
      </c>
      <c r="BY344" s="3">
        <f t="shared" si="273"/>
        <v>0</v>
      </c>
      <c r="BZ344" s="3">
        <f t="shared" si="273"/>
        <v>0</v>
      </c>
      <c r="CA344" s="3">
        <f t="shared" ref="CA344:DF344" si="274">CA371</f>
        <v>6252</v>
      </c>
      <c r="CB344" s="3">
        <f t="shared" si="274"/>
        <v>0</v>
      </c>
      <c r="CC344" s="3">
        <f t="shared" si="274"/>
        <v>6252</v>
      </c>
      <c r="CD344" s="3">
        <f t="shared" si="274"/>
        <v>0</v>
      </c>
      <c r="CE344" s="3">
        <f t="shared" si="274"/>
        <v>876.92</v>
      </c>
      <c r="CF344" s="3">
        <f t="shared" si="274"/>
        <v>876.92</v>
      </c>
      <c r="CG344" s="3">
        <f t="shared" si="274"/>
        <v>0</v>
      </c>
      <c r="CH344" s="3">
        <f t="shared" si="274"/>
        <v>876.92</v>
      </c>
      <c r="CI344" s="3">
        <f t="shared" si="274"/>
        <v>0</v>
      </c>
      <c r="CJ344" s="3">
        <f t="shared" si="274"/>
        <v>0</v>
      </c>
      <c r="CK344" s="3">
        <f t="shared" si="274"/>
        <v>0</v>
      </c>
      <c r="CL344" s="3">
        <f t="shared" si="274"/>
        <v>0</v>
      </c>
      <c r="CM344" s="3">
        <f t="shared" si="274"/>
        <v>0</v>
      </c>
      <c r="CN344" s="3">
        <f t="shared" si="274"/>
        <v>0</v>
      </c>
      <c r="CO344" s="3">
        <f t="shared" si="274"/>
        <v>0</v>
      </c>
      <c r="CP344" s="3">
        <f t="shared" si="274"/>
        <v>0</v>
      </c>
      <c r="CQ344" s="3">
        <f t="shared" si="274"/>
        <v>0</v>
      </c>
      <c r="CR344" s="3">
        <f t="shared" si="274"/>
        <v>0</v>
      </c>
      <c r="CS344" s="3">
        <f t="shared" si="274"/>
        <v>0</v>
      </c>
      <c r="CT344" s="3">
        <f t="shared" si="274"/>
        <v>0</v>
      </c>
      <c r="CU344" s="3">
        <f t="shared" si="274"/>
        <v>0</v>
      </c>
      <c r="CV344" s="3">
        <f t="shared" si="274"/>
        <v>0</v>
      </c>
      <c r="CW344" s="3">
        <f t="shared" si="274"/>
        <v>0</v>
      </c>
      <c r="CX344" s="3">
        <f t="shared" si="274"/>
        <v>0</v>
      </c>
      <c r="CY344" s="3">
        <f t="shared" si="274"/>
        <v>0</v>
      </c>
      <c r="CZ344" s="3">
        <f t="shared" si="274"/>
        <v>0</v>
      </c>
      <c r="DA344" s="3">
        <f t="shared" si="274"/>
        <v>0</v>
      </c>
      <c r="DB344" s="3">
        <f t="shared" si="274"/>
        <v>0</v>
      </c>
      <c r="DC344" s="3">
        <f t="shared" si="274"/>
        <v>0</v>
      </c>
      <c r="DD344" s="3">
        <f t="shared" si="274"/>
        <v>0</v>
      </c>
      <c r="DE344" s="3">
        <f t="shared" si="274"/>
        <v>0</v>
      </c>
      <c r="DF344" s="3">
        <f t="shared" si="274"/>
        <v>0</v>
      </c>
      <c r="DG344" s="4">
        <f t="shared" ref="DG344:EL344" si="275">DG371</f>
        <v>57791.03</v>
      </c>
      <c r="DH344" s="4">
        <f t="shared" si="275"/>
        <v>6120.9</v>
      </c>
      <c r="DI344" s="4">
        <f t="shared" si="275"/>
        <v>12701.31</v>
      </c>
      <c r="DJ344" s="4">
        <f t="shared" si="275"/>
        <v>6752.93</v>
      </c>
      <c r="DK344" s="4">
        <f t="shared" si="275"/>
        <v>38968.82</v>
      </c>
      <c r="DL344" s="4">
        <f t="shared" si="275"/>
        <v>0</v>
      </c>
      <c r="DM344" s="4">
        <f t="shared" si="275"/>
        <v>118.43159999999999</v>
      </c>
      <c r="DN344" s="4">
        <f t="shared" si="275"/>
        <v>0</v>
      </c>
      <c r="DO344" s="4">
        <f t="shared" si="275"/>
        <v>0</v>
      </c>
      <c r="DP344" s="4">
        <f t="shared" si="275"/>
        <v>35851.300000000003</v>
      </c>
      <c r="DQ344" s="4">
        <f t="shared" si="275"/>
        <v>16756.59</v>
      </c>
      <c r="DR344" s="4">
        <f t="shared" si="275"/>
        <v>0</v>
      </c>
      <c r="DS344" s="4">
        <f t="shared" si="275"/>
        <v>0</v>
      </c>
      <c r="DT344" s="4">
        <f t="shared" si="275"/>
        <v>57791.03</v>
      </c>
      <c r="DU344" s="4">
        <f t="shared" si="275"/>
        <v>6120.9</v>
      </c>
      <c r="DV344" s="4">
        <f t="shared" si="275"/>
        <v>12701.31</v>
      </c>
      <c r="DW344" s="4">
        <f t="shared" si="275"/>
        <v>6752.93</v>
      </c>
      <c r="DX344" s="4">
        <f t="shared" si="275"/>
        <v>38968.82</v>
      </c>
      <c r="DY344" s="4">
        <f t="shared" si="275"/>
        <v>0</v>
      </c>
      <c r="DZ344" s="4">
        <f t="shared" si="275"/>
        <v>118.43159999999999</v>
      </c>
      <c r="EA344" s="4">
        <f t="shared" si="275"/>
        <v>0</v>
      </c>
      <c r="EB344" s="4">
        <f t="shared" si="275"/>
        <v>0</v>
      </c>
      <c r="EC344" s="4">
        <f t="shared" si="275"/>
        <v>35851.300000000003</v>
      </c>
      <c r="ED344" s="4">
        <f t="shared" si="275"/>
        <v>16756.59</v>
      </c>
      <c r="EE344" s="4">
        <f t="shared" si="275"/>
        <v>0</v>
      </c>
      <c r="EF344" s="4">
        <f t="shared" si="275"/>
        <v>0</v>
      </c>
      <c r="EG344" s="4">
        <f t="shared" si="275"/>
        <v>0</v>
      </c>
      <c r="EH344" s="4">
        <f t="shared" si="275"/>
        <v>0</v>
      </c>
      <c r="EI344" s="4">
        <f t="shared" si="275"/>
        <v>0</v>
      </c>
      <c r="EJ344" s="4">
        <f t="shared" si="275"/>
        <v>121203.6</v>
      </c>
      <c r="EK344" s="4">
        <f t="shared" si="275"/>
        <v>0</v>
      </c>
      <c r="EL344" s="4">
        <f t="shared" si="275"/>
        <v>121203.6</v>
      </c>
      <c r="EM344" s="4">
        <f t="shared" ref="EM344:FR344" si="276">EM371</f>
        <v>0</v>
      </c>
      <c r="EN344" s="4">
        <f t="shared" si="276"/>
        <v>6120.9</v>
      </c>
      <c r="EO344" s="4">
        <f t="shared" si="276"/>
        <v>6120.9</v>
      </c>
      <c r="EP344" s="4">
        <f t="shared" si="276"/>
        <v>0</v>
      </c>
      <c r="EQ344" s="4">
        <f t="shared" si="276"/>
        <v>6120.9</v>
      </c>
      <c r="ER344" s="4">
        <f t="shared" si="276"/>
        <v>0</v>
      </c>
      <c r="ES344" s="4">
        <f t="shared" si="276"/>
        <v>0</v>
      </c>
      <c r="ET344" s="4">
        <f t="shared" si="276"/>
        <v>0</v>
      </c>
      <c r="EU344" s="4">
        <f t="shared" si="276"/>
        <v>0</v>
      </c>
      <c r="EV344" s="4">
        <f t="shared" si="276"/>
        <v>0</v>
      </c>
      <c r="EW344" s="4">
        <f t="shared" si="276"/>
        <v>0</v>
      </c>
      <c r="EX344" s="4">
        <f t="shared" si="276"/>
        <v>0</v>
      </c>
      <c r="EY344" s="4">
        <f t="shared" si="276"/>
        <v>0</v>
      </c>
      <c r="EZ344" s="4">
        <f t="shared" si="276"/>
        <v>0</v>
      </c>
      <c r="FA344" s="4">
        <f t="shared" si="276"/>
        <v>0</v>
      </c>
      <c r="FB344" s="4">
        <f t="shared" si="276"/>
        <v>0</v>
      </c>
      <c r="FC344" s="4">
        <f t="shared" si="276"/>
        <v>0</v>
      </c>
      <c r="FD344" s="4">
        <f t="shared" si="276"/>
        <v>0</v>
      </c>
      <c r="FE344" s="4">
        <f t="shared" si="276"/>
        <v>0</v>
      </c>
      <c r="FF344" s="4">
        <f t="shared" si="276"/>
        <v>0</v>
      </c>
      <c r="FG344" s="4">
        <f t="shared" si="276"/>
        <v>0</v>
      </c>
      <c r="FH344" s="4">
        <f t="shared" si="276"/>
        <v>0</v>
      </c>
      <c r="FI344" s="4">
        <f t="shared" si="276"/>
        <v>0</v>
      </c>
      <c r="FJ344" s="4">
        <f t="shared" si="276"/>
        <v>0</v>
      </c>
      <c r="FK344" s="4">
        <f t="shared" si="276"/>
        <v>0</v>
      </c>
      <c r="FL344" s="4">
        <f t="shared" si="276"/>
        <v>0</v>
      </c>
      <c r="FM344" s="4">
        <f t="shared" si="276"/>
        <v>0</v>
      </c>
      <c r="FN344" s="4">
        <f t="shared" si="276"/>
        <v>0</v>
      </c>
      <c r="FO344" s="4">
        <f t="shared" si="276"/>
        <v>0</v>
      </c>
      <c r="FP344" s="4">
        <f t="shared" si="276"/>
        <v>0</v>
      </c>
      <c r="FQ344" s="4">
        <f t="shared" si="276"/>
        <v>0</v>
      </c>
      <c r="FR344" s="4">
        <f t="shared" si="276"/>
        <v>0</v>
      </c>
      <c r="FS344" s="4">
        <f t="shared" ref="FS344:GX344" si="277">FS371</f>
        <v>121203.6</v>
      </c>
      <c r="FT344" s="4">
        <f t="shared" si="277"/>
        <v>0</v>
      </c>
      <c r="FU344" s="4">
        <f t="shared" si="277"/>
        <v>121203.6</v>
      </c>
      <c r="FV344" s="4">
        <f t="shared" si="277"/>
        <v>0</v>
      </c>
      <c r="FW344" s="4">
        <f t="shared" si="277"/>
        <v>6120.9</v>
      </c>
      <c r="FX344" s="4">
        <f t="shared" si="277"/>
        <v>6120.9</v>
      </c>
      <c r="FY344" s="4">
        <f t="shared" si="277"/>
        <v>0</v>
      </c>
      <c r="FZ344" s="4">
        <f t="shared" si="277"/>
        <v>6120.9</v>
      </c>
      <c r="GA344" s="4">
        <f t="shared" si="277"/>
        <v>0</v>
      </c>
      <c r="GB344" s="4">
        <f t="shared" si="277"/>
        <v>0</v>
      </c>
      <c r="GC344" s="4">
        <f t="shared" si="277"/>
        <v>0</v>
      </c>
      <c r="GD344" s="4">
        <f t="shared" si="277"/>
        <v>0</v>
      </c>
      <c r="GE344" s="4">
        <f t="shared" si="277"/>
        <v>0</v>
      </c>
      <c r="GF344" s="4">
        <f t="shared" si="277"/>
        <v>0</v>
      </c>
      <c r="GG344" s="4">
        <f t="shared" si="277"/>
        <v>0</v>
      </c>
      <c r="GH344" s="4">
        <f t="shared" si="277"/>
        <v>0</v>
      </c>
      <c r="GI344" s="4">
        <f t="shared" si="277"/>
        <v>0</v>
      </c>
      <c r="GJ344" s="4">
        <f t="shared" si="277"/>
        <v>0</v>
      </c>
      <c r="GK344" s="4">
        <f t="shared" si="277"/>
        <v>0</v>
      </c>
      <c r="GL344" s="4">
        <f t="shared" si="277"/>
        <v>0</v>
      </c>
      <c r="GM344" s="4">
        <f t="shared" si="277"/>
        <v>0</v>
      </c>
      <c r="GN344" s="4">
        <f t="shared" si="277"/>
        <v>0</v>
      </c>
      <c r="GO344" s="4">
        <f t="shared" si="277"/>
        <v>0</v>
      </c>
      <c r="GP344" s="4">
        <f t="shared" si="277"/>
        <v>0</v>
      </c>
      <c r="GQ344" s="4">
        <f t="shared" si="277"/>
        <v>0</v>
      </c>
      <c r="GR344" s="4">
        <f t="shared" si="277"/>
        <v>0</v>
      </c>
      <c r="GS344" s="4">
        <f t="shared" si="277"/>
        <v>0</v>
      </c>
      <c r="GT344" s="4">
        <f t="shared" si="277"/>
        <v>0</v>
      </c>
      <c r="GU344" s="4">
        <f t="shared" si="277"/>
        <v>0</v>
      </c>
      <c r="GV344" s="4">
        <f t="shared" si="277"/>
        <v>0</v>
      </c>
      <c r="GW344" s="4">
        <f t="shared" si="277"/>
        <v>0</v>
      </c>
      <c r="GX344" s="4">
        <f t="shared" si="277"/>
        <v>0</v>
      </c>
    </row>
    <row r="346" spans="1:255" x14ac:dyDescent="0.2">
      <c r="A346" s="2">
        <v>17</v>
      </c>
      <c r="B346" s="2">
        <v>1</v>
      </c>
      <c r="C346" s="2">
        <f>ROW(SmtRes!A361)</f>
        <v>361</v>
      </c>
      <c r="D346" s="2">
        <f>ROW(EtalonRes!A383)</f>
        <v>383</v>
      </c>
      <c r="E346" s="2" t="s">
        <v>402</v>
      </c>
      <c r="F346" s="2" t="s">
        <v>403</v>
      </c>
      <c r="G346" s="2" t="s">
        <v>404</v>
      </c>
      <c r="H346" s="2" t="s">
        <v>405</v>
      </c>
      <c r="I346" s="2">
        <v>2</v>
      </c>
      <c r="J346" s="2">
        <v>0</v>
      </c>
      <c r="K346" s="2">
        <v>2</v>
      </c>
      <c r="L346" s="2"/>
      <c r="M346" s="2"/>
      <c r="N346" s="2"/>
      <c r="O346" s="2">
        <f t="shared" ref="O346:O369" si="278">ROUND(CP346,2)</f>
        <v>2228.2800000000002</v>
      </c>
      <c r="P346" s="2">
        <f t="shared" ref="P346:P369" si="279">ROUND((ROUND((AC346*AW346*I346),2)*BC346),2)</f>
        <v>555.79999999999995</v>
      </c>
      <c r="Q346" s="2">
        <f t="shared" ref="Q346:Q369" si="280">(ROUND((ROUND(((ET346)*AV346*I346),2)*BB346),2)+ROUND((ROUND(((AE346-(EU346))*AV346*I346),2)*BS346),2))</f>
        <v>943.12</v>
      </c>
      <c r="R346" s="2">
        <f t="shared" ref="R346:R369" si="281">ROUND((ROUND((AE346*AV346*I346),2)*BS346),2)</f>
        <v>219.01</v>
      </c>
      <c r="S346" s="2">
        <f t="shared" ref="S346:S369" si="282">ROUND((ROUND((AF346*AV346*I346),2)*BA346),2)</f>
        <v>729.36</v>
      </c>
      <c r="T346" s="2">
        <f t="shared" ref="T346:T369" si="283">ROUND(CU346*I346,2)</f>
        <v>0</v>
      </c>
      <c r="U346" s="2">
        <f t="shared" ref="U346:U369" si="284">CV346*I346</f>
        <v>57.794399999999996</v>
      </c>
      <c r="V346" s="2">
        <f t="shared" ref="V346:V369" si="285">CW346*I346</f>
        <v>0</v>
      </c>
      <c r="W346" s="2">
        <f t="shared" ref="W346:W369" si="286">ROUND(CX346*I346,2)</f>
        <v>0</v>
      </c>
      <c r="X346" s="2">
        <f t="shared" ref="X346:X369" si="287">ROUND(CY346,2)</f>
        <v>816.88</v>
      </c>
      <c r="Y346" s="2">
        <f t="shared" ref="Y346:Y369" si="288">ROUND(CZ346,2)</f>
        <v>510.55</v>
      </c>
      <c r="Z346" s="2"/>
      <c r="AA346" s="2">
        <v>109213899</v>
      </c>
      <c r="AB346" s="2">
        <f t="shared" ref="AB346:AB369" si="289">ROUND((AC346+AD346+AF346),6)</f>
        <v>1076.5999999999999</v>
      </c>
      <c r="AC346" s="2">
        <f t="shared" ref="AC346:AC369" si="290">ROUND((ES346),6)</f>
        <v>277.89999999999998</v>
      </c>
      <c r="AD346" s="2">
        <f t="shared" ref="AD346:AD369" si="291">ROUND((((ET346)-(EU346))+AE346),6)</f>
        <v>450.39</v>
      </c>
      <c r="AE346" s="2">
        <f t="shared" ref="AE346:AE369" si="292">ROUND((EU346),6)</f>
        <v>104.59</v>
      </c>
      <c r="AF346" s="2">
        <f t="shared" ref="AF346:AF369" si="293">ROUND((EV346),6)</f>
        <v>348.31</v>
      </c>
      <c r="AG346" s="2">
        <f t="shared" ref="AG346:AG369" si="294">ROUND((AP346),6)</f>
        <v>0</v>
      </c>
      <c r="AH346" s="2">
        <f t="shared" ref="AH346:AH369" si="295">(EW346)</f>
        <v>27.6</v>
      </c>
      <c r="AI346" s="2">
        <f t="shared" ref="AI346:AI369" si="296">(EX346)</f>
        <v>0</v>
      </c>
      <c r="AJ346" s="2">
        <f t="shared" ref="AJ346:AJ369" si="297">(AS346)</f>
        <v>0</v>
      </c>
      <c r="AK346" s="2">
        <v>1076.5999999999999</v>
      </c>
      <c r="AL346" s="2">
        <v>277.89999999999998</v>
      </c>
      <c r="AM346" s="2">
        <v>450.39</v>
      </c>
      <c r="AN346" s="2">
        <v>104.59</v>
      </c>
      <c r="AO346" s="2">
        <v>348.31</v>
      </c>
      <c r="AP346" s="2">
        <v>0</v>
      </c>
      <c r="AQ346" s="2">
        <v>27.6</v>
      </c>
      <c r="AR346" s="2">
        <v>0</v>
      </c>
      <c r="AS346" s="2">
        <v>0</v>
      </c>
      <c r="AT346" s="2">
        <v>112</v>
      </c>
      <c r="AU346" s="2">
        <v>70</v>
      </c>
      <c r="AV346" s="2">
        <v>1.0469999999999999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0</v>
      </c>
      <c r="BI346" s="2">
        <v>2</v>
      </c>
      <c r="BJ346" s="2" t="s">
        <v>406</v>
      </c>
      <c r="BK346" s="2"/>
      <c r="BL346" s="2"/>
      <c r="BM346" s="2">
        <v>317</v>
      </c>
      <c r="BN346" s="2">
        <v>0</v>
      </c>
      <c r="BO346" s="2" t="s">
        <v>3</v>
      </c>
      <c r="BP346" s="2">
        <v>0</v>
      </c>
      <c r="BQ346" s="2">
        <v>40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112</v>
      </c>
      <c r="CA346" s="2">
        <v>70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ref="CP346:CP369" si="298">(P346+Q346+S346)</f>
        <v>2228.2800000000002</v>
      </c>
      <c r="CQ346" s="2">
        <f t="shared" ref="CQ346:CQ369" si="299">ROUND((ROUND((AC346*AW346*1),2)*BC346),2)</f>
        <v>277.89999999999998</v>
      </c>
      <c r="CR346" s="2">
        <f t="shared" ref="CR346:CR369" si="300">(ROUND((ROUND(((ET346)*AV346*1),2)*BB346),2)+ROUND((ROUND(((AE346-(EU346))*AV346*1),2)*BS346),2))</f>
        <v>471.56</v>
      </c>
      <c r="CS346" s="2">
        <f t="shared" ref="CS346:CS369" si="301">ROUND((ROUND((AE346*AV346*1),2)*BS346),2)</f>
        <v>109.51</v>
      </c>
      <c r="CT346" s="2">
        <f t="shared" ref="CT346:CT369" si="302">ROUND((ROUND((AF346*AV346*1),2)*BA346),2)</f>
        <v>364.68</v>
      </c>
      <c r="CU346" s="2">
        <f t="shared" ref="CU346:CU369" si="303">AG346</f>
        <v>0</v>
      </c>
      <c r="CV346" s="2">
        <f t="shared" ref="CV346:CV369" si="304">(AH346*AV346)</f>
        <v>28.897199999999998</v>
      </c>
      <c r="CW346" s="2">
        <f t="shared" ref="CW346:CW369" si="305">AI346</f>
        <v>0</v>
      </c>
      <c r="CX346" s="2">
        <f t="shared" ref="CX346:CX369" si="306">AJ346</f>
        <v>0</v>
      </c>
      <c r="CY346" s="2">
        <f>((S346*BZ346)/100)</f>
        <v>816.8832000000001</v>
      </c>
      <c r="CZ346" s="2">
        <f>((S346*CA346)/100)</f>
        <v>510.55200000000002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1013</v>
      </c>
      <c r="DV346" s="2" t="s">
        <v>405</v>
      </c>
      <c r="DW346" s="2" t="s">
        <v>405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94151686</v>
      </c>
      <c r="EF346" s="2">
        <v>40</v>
      </c>
      <c r="EG346" s="2" t="s">
        <v>181</v>
      </c>
      <c r="EH346" s="2">
        <v>0</v>
      </c>
      <c r="EI346" s="2" t="s">
        <v>3</v>
      </c>
      <c r="EJ346" s="2">
        <v>2</v>
      </c>
      <c r="EK346" s="2">
        <v>317</v>
      </c>
      <c r="EL346" s="2" t="s">
        <v>407</v>
      </c>
      <c r="EM346" s="2" t="s">
        <v>408</v>
      </c>
      <c r="EN346" s="2"/>
      <c r="EO346" s="2" t="s">
        <v>3</v>
      </c>
      <c r="EP346" s="2"/>
      <c r="EQ346" s="2">
        <v>131072</v>
      </c>
      <c r="ER346" s="2">
        <v>1076.5999999999999</v>
      </c>
      <c r="ES346" s="2">
        <v>277.89999999999998</v>
      </c>
      <c r="ET346" s="2">
        <v>450.39</v>
      </c>
      <c r="EU346" s="2">
        <v>104.59</v>
      </c>
      <c r="EV346" s="2">
        <v>348.31</v>
      </c>
      <c r="EW346" s="2">
        <v>27.6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f t="shared" ref="FR346:FR369" si="307">ROUND(IF(AND(BH346=3,BI346=3),P346,0),2)</f>
        <v>0</v>
      </c>
      <c r="FS346" s="2">
        <v>0</v>
      </c>
      <c r="FT346" s="2"/>
      <c r="FU346" s="2"/>
      <c r="FV346" s="2"/>
      <c r="FW346" s="2"/>
      <c r="FX346" s="2">
        <v>112</v>
      </c>
      <c r="FY346" s="2">
        <v>70</v>
      </c>
      <c r="FZ346" s="2"/>
      <c r="GA346" s="2" t="s">
        <v>3</v>
      </c>
      <c r="GB346" s="2"/>
      <c r="GC346" s="2"/>
      <c r="GD346" s="2">
        <v>1</v>
      </c>
      <c r="GE346" s="2"/>
      <c r="GF346" s="2">
        <v>2093567973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ref="GL346:GL369" si="308">ROUND(IF(AND(BH346=3,BI346=3,FS346&lt;&gt;0),P346,0),2)</f>
        <v>0</v>
      </c>
      <c r="GM346" s="2">
        <f>ROUND(O346+X346+Y346,2)+GX346</f>
        <v>3555.71</v>
      </c>
      <c r="GN346" s="2">
        <f>IF(OR(BI346=0,BI346=1),ROUND(O346+X346+Y346,2),0)</f>
        <v>0</v>
      </c>
      <c r="GO346" s="2">
        <f>IF(BI346=2,ROUND(O346+X346+Y346,2),0)</f>
        <v>3555.71</v>
      </c>
      <c r="GP346" s="2">
        <f>IF(BI346=4,ROUND(O346+X346+Y346,2)+GX346,0)</f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ref="GV346:GV369" si="309">ROUND((GT346),6)</f>
        <v>0</v>
      </c>
      <c r="GW346" s="2">
        <v>1</v>
      </c>
      <c r="GX346" s="2">
        <f t="shared" ref="GX346:GX369" si="310">ROUND(HC346*I346,2)</f>
        <v>0</v>
      </c>
      <c r="GY346" s="2"/>
      <c r="GZ346" s="2"/>
      <c r="HA346" s="2">
        <v>0</v>
      </c>
      <c r="HB346" s="2">
        <v>0</v>
      </c>
      <c r="HC346" s="2">
        <f t="shared" ref="HC346:HC369" si="311">GV346*GW346</f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C347">
        <f>ROW(SmtRes!A362)</f>
        <v>362</v>
      </c>
      <c r="D347">
        <f>ROW(EtalonRes!A384)</f>
        <v>384</v>
      </c>
      <c r="E347" t="s">
        <v>402</v>
      </c>
      <c r="F347" t="s">
        <v>403</v>
      </c>
      <c r="G347" t="s">
        <v>404</v>
      </c>
      <c r="H347" t="s">
        <v>405</v>
      </c>
      <c r="I347">
        <v>2</v>
      </c>
      <c r="J347">
        <v>0</v>
      </c>
      <c r="K347">
        <v>2</v>
      </c>
      <c r="O347">
        <f t="shared" si="278"/>
        <v>33383.53</v>
      </c>
      <c r="P347">
        <f t="shared" si="279"/>
        <v>3879.48</v>
      </c>
      <c r="Q347">
        <f t="shared" si="280"/>
        <v>10496.93</v>
      </c>
      <c r="R347">
        <f t="shared" si="281"/>
        <v>5707.4</v>
      </c>
      <c r="S347">
        <f t="shared" si="282"/>
        <v>19007.12</v>
      </c>
      <c r="T347">
        <f t="shared" si="283"/>
        <v>0</v>
      </c>
      <c r="U347">
        <f t="shared" si="284"/>
        <v>57.794399999999996</v>
      </c>
      <c r="V347">
        <f t="shared" si="285"/>
        <v>0</v>
      </c>
      <c r="W347">
        <f t="shared" si="286"/>
        <v>0</v>
      </c>
      <c r="X347">
        <f t="shared" si="287"/>
        <v>17486.55</v>
      </c>
      <c r="Y347">
        <f t="shared" si="288"/>
        <v>8173.06</v>
      </c>
      <c r="AA347">
        <v>109213897</v>
      </c>
      <c r="AB347">
        <f t="shared" si="289"/>
        <v>1076.5999999999999</v>
      </c>
      <c r="AC347">
        <f t="shared" si="290"/>
        <v>277.89999999999998</v>
      </c>
      <c r="AD347">
        <f t="shared" si="291"/>
        <v>450.39</v>
      </c>
      <c r="AE347">
        <f t="shared" si="292"/>
        <v>104.59</v>
      </c>
      <c r="AF347">
        <f t="shared" si="293"/>
        <v>348.31</v>
      </c>
      <c r="AG347">
        <f t="shared" si="294"/>
        <v>0</v>
      </c>
      <c r="AH347">
        <f t="shared" si="295"/>
        <v>27.6</v>
      </c>
      <c r="AI347">
        <f t="shared" si="296"/>
        <v>0</v>
      </c>
      <c r="AJ347">
        <f t="shared" si="297"/>
        <v>0</v>
      </c>
      <c r="AK347">
        <v>1076.5999999999999</v>
      </c>
      <c r="AL347">
        <v>277.89999999999998</v>
      </c>
      <c r="AM347">
        <v>450.39</v>
      </c>
      <c r="AN347">
        <v>104.59</v>
      </c>
      <c r="AO347">
        <v>348.31</v>
      </c>
      <c r="AP347">
        <v>0</v>
      </c>
      <c r="AQ347">
        <v>27.6</v>
      </c>
      <c r="AR347">
        <v>0</v>
      </c>
      <c r="AS347">
        <v>0</v>
      </c>
      <c r="AT347">
        <v>92</v>
      </c>
      <c r="AU347">
        <v>43</v>
      </c>
      <c r="AV347">
        <v>1.0469999999999999</v>
      </c>
      <c r="AW347">
        <v>1</v>
      </c>
      <c r="AZ347">
        <v>1</v>
      </c>
      <c r="BA347">
        <v>26.06</v>
      </c>
      <c r="BB347">
        <v>11.13</v>
      </c>
      <c r="BC347">
        <v>6.98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406</v>
      </c>
      <c r="BM347">
        <v>317</v>
      </c>
      <c r="BN347">
        <v>0</v>
      </c>
      <c r="BO347" t="s">
        <v>403</v>
      </c>
      <c r="BP347">
        <v>1</v>
      </c>
      <c r="BQ347">
        <v>40</v>
      </c>
      <c r="BR347">
        <v>0</v>
      </c>
      <c r="BS347">
        <v>26.06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92</v>
      </c>
      <c r="CA347">
        <v>43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98"/>
        <v>33383.53</v>
      </c>
      <c r="CQ347">
        <f t="shared" si="299"/>
        <v>1939.74</v>
      </c>
      <c r="CR347">
        <f t="shared" si="300"/>
        <v>5248.46</v>
      </c>
      <c r="CS347">
        <f t="shared" si="301"/>
        <v>2853.83</v>
      </c>
      <c r="CT347">
        <f t="shared" si="302"/>
        <v>9503.56</v>
      </c>
      <c r="CU347">
        <f t="shared" si="303"/>
        <v>0</v>
      </c>
      <c r="CV347">
        <f t="shared" si="304"/>
        <v>28.897199999999998</v>
      </c>
      <c r="CW347">
        <f t="shared" si="305"/>
        <v>0</v>
      </c>
      <c r="CX347">
        <f t="shared" si="306"/>
        <v>0</v>
      </c>
      <c r="CY347">
        <f>S347*(BZ347/100)</f>
        <v>17486.5504</v>
      </c>
      <c r="CZ347">
        <f>S347*(CA347/100)</f>
        <v>8173.0615999999991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112</v>
      </c>
      <c r="DO347">
        <v>70</v>
      </c>
      <c r="DP347">
        <v>1.0469999999999999</v>
      </c>
      <c r="DQ347">
        <v>1</v>
      </c>
      <c r="DU347">
        <v>1013</v>
      </c>
      <c r="DV347" t="s">
        <v>405</v>
      </c>
      <c r="DW347" t="s">
        <v>405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94151686</v>
      </c>
      <c r="EF347">
        <v>40</v>
      </c>
      <c r="EG347" t="s">
        <v>181</v>
      </c>
      <c r="EH347">
        <v>0</v>
      </c>
      <c r="EI347" t="s">
        <v>3</v>
      </c>
      <c r="EJ347">
        <v>2</v>
      </c>
      <c r="EK347">
        <v>317</v>
      </c>
      <c r="EL347" t="s">
        <v>407</v>
      </c>
      <c r="EM347" t="s">
        <v>408</v>
      </c>
      <c r="EO347" t="s">
        <v>3</v>
      </c>
      <c r="EQ347">
        <v>131072</v>
      </c>
      <c r="ER347">
        <v>1076.5999999999999</v>
      </c>
      <c r="ES347">
        <v>277.89999999999998</v>
      </c>
      <c r="ET347">
        <v>450.39</v>
      </c>
      <c r="EU347">
        <v>104.59</v>
      </c>
      <c r="EV347">
        <v>348.31</v>
      </c>
      <c r="EW347">
        <v>27.6</v>
      </c>
      <c r="EX347">
        <v>0</v>
      </c>
      <c r="EY347">
        <v>0</v>
      </c>
      <c r="FQ347">
        <v>0</v>
      </c>
      <c r="FR347">
        <f t="shared" si="307"/>
        <v>0</v>
      </c>
      <c r="FS347">
        <v>0</v>
      </c>
      <c r="FX347">
        <v>112</v>
      </c>
      <c r="FY347">
        <v>70</v>
      </c>
      <c r="GA347" t="s">
        <v>3</v>
      </c>
      <c r="GD347">
        <v>0</v>
      </c>
      <c r="GF347">
        <v>2093567973</v>
      </c>
      <c r="GG347">
        <v>2</v>
      </c>
      <c r="GH347">
        <v>1</v>
      </c>
      <c r="GI347">
        <v>2</v>
      </c>
      <c r="GJ347">
        <v>0</v>
      </c>
      <c r="GK347">
        <f>ROUND(R347*(S12)/100,2)</f>
        <v>9131.84</v>
      </c>
      <c r="GL347">
        <f t="shared" si="308"/>
        <v>0</v>
      </c>
      <c r="GM347">
        <f>ROUND(O347+X347+Y347+GK347,2)+GX347</f>
        <v>68174.98</v>
      </c>
      <c r="GN347">
        <f>IF(OR(BI347=0,BI347=1),ROUND(O347+X347+Y347+GK347,2),0)</f>
        <v>0</v>
      </c>
      <c r="GO347">
        <f>IF(BI347=2,ROUND(O347+X347+Y347+GK347,2),0)</f>
        <v>68174.98</v>
      </c>
      <c r="GP347">
        <f>IF(BI347=4,ROUND(O347+X347+Y347+GK347,2)+GX347,0)</f>
        <v>0</v>
      </c>
      <c r="GR347">
        <v>0</v>
      </c>
      <c r="GS347">
        <v>3</v>
      </c>
      <c r="GT347">
        <v>0</v>
      </c>
      <c r="GU347" t="s">
        <v>3</v>
      </c>
      <c r="GV347">
        <f t="shared" si="309"/>
        <v>0</v>
      </c>
      <c r="GW347">
        <v>1</v>
      </c>
      <c r="GX347">
        <f t="shared" si="310"/>
        <v>0</v>
      </c>
      <c r="HA347">
        <v>0</v>
      </c>
      <c r="HB347">
        <v>0</v>
      </c>
      <c r="HC347">
        <f t="shared" si="311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ROW(SmtRes!A363)</f>
        <v>363</v>
      </c>
      <c r="D348" s="2">
        <f>ROW(EtalonRes!A385)</f>
        <v>385</v>
      </c>
      <c r="E348" s="2" t="s">
        <v>3</v>
      </c>
      <c r="F348" s="2" t="s">
        <v>409</v>
      </c>
      <c r="G348" s="2" t="s">
        <v>410</v>
      </c>
      <c r="H348" s="2" t="s">
        <v>411</v>
      </c>
      <c r="I348" s="2">
        <v>1.3440000000000001E-2</v>
      </c>
      <c r="J348" s="2">
        <v>0</v>
      </c>
      <c r="K348" s="2">
        <v>1.3440000000000001E-2</v>
      </c>
      <c r="L348" s="2"/>
      <c r="M348" s="2"/>
      <c r="N348" s="2"/>
      <c r="O348" s="2">
        <f t="shared" si="278"/>
        <v>92.7</v>
      </c>
      <c r="P348" s="2">
        <f t="shared" si="279"/>
        <v>73.290000000000006</v>
      </c>
      <c r="Q348" s="2">
        <f t="shared" si="280"/>
        <v>9.89</v>
      </c>
      <c r="R348" s="2">
        <f t="shared" si="281"/>
        <v>0.94</v>
      </c>
      <c r="S348" s="2">
        <f t="shared" si="282"/>
        <v>9.52</v>
      </c>
      <c r="T348" s="2">
        <f t="shared" si="283"/>
        <v>0</v>
      </c>
      <c r="U348" s="2">
        <f t="shared" si="284"/>
        <v>0.75424204800000005</v>
      </c>
      <c r="V348" s="2">
        <f t="shared" si="285"/>
        <v>0</v>
      </c>
      <c r="W348" s="2">
        <f t="shared" si="286"/>
        <v>0</v>
      </c>
      <c r="X348" s="2">
        <f t="shared" si="287"/>
        <v>10.66</v>
      </c>
      <c r="Y348" s="2">
        <f t="shared" si="288"/>
        <v>6.66</v>
      </c>
      <c r="Z348" s="2"/>
      <c r="AA348" s="2">
        <v>-1</v>
      </c>
      <c r="AB348" s="2">
        <f t="shared" si="289"/>
        <v>6832.12</v>
      </c>
      <c r="AC348" s="2">
        <f t="shared" si="290"/>
        <v>5453</v>
      </c>
      <c r="AD348" s="2">
        <f t="shared" si="291"/>
        <v>702.69</v>
      </c>
      <c r="AE348" s="2">
        <f t="shared" si="292"/>
        <v>66.48</v>
      </c>
      <c r="AF348" s="2">
        <f t="shared" si="293"/>
        <v>676.43</v>
      </c>
      <c r="AG348" s="2">
        <f t="shared" si="294"/>
        <v>0</v>
      </c>
      <c r="AH348" s="2">
        <f t="shared" si="295"/>
        <v>53.6</v>
      </c>
      <c r="AI348" s="2">
        <f t="shared" si="296"/>
        <v>0</v>
      </c>
      <c r="AJ348" s="2">
        <f t="shared" si="297"/>
        <v>0</v>
      </c>
      <c r="AK348" s="2">
        <v>6832.12</v>
      </c>
      <c r="AL348" s="2">
        <v>5453</v>
      </c>
      <c r="AM348" s="2">
        <v>702.69</v>
      </c>
      <c r="AN348" s="2">
        <v>66.48</v>
      </c>
      <c r="AO348" s="2">
        <v>676.43</v>
      </c>
      <c r="AP348" s="2">
        <v>0</v>
      </c>
      <c r="AQ348" s="2">
        <v>53.6</v>
      </c>
      <c r="AR348" s="2">
        <v>0</v>
      </c>
      <c r="AS348" s="2">
        <v>0</v>
      </c>
      <c r="AT348" s="2">
        <v>112</v>
      </c>
      <c r="AU348" s="2">
        <v>70</v>
      </c>
      <c r="AV348" s="2">
        <v>1.0469999999999999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2</v>
      </c>
      <c r="BJ348" s="2" t="s">
        <v>412</v>
      </c>
      <c r="BK348" s="2"/>
      <c r="BL348" s="2"/>
      <c r="BM348" s="2">
        <v>317</v>
      </c>
      <c r="BN348" s="2">
        <v>0</v>
      </c>
      <c r="BO348" s="2" t="s">
        <v>3</v>
      </c>
      <c r="BP348" s="2">
        <v>0</v>
      </c>
      <c r="BQ348" s="2">
        <v>40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112</v>
      </c>
      <c r="CA348" s="2">
        <v>70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si="298"/>
        <v>92.7</v>
      </c>
      <c r="CQ348" s="2">
        <f t="shared" si="299"/>
        <v>5453</v>
      </c>
      <c r="CR348" s="2">
        <f t="shared" si="300"/>
        <v>735.72</v>
      </c>
      <c r="CS348" s="2">
        <f t="shared" si="301"/>
        <v>69.599999999999994</v>
      </c>
      <c r="CT348" s="2">
        <f t="shared" si="302"/>
        <v>708.22</v>
      </c>
      <c r="CU348" s="2">
        <f t="shared" si="303"/>
        <v>0</v>
      </c>
      <c r="CV348" s="2">
        <f t="shared" si="304"/>
        <v>56.119199999999999</v>
      </c>
      <c r="CW348" s="2">
        <f t="shared" si="305"/>
        <v>0</v>
      </c>
      <c r="CX348" s="2">
        <f t="shared" si="306"/>
        <v>0</v>
      </c>
      <c r="CY348" s="2">
        <f>((S348*BZ348)/100)</f>
        <v>10.6624</v>
      </c>
      <c r="CZ348" s="2">
        <f>((S348*CA348)/100)</f>
        <v>6.6639999999999997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411</v>
      </c>
      <c r="DW348" s="2" t="s">
        <v>411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94151686</v>
      </c>
      <c r="EF348" s="2">
        <v>40</v>
      </c>
      <c r="EG348" s="2" t="s">
        <v>181</v>
      </c>
      <c r="EH348" s="2">
        <v>0</v>
      </c>
      <c r="EI348" s="2" t="s">
        <v>3</v>
      </c>
      <c r="EJ348" s="2">
        <v>2</v>
      </c>
      <c r="EK348" s="2">
        <v>317</v>
      </c>
      <c r="EL348" s="2" t="s">
        <v>407</v>
      </c>
      <c r="EM348" s="2" t="s">
        <v>408</v>
      </c>
      <c r="EN348" s="2"/>
      <c r="EO348" s="2" t="s">
        <v>3</v>
      </c>
      <c r="EP348" s="2"/>
      <c r="EQ348" s="2">
        <v>132096</v>
      </c>
      <c r="ER348" s="2">
        <v>6832.12</v>
      </c>
      <c r="ES348" s="2">
        <v>5453</v>
      </c>
      <c r="ET348" s="2">
        <v>702.69</v>
      </c>
      <c r="EU348" s="2">
        <v>66.48</v>
      </c>
      <c r="EV348" s="2">
        <v>676.43</v>
      </c>
      <c r="EW348" s="2">
        <v>53.6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f t="shared" si="307"/>
        <v>0</v>
      </c>
      <c r="FS348" s="2">
        <v>0</v>
      </c>
      <c r="FT348" s="2"/>
      <c r="FU348" s="2"/>
      <c r="FV348" s="2"/>
      <c r="FW348" s="2"/>
      <c r="FX348" s="2">
        <v>112</v>
      </c>
      <c r="FY348" s="2">
        <v>70</v>
      </c>
      <c r="FZ348" s="2"/>
      <c r="GA348" s="2" t="s">
        <v>3</v>
      </c>
      <c r="GB348" s="2"/>
      <c r="GC348" s="2"/>
      <c r="GD348" s="2">
        <v>1</v>
      </c>
      <c r="GE348" s="2"/>
      <c r="GF348" s="2">
        <v>-210671048</v>
      </c>
      <c r="GG348" s="2">
        <v>2</v>
      </c>
      <c r="GH348" s="2">
        <v>1</v>
      </c>
      <c r="GI348" s="2">
        <v>-2</v>
      </c>
      <c r="GJ348" s="2">
        <v>0</v>
      </c>
      <c r="GK348" s="2">
        <v>0</v>
      </c>
      <c r="GL348" s="2">
        <f t="shared" si="308"/>
        <v>0</v>
      </c>
      <c r="GM348" s="2">
        <f>ROUND(O348+X348+Y348,2)+GX348</f>
        <v>110.02</v>
      </c>
      <c r="GN348" s="2">
        <f>IF(OR(BI348=0,BI348=1),ROUND(O348+X348+Y348,2),0)</f>
        <v>0</v>
      </c>
      <c r="GO348" s="2">
        <f>IF(BI348=2,ROUND(O348+X348+Y348,2),0)</f>
        <v>110.02</v>
      </c>
      <c r="GP348" s="2">
        <f>IF(BI348=4,ROUND(O348+X348+Y348,2)+GX348,0)</f>
        <v>0</v>
      </c>
      <c r="GQ348" s="2"/>
      <c r="GR348" s="2">
        <v>0</v>
      </c>
      <c r="GS348" s="2">
        <v>0</v>
      </c>
      <c r="GT348" s="2">
        <v>0</v>
      </c>
      <c r="GU348" s="2" t="s">
        <v>3</v>
      </c>
      <c r="GV348" s="2">
        <f t="shared" si="309"/>
        <v>0</v>
      </c>
      <c r="GW348" s="2">
        <v>1</v>
      </c>
      <c r="GX348" s="2">
        <f t="shared" si="310"/>
        <v>0</v>
      </c>
      <c r="GY348" s="2"/>
      <c r="GZ348" s="2"/>
      <c r="HA348" s="2">
        <v>0</v>
      </c>
      <c r="HB348" s="2">
        <v>0</v>
      </c>
      <c r="HC348" s="2">
        <f t="shared" si="311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ROW(SmtRes!A364)</f>
        <v>364</v>
      </c>
      <c r="D349">
        <f>ROW(EtalonRes!A386)</f>
        <v>386</v>
      </c>
      <c r="E349" t="s">
        <v>3</v>
      </c>
      <c r="F349" t="s">
        <v>409</v>
      </c>
      <c r="G349" t="s">
        <v>410</v>
      </c>
      <c r="H349" t="s">
        <v>411</v>
      </c>
      <c r="I349">
        <v>1.3440000000000001E-2</v>
      </c>
      <c r="J349">
        <v>0</v>
      </c>
      <c r="K349">
        <v>1.3440000000000001E-2</v>
      </c>
      <c r="O349">
        <f t="shared" si="278"/>
        <v>843.32</v>
      </c>
      <c r="P349">
        <f t="shared" si="279"/>
        <v>511.56</v>
      </c>
      <c r="Q349">
        <f t="shared" si="280"/>
        <v>83.67</v>
      </c>
      <c r="R349">
        <f t="shared" si="281"/>
        <v>24.5</v>
      </c>
      <c r="S349">
        <f t="shared" si="282"/>
        <v>248.09</v>
      </c>
      <c r="T349">
        <f t="shared" si="283"/>
        <v>0</v>
      </c>
      <c r="U349">
        <f t="shared" si="284"/>
        <v>0.75424204800000005</v>
      </c>
      <c r="V349">
        <f t="shared" si="285"/>
        <v>0</v>
      </c>
      <c r="W349">
        <f t="shared" si="286"/>
        <v>0</v>
      </c>
      <c r="X349">
        <f t="shared" si="287"/>
        <v>228.24</v>
      </c>
      <c r="Y349">
        <f t="shared" si="288"/>
        <v>106.68</v>
      </c>
      <c r="AA349">
        <v>-1</v>
      </c>
      <c r="AB349">
        <f t="shared" si="289"/>
        <v>6832.12</v>
      </c>
      <c r="AC349">
        <f t="shared" si="290"/>
        <v>5453</v>
      </c>
      <c r="AD349">
        <f t="shared" si="291"/>
        <v>702.69</v>
      </c>
      <c r="AE349">
        <f t="shared" si="292"/>
        <v>66.48</v>
      </c>
      <c r="AF349">
        <f t="shared" si="293"/>
        <v>676.43</v>
      </c>
      <c r="AG349">
        <f t="shared" si="294"/>
        <v>0</v>
      </c>
      <c r="AH349">
        <f t="shared" si="295"/>
        <v>53.6</v>
      </c>
      <c r="AI349">
        <f t="shared" si="296"/>
        <v>0</v>
      </c>
      <c r="AJ349">
        <f t="shared" si="297"/>
        <v>0</v>
      </c>
      <c r="AK349">
        <v>6832.12</v>
      </c>
      <c r="AL349">
        <v>5453</v>
      </c>
      <c r="AM349">
        <v>702.69</v>
      </c>
      <c r="AN349">
        <v>66.48</v>
      </c>
      <c r="AO349">
        <v>676.43</v>
      </c>
      <c r="AP349">
        <v>0</v>
      </c>
      <c r="AQ349">
        <v>53.6</v>
      </c>
      <c r="AR349">
        <v>0</v>
      </c>
      <c r="AS349">
        <v>0</v>
      </c>
      <c r="AT349">
        <v>92</v>
      </c>
      <c r="AU349">
        <v>43</v>
      </c>
      <c r="AV349">
        <v>1.0469999999999999</v>
      </c>
      <c r="AW349">
        <v>1</v>
      </c>
      <c r="AZ349">
        <v>1</v>
      </c>
      <c r="BA349">
        <v>26.06</v>
      </c>
      <c r="BB349">
        <v>8.4600000000000009</v>
      </c>
      <c r="BC349">
        <v>6.98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412</v>
      </c>
      <c r="BM349">
        <v>317</v>
      </c>
      <c r="BN349">
        <v>0</v>
      </c>
      <c r="BO349" t="s">
        <v>409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92</v>
      </c>
      <c r="CA349">
        <v>43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98"/>
        <v>843.32</v>
      </c>
      <c r="CQ349">
        <f t="shared" si="299"/>
        <v>38061.94</v>
      </c>
      <c r="CR349">
        <f t="shared" si="300"/>
        <v>6224.19</v>
      </c>
      <c r="CS349">
        <f t="shared" si="301"/>
        <v>1813.78</v>
      </c>
      <c r="CT349">
        <f t="shared" si="302"/>
        <v>18456.21</v>
      </c>
      <c r="CU349">
        <f t="shared" si="303"/>
        <v>0</v>
      </c>
      <c r="CV349">
        <f t="shared" si="304"/>
        <v>56.119199999999999</v>
      </c>
      <c r="CW349">
        <f t="shared" si="305"/>
        <v>0</v>
      </c>
      <c r="CX349">
        <f t="shared" si="306"/>
        <v>0</v>
      </c>
      <c r="CY349">
        <f>S349*(BZ349/100)</f>
        <v>228.24280000000002</v>
      </c>
      <c r="CZ349">
        <f>S349*(CA349/100)</f>
        <v>106.67870000000001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112</v>
      </c>
      <c r="DO349">
        <v>70</v>
      </c>
      <c r="DP349">
        <v>1.0469999999999999</v>
      </c>
      <c r="DQ349">
        <v>1</v>
      </c>
      <c r="DU349">
        <v>1013</v>
      </c>
      <c r="DV349" t="s">
        <v>411</v>
      </c>
      <c r="DW349" t="s">
        <v>411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94151686</v>
      </c>
      <c r="EF349">
        <v>40</v>
      </c>
      <c r="EG349" t="s">
        <v>181</v>
      </c>
      <c r="EH349">
        <v>0</v>
      </c>
      <c r="EI349" t="s">
        <v>3</v>
      </c>
      <c r="EJ349">
        <v>2</v>
      </c>
      <c r="EK349">
        <v>317</v>
      </c>
      <c r="EL349" t="s">
        <v>407</v>
      </c>
      <c r="EM349" t="s">
        <v>408</v>
      </c>
      <c r="EO349" t="s">
        <v>3</v>
      </c>
      <c r="EQ349">
        <v>132096</v>
      </c>
      <c r="ER349">
        <v>6832.12</v>
      </c>
      <c r="ES349">
        <v>5453</v>
      </c>
      <c r="ET349">
        <v>702.69</v>
      </c>
      <c r="EU349">
        <v>66.48</v>
      </c>
      <c r="EV349">
        <v>676.43</v>
      </c>
      <c r="EW349">
        <v>53.6</v>
      </c>
      <c r="EX349">
        <v>0</v>
      </c>
      <c r="EY349">
        <v>0</v>
      </c>
      <c r="FQ349">
        <v>0</v>
      </c>
      <c r="FR349">
        <f t="shared" si="307"/>
        <v>0</v>
      </c>
      <c r="FS349">
        <v>0</v>
      </c>
      <c r="FX349">
        <v>112</v>
      </c>
      <c r="FY349">
        <v>70</v>
      </c>
      <c r="GA349" t="s">
        <v>3</v>
      </c>
      <c r="GD349">
        <v>0</v>
      </c>
      <c r="GF349">
        <v>-210671048</v>
      </c>
      <c r="GG349">
        <v>2</v>
      </c>
      <c r="GH349">
        <v>1</v>
      </c>
      <c r="GI349">
        <v>2</v>
      </c>
      <c r="GJ349">
        <v>0</v>
      </c>
      <c r="GK349">
        <f>ROUND(R349*(S12)/100,2)</f>
        <v>39.200000000000003</v>
      </c>
      <c r="GL349">
        <f t="shared" si="308"/>
        <v>0</v>
      </c>
      <c r="GM349">
        <f>ROUND(O349+X349+Y349+GK349,2)+GX349</f>
        <v>1217.44</v>
      </c>
      <c r="GN349">
        <f>IF(OR(BI349=0,BI349=1),ROUND(O349+X349+Y349+GK349,2),0)</f>
        <v>0</v>
      </c>
      <c r="GO349">
        <f>IF(BI349=2,ROUND(O349+X349+Y349+GK349,2),0)</f>
        <v>1217.44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3</v>
      </c>
      <c r="GV349">
        <f t="shared" si="309"/>
        <v>0</v>
      </c>
      <c r="GW349">
        <v>1</v>
      </c>
      <c r="GX349">
        <f t="shared" si="310"/>
        <v>0</v>
      </c>
      <c r="HA349">
        <v>0</v>
      </c>
      <c r="HB349">
        <v>0</v>
      </c>
      <c r="HC349">
        <f t="shared" si="311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55" x14ac:dyDescent="0.2">
      <c r="A350" s="2">
        <v>17</v>
      </c>
      <c r="B350" s="2">
        <v>1</v>
      </c>
      <c r="C350" s="2">
        <f>ROW(SmtRes!A365)</f>
        <v>365</v>
      </c>
      <c r="D350" s="2">
        <f>ROW(EtalonRes!A387)</f>
        <v>387</v>
      </c>
      <c r="E350" s="2" t="s">
        <v>413</v>
      </c>
      <c r="F350" s="2" t="s">
        <v>414</v>
      </c>
      <c r="G350" s="2" t="s">
        <v>415</v>
      </c>
      <c r="H350" s="2" t="s">
        <v>416</v>
      </c>
      <c r="I350" s="2">
        <f>ROUND(151/100,9)</f>
        <v>1.51</v>
      </c>
      <c r="J350" s="2">
        <v>0</v>
      </c>
      <c r="K350" s="2">
        <f>ROUND(151/100,9)</f>
        <v>1.51</v>
      </c>
      <c r="L350" s="2"/>
      <c r="M350" s="2"/>
      <c r="N350" s="2"/>
      <c r="O350" s="2">
        <f t="shared" si="278"/>
        <v>447</v>
      </c>
      <c r="P350" s="2">
        <f t="shared" si="279"/>
        <v>58.84</v>
      </c>
      <c r="Q350" s="2">
        <f t="shared" si="280"/>
        <v>74.290000000000006</v>
      </c>
      <c r="R350" s="2">
        <f t="shared" si="281"/>
        <v>16.690000000000001</v>
      </c>
      <c r="S350" s="2">
        <f t="shared" si="282"/>
        <v>313.87</v>
      </c>
      <c r="T350" s="2">
        <f t="shared" si="283"/>
        <v>0</v>
      </c>
      <c r="U350" s="2">
        <f t="shared" si="284"/>
        <v>25.456485999999998</v>
      </c>
      <c r="V350" s="2">
        <f t="shared" si="285"/>
        <v>0</v>
      </c>
      <c r="W350" s="2">
        <f t="shared" si="286"/>
        <v>0</v>
      </c>
      <c r="X350" s="2">
        <f t="shared" si="287"/>
        <v>351.53</v>
      </c>
      <c r="Y350" s="2">
        <f t="shared" si="288"/>
        <v>219.71</v>
      </c>
      <c r="Z350" s="2"/>
      <c r="AA350" s="2">
        <v>109213899</v>
      </c>
      <c r="AB350" s="2">
        <f t="shared" si="289"/>
        <v>276.97000000000003</v>
      </c>
      <c r="AC350" s="2">
        <f t="shared" si="290"/>
        <v>36.049999999999997</v>
      </c>
      <c r="AD350" s="2">
        <f t="shared" si="291"/>
        <v>46.11</v>
      </c>
      <c r="AE350" s="2">
        <f t="shared" si="292"/>
        <v>10.36</v>
      </c>
      <c r="AF350" s="2">
        <f t="shared" si="293"/>
        <v>194.81</v>
      </c>
      <c r="AG350" s="2">
        <f t="shared" si="294"/>
        <v>0</v>
      </c>
      <c r="AH350" s="2">
        <f t="shared" si="295"/>
        <v>15.8</v>
      </c>
      <c r="AI350" s="2">
        <f t="shared" si="296"/>
        <v>0</v>
      </c>
      <c r="AJ350" s="2">
        <f t="shared" si="297"/>
        <v>0</v>
      </c>
      <c r="AK350" s="2">
        <v>276.97000000000003</v>
      </c>
      <c r="AL350" s="2">
        <v>36.049999999999997</v>
      </c>
      <c r="AM350" s="2">
        <v>46.11</v>
      </c>
      <c r="AN350" s="2">
        <v>10.36</v>
      </c>
      <c r="AO350" s="2">
        <v>194.81</v>
      </c>
      <c r="AP350" s="2">
        <v>0</v>
      </c>
      <c r="AQ350" s="2">
        <v>15.8</v>
      </c>
      <c r="AR350" s="2">
        <v>0</v>
      </c>
      <c r="AS350" s="2">
        <v>0</v>
      </c>
      <c r="AT350" s="2">
        <v>112</v>
      </c>
      <c r="AU350" s="2">
        <v>70</v>
      </c>
      <c r="AV350" s="2">
        <v>1.0669999999999999</v>
      </c>
      <c r="AW350" s="2">
        <v>1.081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0</v>
      </c>
      <c r="BI350" s="2">
        <v>2</v>
      </c>
      <c r="BJ350" s="2" t="s">
        <v>417</v>
      </c>
      <c r="BK350" s="2"/>
      <c r="BL350" s="2"/>
      <c r="BM350" s="2">
        <v>318</v>
      </c>
      <c r="BN350" s="2">
        <v>0</v>
      </c>
      <c r="BO350" s="2" t="s">
        <v>3</v>
      </c>
      <c r="BP350" s="2">
        <v>0</v>
      </c>
      <c r="BQ350" s="2">
        <v>40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112</v>
      </c>
      <c r="CA350" s="2">
        <v>70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298"/>
        <v>447</v>
      </c>
      <c r="CQ350" s="2">
        <f t="shared" si="299"/>
        <v>38.97</v>
      </c>
      <c r="CR350" s="2">
        <f t="shared" si="300"/>
        <v>49.2</v>
      </c>
      <c r="CS350" s="2">
        <f t="shared" si="301"/>
        <v>11.05</v>
      </c>
      <c r="CT350" s="2">
        <f t="shared" si="302"/>
        <v>207.86</v>
      </c>
      <c r="CU350" s="2">
        <f t="shared" si="303"/>
        <v>0</v>
      </c>
      <c r="CV350" s="2">
        <f t="shared" si="304"/>
        <v>16.858599999999999</v>
      </c>
      <c r="CW350" s="2">
        <f t="shared" si="305"/>
        <v>0</v>
      </c>
      <c r="CX350" s="2">
        <f t="shared" si="306"/>
        <v>0</v>
      </c>
      <c r="CY350" s="2">
        <f>((S350*BZ350)/100)</f>
        <v>351.53440000000001</v>
      </c>
      <c r="CZ350" s="2">
        <f>((S350*CA350)/100)</f>
        <v>219.709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1013</v>
      </c>
      <c r="DV350" s="2" t="s">
        <v>416</v>
      </c>
      <c r="DW350" s="2" t="s">
        <v>416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94151687</v>
      </c>
      <c r="EF350" s="2">
        <v>40</v>
      </c>
      <c r="EG350" s="2" t="s">
        <v>181</v>
      </c>
      <c r="EH350" s="2">
        <v>0</v>
      </c>
      <c r="EI350" s="2" t="s">
        <v>3</v>
      </c>
      <c r="EJ350" s="2">
        <v>2</v>
      </c>
      <c r="EK350" s="2">
        <v>318</v>
      </c>
      <c r="EL350" s="2" t="s">
        <v>418</v>
      </c>
      <c r="EM350" s="2" t="s">
        <v>419</v>
      </c>
      <c r="EN350" s="2"/>
      <c r="EO350" s="2" t="s">
        <v>3</v>
      </c>
      <c r="EP350" s="2"/>
      <c r="EQ350" s="2">
        <v>131072</v>
      </c>
      <c r="ER350" s="2">
        <v>276.97000000000003</v>
      </c>
      <c r="ES350" s="2">
        <v>36.049999999999997</v>
      </c>
      <c r="ET350" s="2">
        <v>46.11</v>
      </c>
      <c r="EU350" s="2">
        <v>10.36</v>
      </c>
      <c r="EV350" s="2">
        <v>194.81</v>
      </c>
      <c r="EW350" s="2">
        <v>15.8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f t="shared" si="307"/>
        <v>0</v>
      </c>
      <c r="FS350" s="2">
        <v>0</v>
      </c>
      <c r="FT350" s="2"/>
      <c r="FU350" s="2"/>
      <c r="FV350" s="2"/>
      <c r="FW350" s="2"/>
      <c r="FX350" s="2">
        <v>112</v>
      </c>
      <c r="FY350" s="2">
        <v>70</v>
      </c>
      <c r="FZ350" s="2"/>
      <c r="GA350" s="2" t="s">
        <v>3</v>
      </c>
      <c r="GB350" s="2"/>
      <c r="GC350" s="2"/>
      <c r="GD350" s="2">
        <v>1</v>
      </c>
      <c r="GE350" s="2"/>
      <c r="GF350" s="2">
        <v>-2103055584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308"/>
        <v>0</v>
      </c>
      <c r="GM350" s="2">
        <f>ROUND(O350+X350+Y350,2)+GX350</f>
        <v>1018.24</v>
      </c>
      <c r="GN350" s="2">
        <f>IF(OR(BI350=0,BI350=1),ROUND(O350+X350+Y350,2),0)</f>
        <v>0</v>
      </c>
      <c r="GO350" s="2">
        <f>IF(BI350=2,ROUND(O350+X350+Y350,2),0)</f>
        <v>1018.24</v>
      </c>
      <c r="GP350" s="2">
        <f>IF(BI350=4,ROUND(O350+X350+Y350,2)+GX350,0)</f>
        <v>0</v>
      </c>
      <c r="GQ350" s="2"/>
      <c r="GR350" s="2">
        <v>0</v>
      </c>
      <c r="GS350" s="2">
        <v>0</v>
      </c>
      <c r="GT350" s="2">
        <v>0</v>
      </c>
      <c r="GU350" s="2" t="s">
        <v>3</v>
      </c>
      <c r="GV350" s="2">
        <f t="shared" si="309"/>
        <v>0</v>
      </c>
      <c r="GW350" s="2">
        <v>1</v>
      </c>
      <c r="GX350" s="2">
        <f t="shared" si="310"/>
        <v>0</v>
      </c>
      <c r="GY350" s="2"/>
      <c r="GZ350" s="2"/>
      <c r="HA350" s="2">
        <v>0</v>
      </c>
      <c r="HB350" s="2">
        <v>0</v>
      </c>
      <c r="HC350" s="2">
        <f t="shared" si="311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C351">
        <f>ROW(SmtRes!A366)</f>
        <v>366</v>
      </c>
      <c r="D351">
        <f>ROW(EtalonRes!A388)</f>
        <v>388</v>
      </c>
      <c r="E351" t="s">
        <v>413</v>
      </c>
      <c r="F351" t="s">
        <v>414</v>
      </c>
      <c r="G351" t="s">
        <v>415</v>
      </c>
      <c r="H351" t="s">
        <v>416</v>
      </c>
      <c r="I351">
        <f>ROUND(151/100,9)</f>
        <v>1.51</v>
      </c>
      <c r="J351">
        <v>0</v>
      </c>
      <c r="K351">
        <f>ROUND(151/100,9)</f>
        <v>1.51</v>
      </c>
      <c r="O351">
        <f t="shared" si="278"/>
        <v>9406.6</v>
      </c>
      <c r="P351">
        <f t="shared" si="279"/>
        <v>410.7</v>
      </c>
      <c r="Q351">
        <f t="shared" si="280"/>
        <v>816.45</v>
      </c>
      <c r="R351">
        <f t="shared" si="281"/>
        <v>434.94</v>
      </c>
      <c r="S351">
        <f t="shared" si="282"/>
        <v>8179.45</v>
      </c>
      <c r="T351">
        <f t="shared" si="283"/>
        <v>0</v>
      </c>
      <c r="U351">
        <f t="shared" si="284"/>
        <v>25.456485999999998</v>
      </c>
      <c r="V351">
        <f t="shared" si="285"/>
        <v>0</v>
      </c>
      <c r="W351">
        <f t="shared" si="286"/>
        <v>0</v>
      </c>
      <c r="X351">
        <f t="shared" si="287"/>
        <v>7525.09</v>
      </c>
      <c r="Y351">
        <f t="shared" si="288"/>
        <v>3517.16</v>
      </c>
      <c r="AA351">
        <v>109213897</v>
      </c>
      <c r="AB351">
        <f t="shared" si="289"/>
        <v>276.97000000000003</v>
      </c>
      <c r="AC351">
        <f t="shared" si="290"/>
        <v>36.049999999999997</v>
      </c>
      <c r="AD351">
        <f t="shared" si="291"/>
        <v>46.11</v>
      </c>
      <c r="AE351">
        <f t="shared" si="292"/>
        <v>10.36</v>
      </c>
      <c r="AF351">
        <f t="shared" si="293"/>
        <v>194.81</v>
      </c>
      <c r="AG351">
        <f t="shared" si="294"/>
        <v>0</v>
      </c>
      <c r="AH351">
        <f t="shared" si="295"/>
        <v>15.8</v>
      </c>
      <c r="AI351">
        <f t="shared" si="296"/>
        <v>0</v>
      </c>
      <c r="AJ351">
        <f t="shared" si="297"/>
        <v>0</v>
      </c>
      <c r="AK351">
        <v>276.97000000000003</v>
      </c>
      <c r="AL351">
        <v>36.049999999999997</v>
      </c>
      <c r="AM351">
        <v>46.11</v>
      </c>
      <c r="AN351">
        <v>10.36</v>
      </c>
      <c r="AO351">
        <v>194.81</v>
      </c>
      <c r="AP351">
        <v>0</v>
      </c>
      <c r="AQ351">
        <v>15.8</v>
      </c>
      <c r="AR351">
        <v>0</v>
      </c>
      <c r="AS351">
        <v>0</v>
      </c>
      <c r="AT351">
        <v>92</v>
      </c>
      <c r="AU351">
        <v>43</v>
      </c>
      <c r="AV351">
        <v>1.0669999999999999</v>
      </c>
      <c r="AW351">
        <v>1.081</v>
      </c>
      <c r="AZ351">
        <v>1</v>
      </c>
      <c r="BA351">
        <v>26.06</v>
      </c>
      <c r="BB351">
        <v>10.99</v>
      </c>
      <c r="BC351">
        <v>6.98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2</v>
      </c>
      <c r="BJ351" t="s">
        <v>417</v>
      </c>
      <c r="BM351">
        <v>318</v>
      </c>
      <c r="BN351">
        <v>0</v>
      </c>
      <c r="BO351" t="s">
        <v>414</v>
      </c>
      <c r="BP351">
        <v>1</v>
      </c>
      <c r="BQ351">
        <v>40</v>
      </c>
      <c r="BR351">
        <v>0</v>
      </c>
      <c r="BS351">
        <v>26.06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92</v>
      </c>
      <c r="CA351">
        <v>43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98"/>
        <v>9406.6</v>
      </c>
      <c r="CQ351">
        <f t="shared" si="299"/>
        <v>272.01</v>
      </c>
      <c r="CR351">
        <f t="shared" si="300"/>
        <v>540.71</v>
      </c>
      <c r="CS351">
        <f t="shared" si="301"/>
        <v>287.95999999999998</v>
      </c>
      <c r="CT351">
        <f t="shared" si="302"/>
        <v>5416.83</v>
      </c>
      <c r="CU351">
        <f t="shared" si="303"/>
        <v>0</v>
      </c>
      <c r="CV351">
        <f t="shared" si="304"/>
        <v>16.858599999999999</v>
      </c>
      <c r="CW351">
        <f t="shared" si="305"/>
        <v>0</v>
      </c>
      <c r="CX351">
        <f t="shared" si="306"/>
        <v>0</v>
      </c>
      <c r="CY351">
        <f>S351*(BZ351/100)</f>
        <v>7525.0940000000001</v>
      </c>
      <c r="CZ351">
        <f>S351*(CA351/100)</f>
        <v>3517.1634999999997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112</v>
      </c>
      <c r="DO351">
        <v>70</v>
      </c>
      <c r="DP351">
        <v>1.0669999999999999</v>
      </c>
      <c r="DQ351">
        <v>1.081</v>
      </c>
      <c r="DU351">
        <v>1013</v>
      </c>
      <c r="DV351" t="s">
        <v>416</v>
      </c>
      <c r="DW351" t="s">
        <v>416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94151687</v>
      </c>
      <c r="EF351">
        <v>40</v>
      </c>
      <c r="EG351" t="s">
        <v>181</v>
      </c>
      <c r="EH351">
        <v>0</v>
      </c>
      <c r="EI351" t="s">
        <v>3</v>
      </c>
      <c r="EJ351">
        <v>2</v>
      </c>
      <c r="EK351">
        <v>318</v>
      </c>
      <c r="EL351" t="s">
        <v>418</v>
      </c>
      <c r="EM351" t="s">
        <v>419</v>
      </c>
      <c r="EO351" t="s">
        <v>3</v>
      </c>
      <c r="EQ351">
        <v>131072</v>
      </c>
      <c r="ER351">
        <v>276.97000000000003</v>
      </c>
      <c r="ES351">
        <v>36.049999999999997</v>
      </c>
      <c r="ET351">
        <v>46.11</v>
      </c>
      <c r="EU351">
        <v>10.36</v>
      </c>
      <c r="EV351">
        <v>194.81</v>
      </c>
      <c r="EW351">
        <v>15.8</v>
      </c>
      <c r="EX351">
        <v>0</v>
      </c>
      <c r="EY351">
        <v>0</v>
      </c>
      <c r="FQ351">
        <v>0</v>
      </c>
      <c r="FR351">
        <f t="shared" si="307"/>
        <v>0</v>
      </c>
      <c r="FS351">
        <v>0</v>
      </c>
      <c r="FX351">
        <v>112</v>
      </c>
      <c r="FY351">
        <v>70</v>
      </c>
      <c r="GA351" t="s">
        <v>3</v>
      </c>
      <c r="GD351">
        <v>0</v>
      </c>
      <c r="GF351">
        <v>-2103055584</v>
      </c>
      <c r="GG351">
        <v>2</v>
      </c>
      <c r="GH351">
        <v>1</v>
      </c>
      <c r="GI351">
        <v>2</v>
      </c>
      <c r="GJ351">
        <v>0</v>
      </c>
      <c r="GK351">
        <f>ROUND(R351*(S12)/100,2)</f>
        <v>695.9</v>
      </c>
      <c r="GL351">
        <f t="shared" si="308"/>
        <v>0</v>
      </c>
      <c r="GM351">
        <f>ROUND(O351+X351+Y351+GK351,2)+GX351</f>
        <v>21144.75</v>
      </c>
      <c r="GN351">
        <f>IF(OR(BI351=0,BI351=1),ROUND(O351+X351+Y351+GK351,2),0)</f>
        <v>0</v>
      </c>
      <c r="GO351">
        <f>IF(BI351=2,ROUND(O351+X351+Y351+GK351,2),0)</f>
        <v>21144.75</v>
      </c>
      <c r="GP351">
        <f>IF(BI351=4,ROUND(O351+X351+Y351+GK351,2)+GX351,0)</f>
        <v>0</v>
      </c>
      <c r="GR351">
        <v>0</v>
      </c>
      <c r="GS351">
        <v>3</v>
      </c>
      <c r="GT351">
        <v>0</v>
      </c>
      <c r="GU351" t="s">
        <v>3</v>
      </c>
      <c r="GV351">
        <f t="shared" si="309"/>
        <v>0</v>
      </c>
      <c r="GW351">
        <v>1</v>
      </c>
      <c r="GX351">
        <f t="shared" si="310"/>
        <v>0</v>
      </c>
      <c r="HA351">
        <v>0</v>
      </c>
      <c r="HB351">
        <v>0</v>
      </c>
      <c r="HC351">
        <f t="shared" si="311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55" x14ac:dyDescent="0.2">
      <c r="A352" s="2">
        <v>17</v>
      </c>
      <c r="B352" s="2">
        <v>1</v>
      </c>
      <c r="C352" s="2">
        <f>ROW(SmtRes!A367)</f>
        <v>367</v>
      </c>
      <c r="D352" s="2">
        <f>ROW(EtalonRes!A391)</f>
        <v>391</v>
      </c>
      <c r="E352" s="2" t="s">
        <v>3</v>
      </c>
      <c r="F352" s="2" t="s">
        <v>420</v>
      </c>
      <c r="G352" s="2" t="s">
        <v>421</v>
      </c>
      <c r="H352" s="2" t="s">
        <v>422</v>
      </c>
      <c r="I352" s="2">
        <f>ROUND(24/100,9)</f>
        <v>0.24</v>
      </c>
      <c r="J352" s="2">
        <v>0</v>
      </c>
      <c r="K352" s="2">
        <f>ROUND(24/100,9)</f>
        <v>0.24</v>
      </c>
      <c r="L352" s="2"/>
      <c r="M352" s="2"/>
      <c r="N352" s="2"/>
      <c r="O352" s="2">
        <f t="shared" si="278"/>
        <v>709.82</v>
      </c>
      <c r="P352" s="2">
        <f t="shared" si="279"/>
        <v>274.12</v>
      </c>
      <c r="Q352" s="2">
        <f t="shared" si="280"/>
        <v>3.05</v>
      </c>
      <c r="R352" s="2">
        <f t="shared" si="281"/>
        <v>0.72</v>
      </c>
      <c r="S352" s="2">
        <f t="shared" si="282"/>
        <v>432.65</v>
      </c>
      <c r="T352" s="2">
        <f t="shared" si="283"/>
        <v>0</v>
      </c>
      <c r="U352" s="2">
        <f t="shared" si="284"/>
        <v>31.928054399999997</v>
      </c>
      <c r="V352" s="2">
        <f t="shared" si="285"/>
        <v>0</v>
      </c>
      <c r="W352" s="2">
        <f t="shared" si="286"/>
        <v>0</v>
      </c>
      <c r="X352" s="2">
        <f t="shared" si="287"/>
        <v>484.57</v>
      </c>
      <c r="Y352" s="2">
        <f t="shared" si="288"/>
        <v>302.86</v>
      </c>
      <c r="Z352" s="2"/>
      <c r="AA352" s="2">
        <v>-1</v>
      </c>
      <c r="AB352" s="2">
        <f t="shared" si="289"/>
        <v>2758.02</v>
      </c>
      <c r="AC352" s="2">
        <f t="shared" si="290"/>
        <v>1056.58</v>
      </c>
      <c r="AD352" s="2">
        <f t="shared" si="291"/>
        <v>11.91</v>
      </c>
      <c r="AE352" s="2">
        <f t="shared" si="292"/>
        <v>2.81</v>
      </c>
      <c r="AF352" s="2">
        <f t="shared" si="293"/>
        <v>1689.53</v>
      </c>
      <c r="AG352" s="2">
        <f t="shared" si="294"/>
        <v>0</v>
      </c>
      <c r="AH352" s="2">
        <f t="shared" si="295"/>
        <v>124.68</v>
      </c>
      <c r="AI352" s="2">
        <f t="shared" si="296"/>
        <v>0</v>
      </c>
      <c r="AJ352" s="2">
        <f t="shared" si="297"/>
        <v>0</v>
      </c>
      <c r="AK352" s="2">
        <v>2758.02</v>
      </c>
      <c r="AL352" s="2">
        <v>1056.58</v>
      </c>
      <c r="AM352" s="2">
        <v>11.91</v>
      </c>
      <c r="AN352" s="2">
        <v>2.81</v>
      </c>
      <c r="AO352" s="2">
        <v>1689.53</v>
      </c>
      <c r="AP352" s="2">
        <v>0</v>
      </c>
      <c r="AQ352" s="2">
        <v>124.68</v>
      </c>
      <c r="AR352" s="2">
        <v>0</v>
      </c>
      <c r="AS352" s="2">
        <v>0</v>
      </c>
      <c r="AT352" s="2">
        <v>112</v>
      </c>
      <c r="AU352" s="2">
        <v>70</v>
      </c>
      <c r="AV352" s="2">
        <v>1.0669999999999999</v>
      </c>
      <c r="AW352" s="2">
        <v>1.081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2</v>
      </c>
      <c r="BJ352" s="2" t="s">
        <v>423</v>
      </c>
      <c r="BK352" s="2"/>
      <c r="BL352" s="2"/>
      <c r="BM352" s="2">
        <v>1608</v>
      </c>
      <c r="BN352" s="2">
        <v>0</v>
      </c>
      <c r="BO352" s="2" t="s">
        <v>3</v>
      </c>
      <c r="BP352" s="2">
        <v>0</v>
      </c>
      <c r="BQ352" s="2">
        <v>40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112</v>
      </c>
      <c r="CA352" s="2">
        <v>70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298"/>
        <v>709.81999999999994</v>
      </c>
      <c r="CQ352" s="2">
        <f t="shared" si="299"/>
        <v>1142.1600000000001</v>
      </c>
      <c r="CR352" s="2">
        <f t="shared" si="300"/>
        <v>12.71</v>
      </c>
      <c r="CS352" s="2">
        <f t="shared" si="301"/>
        <v>3</v>
      </c>
      <c r="CT352" s="2">
        <f t="shared" si="302"/>
        <v>1802.73</v>
      </c>
      <c r="CU352" s="2">
        <f t="shared" si="303"/>
        <v>0</v>
      </c>
      <c r="CV352" s="2">
        <f t="shared" si="304"/>
        <v>133.03355999999999</v>
      </c>
      <c r="CW352" s="2">
        <f t="shared" si="305"/>
        <v>0</v>
      </c>
      <c r="CX352" s="2">
        <f t="shared" si="306"/>
        <v>0</v>
      </c>
      <c r="CY352" s="2">
        <f>((S352*BZ352)/100)</f>
        <v>484.56799999999998</v>
      </c>
      <c r="CZ352" s="2">
        <f>((S352*CA352)/100)</f>
        <v>302.85500000000002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422</v>
      </c>
      <c r="DW352" s="2" t="s">
        <v>422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94152977</v>
      </c>
      <c r="EF352" s="2">
        <v>40</v>
      </c>
      <c r="EG352" s="2" t="s">
        <v>181</v>
      </c>
      <c r="EH352" s="2">
        <v>0</v>
      </c>
      <c r="EI352" s="2" t="s">
        <v>3</v>
      </c>
      <c r="EJ352" s="2">
        <v>2</v>
      </c>
      <c r="EK352" s="2">
        <v>1608</v>
      </c>
      <c r="EL352" s="2" t="s">
        <v>424</v>
      </c>
      <c r="EM352" s="2" t="s">
        <v>425</v>
      </c>
      <c r="EN352" s="2"/>
      <c r="EO352" s="2" t="s">
        <v>3</v>
      </c>
      <c r="EP352" s="2"/>
      <c r="EQ352" s="2">
        <v>132096</v>
      </c>
      <c r="ER352" s="2">
        <v>2758.02</v>
      </c>
      <c r="ES352" s="2">
        <v>1056.58</v>
      </c>
      <c r="ET352" s="2">
        <v>11.91</v>
      </c>
      <c r="EU352" s="2">
        <v>2.81</v>
      </c>
      <c r="EV352" s="2">
        <v>1689.53</v>
      </c>
      <c r="EW352" s="2">
        <v>124.68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f t="shared" si="307"/>
        <v>0</v>
      </c>
      <c r="FS352" s="2">
        <v>0</v>
      </c>
      <c r="FT352" s="2"/>
      <c r="FU352" s="2"/>
      <c r="FV352" s="2"/>
      <c r="FW352" s="2"/>
      <c r="FX352" s="2">
        <v>112</v>
      </c>
      <c r="FY352" s="2">
        <v>70</v>
      </c>
      <c r="FZ352" s="2"/>
      <c r="GA352" s="2" t="s">
        <v>3</v>
      </c>
      <c r="GB352" s="2"/>
      <c r="GC352" s="2"/>
      <c r="GD352" s="2">
        <v>1</v>
      </c>
      <c r="GE352" s="2"/>
      <c r="GF352" s="2">
        <v>-1013346958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si="308"/>
        <v>0</v>
      </c>
      <c r="GM352" s="2">
        <f>ROUND(O352+X352+Y352,2)+GX352</f>
        <v>1497.25</v>
      </c>
      <c r="GN352" s="2">
        <f>IF(OR(BI352=0,BI352=1),ROUND(O352+X352+Y352,2),0)</f>
        <v>0</v>
      </c>
      <c r="GO352" s="2">
        <f>IF(BI352=2,ROUND(O352+X352+Y352,2),0)</f>
        <v>1497.25</v>
      </c>
      <c r="GP352" s="2">
        <f>IF(BI352=4,ROUND(O352+X352+Y352,2)+GX352,0)</f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309"/>
        <v>0</v>
      </c>
      <c r="GW352" s="2">
        <v>1</v>
      </c>
      <c r="GX352" s="2">
        <f t="shared" si="310"/>
        <v>0</v>
      </c>
      <c r="GY352" s="2"/>
      <c r="GZ352" s="2"/>
      <c r="HA352" s="2">
        <v>0</v>
      </c>
      <c r="HB352" s="2">
        <v>0</v>
      </c>
      <c r="HC352" s="2">
        <f t="shared" si="311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C353">
        <f>ROW(SmtRes!A368)</f>
        <v>368</v>
      </c>
      <c r="D353">
        <f>ROW(EtalonRes!A394)</f>
        <v>394</v>
      </c>
      <c r="E353" t="s">
        <v>3</v>
      </c>
      <c r="F353" t="s">
        <v>420</v>
      </c>
      <c r="G353" t="s">
        <v>421</v>
      </c>
      <c r="H353" t="s">
        <v>422</v>
      </c>
      <c r="I353">
        <f>ROUND(24/100,9)</f>
        <v>0.24</v>
      </c>
      <c r="J353">
        <v>0</v>
      </c>
      <c r="K353">
        <f>ROUND(24/100,9)</f>
        <v>0.24</v>
      </c>
      <c r="O353">
        <f t="shared" si="278"/>
        <v>12867.28</v>
      </c>
      <c r="P353">
        <f t="shared" si="279"/>
        <v>1769.99</v>
      </c>
      <c r="Q353">
        <f t="shared" si="280"/>
        <v>33.520000000000003</v>
      </c>
      <c r="R353">
        <f t="shared" si="281"/>
        <v>18.5</v>
      </c>
      <c r="S353">
        <f t="shared" si="282"/>
        <v>11063.77</v>
      </c>
      <c r="T353">
        <f t="shared" si="283"/>
        <v>0</v>
      </c>
      <c r="U353">
        <f t="shared" si="284"/>
        <v>31.329590400000001</v>
      </c>
      <c r="V353">
        <f t="shared" si="285"/>
        <v>0</v>
      </c>
      <c r="W353">
        <f t="shared" si="286"/>
        <v>0</v>
      </c>
      <c r="X353">
        <f t="shared" si="287"/>
        <v>10178.67</v>
      </c>
      <c r="Y353">
        <f t="shared" si="288"/>
        <v>4757.42</v>
      </c>
      <c r="AA353">
        <v>-1</v>
      </c>
      <c r="AB353">
        <f t="shared" si="289"/>
        <v>2758.02</v>
      </c>
      <c r="AC353">
        <f t="shared" si="290"/>
        <v>1056.58</v>
      </c>
      <c r="AD353">
        <f t="shared" si="291"/>
        <v>11.91</v>
      </c>
      <c r="AE353">
        <f t="shared" si="292"/>
        <v>2.81</v>
      </c>
      <c r="AF353">
        <f t="shared" si="293"/>
        <v>1689.53</v>
      </c>
      <c r="AG353">
        <f t="shared" si="294"/>
        <v>0</v>
      </c>
      <c r="AH353">
        <f t="shared" si="295"/>
        <v>124.68</v>
      </c>
      <c r="AI353">
        <f t="shared" si="296"/>
        <v>0</v>
      </c>
      <c r="AJ353">
        <f t="shared" si="297"/>
        <v>0</v>
      </c>
      <c r="AK353">
        <v>2758.02</v>
      </c>
      <c r="AL353">
        <v>1056.58</v>
      </c>
      <c r="AM353">
        <v>11.91</v>
      </c>
      <c r="AN353">
        <v>2.81</v>
      </c>
      <c r="AO353">
        <v>1689.53</v>
      </c>
      <c r="AP353">
        <v>0</v>
      </c>
      <c r="AQ353">
        <v>124.68</v>
      </c>
      <c r="AR353">
        <v>0</v>
      </c>
      <c r="AS353">
        <v>0</v>
      </c>
      <c r="AT353">
        <v>92</v>
      </c>
      <c r="AU353">
        <v>43</v>
      </c>
      <c r="AV353">
        <v>1.0469999999999999</v>
      </c>
      <c r="AW353">
        <v>1</v>
      </c>
      <c r="AZ353">
        <v>1</v>
      </c>
      <c r="BA353">
        <v>26.06</v>
      </c>
      <c r="BB353">
        <v>11.21</v>
      </c>
      <c r="BC353">
        <v>6.98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423</v>
      </c>
      <c r="BM353">
        <v>1608</v>
      </c>
      <c r="BN353">
        <v>0</v>
      </c>
      <c r="BO353" t="s">
        <v>420</v>
      </c>
      <c r="BP353">
        <v>1</v>
      </c>
      <c r="BQ353">
        <v>40</v>
      </c>
      <c r="BR353">
        <v>0</v>
      </c>
      <c r="BS353">
        <v>26.06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92</v>
      </c>
      <c r="CA353">
        <v>43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98"/>
        <v>12867.28</v>
      </c>
      <c r="CQ353">
        <f t="shared" si="299"/>
        <v>7374.93</v>
      </c>
      <c r="CR353">
        <f t="shared" si="300"/>
        <v>139.79</v>
      </c>
      <c r="CS353">
        <f t="shared" si="301"/>
        <v>76.62</v>
      </c>
      <c r="CT353">
        <f t="shared" si="302"/>
        <v>46098.58</v>
      </c>
      <c r="CU353">
        <f t="shared" si="303"/>
        <v>0</v>
      </c>
      <c r="CV353">
        <f t="shared" si="304"/>
        <v>130.53996000000001</v>
      </c>
      <c r="CW353">
        <f t="shared" si="305"/>
        <v>0</v>
      </c>
      <c r="CX353">
        <f t="shared" si="306"/>
        <v>0</v>
      </c>
      <c r="CY353">
        <f>S353*(BZ353/100)</f>
        <v>10178.6684</v>
      </c>
      <c r="CZ353">
        <f>S353*(CA353/100)</f>
        <v>4757.4211000000005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112</v>
      </c>
      <c r="DO353">
        <v>70</v>
      </c>
      <c r="DP353">
        <v>1.0669999999999999</v>
      </c>
      <c r="DQ353">
        <v>1.081</v>
      </c>
      <c r="DU353">
        <v>1013</v>
      </c>
      <c r="DV353" t="s">
        <v>422</v>
      </c>
      <c r="DW353" t="s">
        <v>422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94152977</v>
      </c>
      <c r="EF353">
        <v>40</v>
      </c>
      <c r="EG353" t="s">
        <v>181</v>
      </c>
      <c r="EH353">
        <v>0</v>
      </c>
      <c r="EI353" t="s">
        <v>3</v>
      </c>
      <c r="EJ353">
        <v>2</v>
      </c>
      <c r="EK353">
        <v>1608</v>
      </c>
      <c r="EL353" t="s">
        <v>424</v>
      </c>
      <c r="EM353" t="s">
        <v>425</v>
      </c>
      <c r="EO353" t="s">
        <v>3</v>
      </c>
      <c r="EQ353">
        <v>132096</v>
      </c>
      <c r="ER353">
        <v>2758.02</v>
      </c>
      <c r="ES353">
        <v>1056.58</v>
      </c>
      <c r="ET353">
        <v>11.91</v>
      </c>
      <c r="EU353">
        <v>2.81</v>
      </c>
      <c r="EV353">
        <v>1689.53</v>
      </c>
      <c r="EW353">
        <v>124.68</v>
      </c>
      <c r="EX353">
        <v>0</v>
      </c>
      <c r="EY353">
        <v>0</v>
      </c>
      <c r="FQ353">
        <v>0</v>
      </c>
      <c r="FR353">
        <f t="shared" si="307"/>
        <v>0</v>
      </c>
      <c r="FS353">
        <v>0</v>
      </c>
      <c r="FX353">
        <v>112</v>
      </c>
      <c r="FY353">
        <v>70</v>
      </c>
      <c r="GA353" t="s">
        <v>3</v>
      </c>
      <c r="GD353">
        <v>0</v>
      </c>
      <c r="GF353">
        <v>-1013346958</v>
      </c>
      <c r="GG353">
        <v>2</v>
      </c>
      <c r="GH353">
        <v>1</v>
      </c>
      <c r="GI353">
        <v>2</v>
      </c>
      <c r="GJ353">
        <v>0</v>
      </c>
      <c r="GK353">
        <f>ROUND(R353*(S12)/100,2)</f>
        <v>29.6</v>
      </c>
      <c r="GL353">
        <f t="shared" si="308"/>
        <v>0</v>
      </c>
      <c r="GM353">
        <f>ROUND(O353+X353+Y353+GK353,2)+GX353</f>
        <v>27832.97</v>
      </c>
      <c r="GN353">
        <f>IF(OR(BI353=0,BI353=1),ROUND(O353+X353+Y353+GK353,2),0)</f>
        <v>0</v>
      </c>
      <c r="GO353">
        <f>IF(BI353=2,ROUND(O353+X353+Y353+GK353,2),0)</f>
        <v>27832.97</v>
      </c>
      <c r="GP353">
        <f>IF(BI353=4,ROUND(O353+X353+Y353+GK353,2)+GX353,0)</f>
        <v>0</v>
      </c>
      <c r="GR353">
        <v>0</v>
      </c>
      <c r="GS353">
        <v>3</v>
      </c>
      <c r="GT353">
        <v>0</v>
      </c>
      <c r="GU353" t="s">
        <v>3</v>
      </c>
      <c r="GV353">
        <f t="shared" si="309"/>
        <v>0</v>
      </c>
      <c r="GW353">
        <v>1</v>
      </c>
      <c r="GX353">
        <f t="shared" si="310"/>
        <v>0</v>
      </c>
      <c r="HA353">
        <v>0</v>
      </c>
      <c r="HB353">
        <v>0</v>
      </c>
      <c r="HC353">
        <f t="shared" si="311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55" x14ac:dyDescent="0.2">
      <c r="A354" s="2">
        <v>17</v>
      </c>
      <c r="B354" s="2">
        <v>1</v>
      </c>
      <c r="C354" s="2">
        <f>ROW(SmtRes!A369)</f>
        <v>369</v>
      </c>
      <c r="D354" s="2">
        <f>ROW(EtalonRes!A395)</f>
        <v>395</v>
      </c>
      <c r="E354" s="2" t="s">
        <v>426</v>
      </c>
      <c r="F354" s="2" t="s">
        <v>427</v>
      </c>
      <c r="G354" s="2" t="s">
        <v>428</v>
      </c>
      <c r="H354" s="2" t="s">
        <v>422</v>
      </c>
      <c r="I354" s="2">
        <f>ROUND(12/100,9)</f>
        <v>0.12</v>
      </c>
      <c r="J354" s="2">
        <v>0</v>
      </c>
      <c r="K354" s="2">
        <f>ROUND(12/100,9)</f>
        <v>0.12</v>
      </c>
      <c r="L354" s="2"/>
      <c r="M354" s="2"/>
      <c r="N354" s="2"/>
      <c r="O354" s="2">
        <f t="shared" si="278"/>
        <v>199.84</v>
      </c>
      <c r="P354" s="2">
        <f t="shared" si="279"/>
        <v>85.68</v>
      </c>
      <c r="Q354" s="2">
        <f t="shared" si="280"/>
        <v>3.13</v>
      </c>
      <c r="R354" s="2">
        <f t="shared" si="281"/>
        <v>0.33</v>
      </c>
      <c r="S354" s="2">
        <f t="shared" si="282"/>
        <v>111.03</v>
      </c>
      <c r="T354" s="2">
        <f t="shared" si="283"/>
        <v>0</v>
      </c>
      <c r="U354" s="2">
        <f t="shared" si="284"/>
        <v>8.5410071999999992</v>
      </c>
      <c r="V354" s="2">
        <f t="shared" si="285"/>
        <v>0</v>
      </c>
      <c r="W354" s="2">
        <f t="shared" si="286"/>
        <v>0</v>
      </c>
      <c r="X354" s="2">
        <f t="shared" si="287"/>
        <v>124.35</v>
      </c>
      <c r="Y354" s="2">
        <f t="shared" si="288"/>
        <v>77.72</v>
      </c>
      <c r="Z354" s="2"/>
      <c r="AA354" s="2">
        <v>109213899</v>
      </c>
      <c r="AB354" s="2">
        <f t="shared" si="289"/>
        <v>1622.63</v>
      </c>
      <c r="AC354" s="2">
        <f t="shared" si="290"/>
        <v>714</v>
      </c>
      <c r="AD354" s="2">
        <f t="shared" si="291"/>
        <v>24.89</v>
      </c>
      <c r="AE354" s="2">
        <f t="shared" si="292"/>
        <v>2.6</v>
      </c>
      <c r="AF354" s="2">
        <f t="shared" si="293"/>
        <v>883.74</v>
      </c>
      <c r="AG354" s="2">
        <f t="shared" si="294"/>
        <v>0</v>
      </c>
      <c r="AH354" s="2">
        <f t="shared" si="295"/>
        <v>67.98</v>
      </c>
      <c r="AI354" s="2">
        <f t="shared" si="296"/>
        <v>0</v>
      </c>
      <c r="AJ354" s="2">
        <f t="shared" si="297"/>
        <v>0</v>
      </c>
      <c r="AK354" s="2">
        <v>1622.63</v>
      </c>
      <c r="AL354" s="2">
        <v>714</v>
      </c>
      <c r="AM354" s="2">
        <v>24.89</v>
      </c>
      <c r="AN354" s="2">
        <v>2.6</v>
      </c>
      <c r="AO354" s="2">
        <v>883.74</v>
      </c>
      <c r="AP354" s="2">
        <v>0</v>
      </c>
      <c r="AQ354" s="2">
        <v>67.98</v>
      </c>
      <c r="AR354" s="2">
        <v>0</v>
      </c>
      <c r="AS354" s="2">
        <v>0</v>
      </c>
      <c r="AT354" s="2">
        <v>112</v>
      </c>
      <c r="AU354" s="2">
        <v>70</v>
      </c>
      <c r="AV354" s="2">
        <v>1.0469999999999999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2</v>
      </c>
      <c r="BJ354" s="2" t="s">
        <v>429</v>
      </c>
      <c r="BK354" s="2"/>
      <c r="BL354" s="2"/>
      <c r="BM354" s="2">
        <v>333</v>
      </c>
      <c r="BN354" s="2">
        <v>0</v>
      </c>
      <c r="BO354" s="2" t="s">
        <v>3</v>
      </c>
      <c r="BP354" s="2">
        <v>0</v>
      </c>
      <c r="BQ354" s="2">
        <v>40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112</v>
      </c>
      <c r="CA354" s="2">
        <v>70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298"/>
        <v>199.84</v>
      </c>
      <c r="CQ354" s="2">
        <f t="shared" si="299"/>
        <v>714</v>
      </c>
      <c r="CR354" s="2">
        <f t="shared" si="300"/>
        <v>26.06</v>
      </c>
      <c r="CS354" s="2">
        <f t="shared" si="301"/>
        <v>2.72</v>
      </c>
      <c r="CT354" s="2">
        <f t="shared" si="302"/>
        <v>925.28</v>
      </c>
      <c r="CU354" s="2">
        <f t="shared" si="303"/>
        <v>0</v>
      </c>
      <c r="CV354" s="2">
        <f t="shared" si="304"/>
        <v>71.175060000000002</v>
      </c>
      <c r="CW354" s="2">
        <f t="shared" si="305"/>
        <v>0</v>
      </c>
      <c r="CX354" s="2">
        <f t="shared" si="306"/>
        <v>0</v>
      </c>
      <c r="CY354" s="2">
        <f>((S354*BZ354)/100)</f>
        <v>124.3536</v>
      </c>
      <c r="CZ354" s="2">
        <f>((S354*CA354)/100)</f>
        <v>77.721000000000004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422</v>
      </c>
      <c r="DW354" s="2" t="s">
        <v>422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94151702</v>
      </c>
      <c r="EF354" s="2">
        <v>40</v>
      </c>
      <c r="EG354" s="2" t="s">
        <v>181</v>
      </c>
      <c r="EH354" s="2">
        <v>0</v>
      </c>
      <c r="EI354" s="2" t="s">
        <v>3</v>
      </c>
      <c r="EJ354" s="2">
        <v>2</v>
      </c>
      <c r="EK354" s="2">
        <v>333</v>
      </c>
      <c r="EL354" s="2" t="s">
        <v>430</v>
      </c>
      <c r="EM354" s="2" t="s">
        <v>431</v>
      </c>
      <c r="EN354" s="2"/>
      <c r="EO354" s="2" t="s">
        <v>3</v>
      </c>
      <c r="EP354" s="2"/>
      <c r="EQ354" s="2">
        <v>131072</v>
      </c>
      <c r="ER354" s="2">
        <v>1622.63</v>
      </c>
      <c r="ES354" s="2">
        <v>714</v>
      </c>
      <c r="ET354" s="2">
        <v>24.89</v>
      </c>
      <c r="EU354" s="2">
        <v>2.6</v>
      </c>
      <c r="EV354" s="2">
        <v>883.74</v>
      </c>
      <c r="EW354" s="2">
        <v>67.98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f t="shared" si="307"/>
        <v>0</v>
      </c>
      <c r="FS354" s="2">
        <v>0</v>
      </c>
      <c r="FT354" s="2"/>
      <c r="FU354" s="2"/>
      <c r="FV354" s="2"/>
      <c r="FW354" s="2"/>
      <c r="FX354" s="2">
        <v>112</v>
      </c>
      <c r="FY354" s="2">
        <v>70</v>
      </c>
      <c r="FZ354" s="2"/>
      <c r="GA354" s="2" t="s">
        <v>3</v>
      </c>
      <c r="GB354" s="2"/>
      <c r="GC354" s="2"/>
      <c r="GD354" s="2">
        <v>1</v>
      </c>
      <c r="GE354" s="2"/>
      <c r="GF354" s="2">
        <v>228708677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si="308"/>
        <v>0</v>
      </c>
      <c r="GM354" s="2">
        <f>ROUND(O354+X354+Y354,2)+GX354</f>
        <v>401.91</v>
      </c>
      <c r="GN354" s="2">
        <f>IF(OR(BI354=0,BI354=1),ROUND(O354+X354+Y354,2),0)</f>
        <v>0</v>
      </c>
      <c r="GO354" s="2">
        <f>IF(BI354=2,ROUND(O354+X354+Y354,2),0)</f>
        <v>401.91</v>
      </c>
      <c r="GP354" s="2">
        <f>IF(BI354=4,ROUND(O354+X354+Y354,2)+GX354,0)</f>
        <v>0</v>
      </c>
      <c r="GQ354" s="2"/>
      <c r="GR354" s="2">
        <v>0</v>
      </c>
      <c r="GS354" s="2">
        <v>0</v>
      </c>
      <c r="GT354" s="2">
        <v>0</v>
      </c>
      <c r="GU354" s="2" t="s">
        <v>3</v>
      </c>
      <c r="GV354" s="2">
        <f t="shared" si="309"/>
        <v>0</v>
      </c>
      <c r="GW354" s="2">
        <v>1</v>
      </c>
      <c r="GX354" s="2">
        <f t="shared" si="310"/>
        <v>0</v>
      </c>
      <c r="GY354" s="2"/>
      <c r="GZ354" s="2"/>
      <c r="HA354" s="2">
        <v>0</v>
      </c>
      <c r="HB354" s="2">
        <v>0</v>
      </c>
      <c r="HC354" s="2">
        <f t="shared" si="311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ROW(SmtRes!A370)</f>
        <v>370</v>
      </c>
      <c r="D355">
        <f>ROW(EtalonRes!A396)</f>
        <v>396</v>
      </c>
      <c r="E355" t="s">
        <v>426</v>
      </c>
      <c r="F355" t="s">
        <v>427</v>
      </c>
      <c r="G355" t="s">
        <v>428</v>
      </c>
      <c r="H355" t="s">
        <v>422</v>
      </c>
      <c r="I355">
        <f>ROUND(12/100,9)</f>
        <v>0.12</v>
      </c>
      <c r="J355">
        <v>0</v>
      </c>
      <c r="K355">
        <f>ROUND(12/100,9)</f>
        <v>0.12</v>
      </c>
      <c r="O355">
        <f t="shared" si="278"/>
        <v>3518.56</v>
      </c>
      <c r="P355">
        <f t="shared" si="279"/>
        <v>598.04999999999995</v>
      </c>
      <c r="Q355">
        <f t="shared" si="280"/>
        <v>27.07</v>
      </c>
      <c r="R355">
        <f t="shared" si="281"/>
        <v>8.6</v>
      </c>
      <c r="S355">
        <f t="shared" si="282"/>
        <v>2893.44</v>
      </c>
      <c r="T355">
        <f t="shared" si="283"/>
        <v>0</v>
      </c>
      <c r="U355">
        <f t="shared" si="284"/>
        <v>8.5410071999999992</v>
      </c>
      <c r="V355">
        <f t="shared" si="285"/>
        <v>0</v>
      </c>
      <c r="W355">
        <f t="shared" si="286"/>
        <v>0</v>
      </c>
      <c r="X355">
        <f t="shared" si="287"/>
        <v>2661.96</v>
      </c>
      <c r="Y355">
        <f t="shared" si="288"/>
        <v>1244.18</v>
      </c>
      <c r="AA355">
        <v>109213897</v>
      </c>
      <c r="AB355">
        <f t="shared" si="289"/>
        <v>1622.63</v>
      </c>
      <c r="AC355">
        <f t="shared" si="290"/>
        <v>714</v>
      </c>
      <c r="AD355">
        <f t="shared" si="291"/>
        <v>24.89</v>
      </c>
      <c r="AE355">
        <f t="shared" si="292"/>
        <v>2.6</v>
      </c>
      <c r="AF355">
        <f t="shared" si="293"/>
        <v>883.74</v>
      </c>
      <c r="AG355">
        <f t="shared" si="294"/>
        <v>0</v>
      </c>
      <c r="AH355">
        <f t="shared" si="295"/>
        <v>67.98</v>
      </c>
      <c r="AI355">
        <f t="shared" si="296"/>
        <v>0</v>
      </c>
      <c r="AJ355">
        <f t="shared" si="297"/>
        <v>0</v>
      </c>
      <c r="AK355">
        <v>1622.63</v>
      </c>
      <c r="AL355">
        <v>714</v>
      </c>
      <c r="AM355">
        <v>24.89</v>
      </c>
      <c r="AN355">
        <v>2.6</v>
      </c>
      <c r="AO355">
        <v>883.74</v>
      </c>
      <c r="AP355">
        <v>0</v>
      </c>
      <c r="AQ355">
        <v>67.98</v>
      </c>
      <c r="AR355">
        <v>0</v>
      </c>
      <c r="AS355">
        <v>0</v>
      </c>
      <c r="AT355">
        <v>92</v>
      </c>
      <c r="AU355">
        <v>43</v>
      </c>
      <c r="AV355">
        <v>1.0469999999999999</v>
      </c>
      <c r="AW355">
        <v>1</v>
      </c>
      <c r="AZ355">
        <v>1</v>
      </c>
      <c r="BA355">
        <v>26.06</v>
      </c>
      <c r="BB355">
        <v>8.65</v>
      </c>
      <c r="BC355">
        <v>6.98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429</v>
      </c>
      <c r="BM355">
        <v>333</v>
      </c>
      <c r="BN355">
        <v>0</v>
      </c>
      <c r="BO355" t="s">
        <v>427</v>
      </c>
      <c r="BP355">
        <v>1</v>
      </c>
      <c r="BQ355">
        <v>40</v>
      </c>
      <c r="BR355">
        <v>0</v>
      </c>
      <c r="BS355">
        <v>26.06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92</v>
      </c>
      <c r="CA355">
        <v>43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98"/>
        <v>3518.56</v>
      </c>
      <c r="CQ355">
        <f t="shared" si="299"/>
        <v>4983.72</v>
      </c>
      <c r="CR355">
        <f t="shared" si="300"/>
        <v>225.42</v>
      </c>
      <c r="CS355">
        <f t="shared" si="301"/>
        <v>70.88</v>
      </c>
      <c r="CT355">
        <f t="shared" si="302"/>
        <v>24112.799999999999</v>
      </c>
      <c r="CU355">
        <f t="shared" si="303"/>
        <v>0</v>
      </c>
      <c r="CV355">
        <f t="shared" si="304"/>
        <v>71.175060000000002</v>
      </c>
      <c r="CW355">
        <f t="shared" si="305"/>
        <v>0</v>
      </c>
      <c r="CX355">
        <f t="shared" si="306"/>
        <v>0</v>
      </c>
      <c r="CY355">
        <f>S355*(BZ355/100)</f>
        <v>2661.9648000000002</v>
      </c>
      <c r="CZ355">
        <f>S355*(CA355/100)</f>
        <v>1244.1792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112</v>
      </c>
      <c r="DO355">
        <v>70</v>
      </c>
      <c r="DP355">
        <v>1.0469999999999999</v>
      </c>
      <c r="DQ355">
        <v>1</v>
      </c>
      <c r="DU355">
        <v>1013</v>
      </c>
      <c r="DV355" t="s">
        <v>422</v>
      </c>
      <c r="DW355" t="s">
        <v>422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94151702</v>
      </c>
      <c r="EF355">
        <v>40</v>
      </c>
      <c r="EG355" t="s">
        <v>181</v>
      </c>
      <c r="EH355">
        <v>0</v>
      </c>
      <c r="EI355" t="s">
        <v>3</v>
      </c>
      <c r="EJ355">
        <v>2</v>
      </c>
      <c r="EK355">
        <v>333</v>
      </c>
      <c r="EL355" t="s">
        <v>430</v>
      </c>
      <c r="EM355" t="s">
        <v>431</v>
      </c>
      <c r="EO355" t="s">
        <v>3</v>
      </c>
      <c r="EQ355">
        <v>131072</v>
      </c>
      <c r="ER355">
        <v>1622.63</v>
      </c>
      <c r="ES355">
        <v>714</v>
      </c>
      <c r="ET355">
        <v>24.89</v>
      </c>
      <c r="EU355">
        <v>2.6</v>
      </c>
      <c r="EV355">
        <v>883.74</v>
      </c>
      <c r="EW355">
        <v>67.98</v>
      </c>
      <c r="EX355">
        <v>0</v>
      </c>
      <c r="EY355">
        <v>0</v>
      </c>
      <c r="FQ355">
        <v>0</v>
      </c>
      <c r="FR355">
        <f t="shared" si="307"/>
        <v>0</v>
      </c>
      <c r="FS355">
        <v>0</v>
      </c>
      <c r="FX355">
        <v>112</v>
      </c>
      <c r="FY355">
        <v>70</v>
      </c>
      <c r="GA355" t="s">
        <v>3</v>
      </c>
      <c r="GD355">
        <v>0</v>
      </c>
      <c r="GF355">
        <v>228708677</v>
      </c>
      <c r="GG355">
        <v>2</v>
      </c>
      <c r="GH355">
        <v>1</v>
      </c>
      <c r="GI355">
        <v>2</v>
      </c>
      <c r="GJ355">
        <v>0</v>
      </c>
      <c r="GK355">
        <f>ROUND(R355*(S12)/100,2)</f>
        <v>13.76</v>
      </c>
      <c r="GL355">
        <f t="shared" si="308"/>
        <v>0</v>
      </c>
      <c r="GM355">
        <f>ROUND(O355+X355+Y355+GK355,2)+GX355</f>
        <v>7438.46</v>
      </c>
      <c r="GN355">
        <f>IF(OR(BI355=0,BI355=1),ROUND(O355+X355+Y355+GK355,2),0)</f>
        <v>0</v>
      </c>
      <c r="GO355">
        <f>IF(BI355=2,ROUND(O355+X355+Y355+GK355,2),0)</f>
        <v>7438.46</v>
      </c>
      <c r="GP355">
        <f>IF(BI355=4,ROUND(O355+X355+Y355+GK355,2)+GX355,0)</f>
        <v>0</v>
      </c>
      <c r="GR355">
        <v>0</v>
      </c>
      <c r="GS355">
        <v>3</v>
      </c>
      <c r="GT355">
        <v>0</v>
      </c>
      <c r="GU355" t="s">
        <v>3</v>
      </c>
      <c r="GV355">
        <f t="shared" si="309"/>
        <v>0</v>
      </c>
      <c r="GW355">
        <v>1</v>
      </c>
      <c r="GX355">
        <f t="shared" si="310"/>
        <v>0</v>
      </c>
      <c r="HA355">
        <v>0</v>
      </c>
      <c r="HB355">
        <v>0</v>
      </c>
      <c r="HC355">
        <f t="shared" si="311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55" x14ac:dyDescent="0.2">
      <c r="A356" s="2">
        <v>17</v>
      </c>
      <c r="B356" s="2">
        <v>1</v>
      </c>
      <c r="C356" s="2">
        <f>ROW(SmtRes!A371)</f>
        <v>371</v>
      </c>
      <c r="D356" s="2">
        <f>ROW(EtalonRes!A397)</f>
        <v>397</v>
      </c>
      <c r="E356" s="2" t="s">
        <v>432</v>
      </c>
      <c r="F356" s="2" t="s">
        <v>433</v>
      </c>
      <c r="G356" s="2" t="s">
        <v>434</v>
      </c>
      <c r="H356" s="2" t="s">
        <v>416</v>
      </c>
      <c r="I356" s="2">
        <f>ROUND(18/100,9)</f>
        <v>0.18</v>
      </c>
      <c r="J356" s="2">
        <v>0</v>
      </c>
      <c r="K356" s="2">
        <f>ROUND(18/100,9)</f>
        <v>0.18</v>
      </c>
      <c r="L356" s="2"/>
      <c r="M356" s="2"/>
      <c r="N356" s="2"/>
      <c r="O356" s="2">
        <f t="shared" si="278"/>
        <v>72.290000000000006</v>
      </c>
      <c r="P356" s="2">
        <f t="shared" si="279"/>
        <v>6.99</v>
      </c>
      <c r="Q356" s="2">
        <f t="shared" si="280"/>
        <v>17.940000000000001</v>
      </c>
      <c r="R356" s="2">
        <f t="shared" si="281"/>
        <v>4.08</v>
      </c>
      <c r="S356" s="2">
        <f t="shared" si="282"/>
        <v>47.36</v>
      </c>
      <c r="T356" s="2">
        <f t="shared" si="283"/>
        <v>0</v>
      </c>
      <c r="U356" s="2">
        <f t="shared" si="284"/>
        <v>3.8411999999999997</v>
      </c>
      <c r="V356" s="2">
        <f t="shared" si="285"/>
        <v>0</v>
      </c>
      <c r="W356" s="2">
        <f t="shared" si="286"/>
        <v>0</v>
      </c>
      <c r="X356" s="2">
        <f t="shared" si="287"/>
        <v>53.04</v>
      </c>
      <c r="Y356" s="2">
        <f t="shared" si="288"/>
        <v>33.15</v>
      </c>
      <c r="Z356" s="2"/>
      <c r="AA356" s="2">
        <v>109213899</v>
      </c>
      <c r="AB356" s="2">
        <f t="shared" si="289"/>
        <v>375.93</v>
      </c>
      <c r="AC356" s="2">
        <f t="shared" si="290"/>
        <v>35.909999999999997</v>
      </c>
      <c r="AD356" s="2">
        <f t="shared" si="291"/>
        <v>93.42</v>
      </c>
      <c r="AE356" s="2">
        <f t="shared" si="292"/>
        <v>21.25</v>
      </c>
      <c r="AF356" s="2">
        <f t="shared" si="293"/>
        <v>246.6</v>
      </c>
      <c r="AG356" s="2">
        <f t="shared" si="294"/>
        <v>0</v>
      </c>
      <c r="AH356" s="2">
        <f t="shared" si="295"/>
        <v>20</v>
      </c>
      <c r="AI356" s="2">
        <f t="shared" si="296"/>
        <v>0</v>
      </c>
      <c r="AJ356" s="2">
        <f t="shared" si="297"/>
        <v>0</v>
      </c>
      <c r="AK356" s="2">
        <v>375.93</v>
      </c>
      <c r="AL356" s="2">
        <v>35.909999999999997</v>
      </c>
      <c r="AM356" s="2">
        <v>93.42</v>
      </c>
      <c r="AN356" s="2">
        <v>21.25</v>
      </c>
      <c r="AO356" s="2">
        <v>246.6</v>
      </c>
      <c r="AP356" s="2">
        <v>0</v>
      </c>
      <c r="AQ356" s="2">
        <v>20</v>
      </c>
      <c r="AR356" s="2">
        <v>0</v>
      </c>
      <c r="AS356" s="2">
        <v>0</v>
      </c>
      <c r="AT356" s="2">
        <v>112</v>
      </c>
      <c r="AU356" s="2">
        <v>70</v>
      </c>
      <c r="AV356" s="2">
        <v>1.0669999999999999</v>
      </c>
      <c r="AW356" s="2">
        <v>1.081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2</v>
      </c>
      <c r="BJ356" s="2" t="s">
        <v>435</v>
      </c>
      <c r="BK356" s="2"/>
      <c r="BL356" s="2"/>
      <c r="BM356" s="2">
        <v>318</v>
      </c>
      <c r="BN356" s="2">
        <v>0</v>
      </c>
      <c r="BO356" s="2" t="s">
        <v>3</v>
      </c>
      <c r="BP356" s="2">
        <v>0</v>
      </c>
      <c r="BQ356" s="2">
        <v>40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112</v>
      </c>
      <c r="CA356" s="2">
        <v>70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298"/>
        <v>72.289999999999992</v>
      </c>
      <c r="CQ356" s="2">
        <f t="shared" si="299"/>
        <v>38.82</v>
      </c>
      <c r="CR356" s="2">
        <f t="shared" si="300"/>
        <v>99.68</v>
      </c>
      <c r="CS356" s="2">
        <f t="shared" si="301"/>
        <v>22.67</v>
      </c>
      <c r="CT356" s="2">
        <f t="shared" si="302"/>
        <v>263.12</v>
      </c>
      <c r="CU356" s="2">
        <f t="shared" si="303"/>
        <v>0</v>
      </c>
      <c r="CV356" s="2">
        <f t="shared" si="304"/>
        <v>21.34</v>
      </c>
      <c r="CW356" s="2">
        <f t="shared" si="305"/>
        <v>0</v>
      </c>
      <c r="CX356" s="2">
        <f t="shared" si="306"/>
        <v>0</v>
      </c>
      <c r="CY356" s="2">
        <f>((S356*BZ356)/100)</f>
        <v>53.043199999999999</v>
      </c>
      <c r="CZ356" s="2">
        <f>((S356*CA356)/100)</f>
        <v>33.152000000000001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416</v>
      </c>
      <c r="DW356" s="2" t="s">
        <v>416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94151687</v>
      </c>
      <c r="EF356" s="2">
        <v>40</v>
      </c>
      <c r="EG356" s="2" t="s">
        <v>181</v>
      </c>
      <c r="EH356" s="2">
        <v>0</v>
      </c>
      <c r="EI356" s="2" t="s">
        <v>3</v>
      </c>
      <c r="EJ356" s="2">
        <v>2</v>
      </c>
      <c r="EK356" s="2">
        <v>318</v>
      </c>
      <c r="EL356" s="2" t="s">
        <v>418</v>
      </c>
      <c r="EM356" s="2" t="s">
        <v>419</v>
      </c>
      <c r="EN356" s="2"/>
      <c r="EO356" s="2" t="s">
        <v>3</v>
      </c>
      <c r="EP356" s="2"/>
      <c r="EQ356" s="2">
        <v>131072</v>
      </c>
      <c r="ER356" s="2">
        <v>375.93</v>
      </c>
      <c r="ES356" s="2">
        <v>35.909999999999997</v>
      </c>
      <c r="ET356" s="2">
        <v>93.42</v>
      </c>
      <c r="EU356" s="2">
        <v>21.25</v>
      </c>
      <c r="EV356" s="2">
        <v>246.6</v>
      </c>
      <c r="EW356" s="2">
        <v>20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f t="shared" si="307"/>
        <v>0</v>
      </c>
      <c r="FS356" s="2">
        <v>0</v>
      </c>
      <c r="FT356" s="2"/>
      <c r="FU356" s="2"/>
      <c r="FV356" s="2"/>
      <c r="FW356" s="2"/>
      <c r="FX356" s="2">
        <v>112</v>
      </c>
      <c r="FY356" s="2">
        <v>70</v>
      </c>
      <c r="FZ356" s="2"/>
      <c r="GA356" s="2" t="s">
        <v>3</v>
      </c>
      <c r="GB356" s="2"/>
      <c r="GC356" s="2"/>
      <c r="GD356" s="2">
        <v>1</v>
      </c>
      <c r="GE356" s="2"/>
      <c r="GF356" s="2">
        <v>2120432455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308"/>
        <v>0</v>
      </c>
      <c r="GM356" s="2">
        <f>ROUND(O356+X356+Y356,2)+GX356</f>
        <v>158.47999999999999</v>
      </c>
      <c r="GN356" s="2">
        <f>IF(OR(BI356=0,BI356=1),ROUND(O356+X356+Y356,2),0)</f>
        <v>0</v>
      </c>
      <c r="GO356" s="2">
        <f>IF(BI356=2,ROUND(O356+X356+Y356,2),0)</f>
        <v>158.47999999999999</v>
      </c>
      <c r="GP356" s="2">
        <f>IF(BI356=4,ROUND(O356+X356+Y356,2)+GX356,0)</f>
        <v>0</v>
      </c>
      <c r="GQ356" s="2"/>
      <c r="GR356" s="2">
        <v>0</v>
      </c>
      <c r="GS356" s="2">
        <v>0</v>
      </c>
      <c r="GT356" s="2">
        <v>0</v>
      </c>
      <c r="GU356" s="2" t="s">
        <v>3</v>
      </c>
      <c r="GV356" s="2">
        <f t="shared" si="309"/>
        <v>0</v>
      </c>
      <c r="GW356" s="2">
        <v>1</v>
      </c>
      <c r="GX356" s="2">
        <f t="shared" si="310"/>
        <v>0</v>
      </c>
      <c r="GY356" s="2"/>
      <c r="GZ356" s="2"/>
      <c r="HA356" s="2">
        <v>0</v>
      </c>
      <c r="HB356" s="2">
        <v>0</v>
      </c>
      <c r="HC356" s="2">
        <f t="shared" si="311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C357">
        <f>ROW(SmtRes!A372)</f>
        <v>372</v>
      </c>
      <c r="D357">
        <f>ROW(EtalonRes!A398)</f>
        <v>398</v>
      </c>
      <c r="E357" t="s">
        <v>432</v>
      </c>
      <c r="F357" t="s">
        <v>433</v>
      </c>
      <c r="G357" t="s">
        <v>434</v>
      </c>
      <c r="H357" t="s">
        <v>416</v>
      </c>
      <c r="I357">
        <f>ROUND(18/100,9)</f>
        <v>0.18</v>
      </c>
      <c r="J357">
        <v>0</v>
      </c>
      <c r="K357">
        <f>ROUND(18/100,9)</f>
        <v>0.18</v>
      </c>
      <c r="O357">
        <f t="shared" si="278"/>
        <v>1481.05</v>
      </c>
      <c r="P357">
        <f t="shared" si="279"/>
        <v>48.79</v>
      </c>
      <c r="Q357">
        <f t="shared" si="280"/>
        <v>198.06</v>
      </c>
      <c r="R357">
        <f t="shared" si="281"/>
        <v>106.32</v>
      </c>
      <c r="S357">
        <f t="shared" si="282"/>
        <v>1234.2</v>
      </c>
      <c r="T357">
        <f t="shared" si="283"/>
        <v>0</v>
      </c>
      <c r="U357">
        <f t="shared" si="284"/>
        <v>3.8411999999999997</v>
      </c>
      <c r="V357">
        <f t="shared" si="285"/>
        <v>0</v>
      </c>
      <c r="W357">
        <f t="shared" si="286"/>
        <v>0</v>
      </c>
      <c r="X357">
        <f t="shared" si="287"/>
        <v>1135.46</v>
      </c>
      <c r="Y357">
        <f t="shared" si="288"/>
        <v>530.71</v>
      </c>
      <c r="AA357">
        <v>109213897</v>
      </c>
      <c r="AB357">
        <f t="shared" si="289"/>
        <v>375.93</v>
      </c>
      <c r="AC357">
        <f t="shared" si="290"/>
        <v>35.909999999999997</v>
      </c>
      <c r="AD357">
        <f t="shared" si="291"/>
        <v>93.42</v>
      </c>
      <c r="AE357">
        <f t="shared" si="292"/>
        <v>21.25</v>
      </c>
      <c r="AF357">
        <f t="shared" si="293"/>
        <v>246.6</v>
      </c>
      <c r="AG357">
        <f t="shared" si="294"/>
        <v>0</v>
      </c>
      <c r="AH357">
        <f t="shared" si="295"/>
        <v>20</v>
      </c>
      <c r="AI357">
        <f t="shared" si="296"/>
        <v>0</v>
      </c>
      <c r="AJ357">
        <f t="shared" si="297"/>
        <v>0</v>
      </c>
      <c r="AK357">
        <v>375.93</v>
      </c>
      <c r="AL357">
        <v>35.909999999999997</v>
      </c>
      <c r="AM357">
        <v>93.42</v>
      </c>
      <c r="AN357">
        <v>21.25</v>
      </c>
      <c r="AO357">
        <v>246.6</v>
      </c>
      <c r="AP357">
        <v>0</v>
      </c>
      <c r="AQ357">
        <v>20</v>
      </c>
      <c r="AR357">
        <v>0</v>
      </c>
      <c r="AS357">
        <v>0</v>
      </c>
      <c r="AT357">
        <v>92</v>
      </c>
      <c r="AU357">
        <v>43</v>
      </c>
      <c r="AV357">
        <v>1.0669999999999999</v>
      </c>
      <c r="AW357">
        <v>1.081</v>
      </c>
      <c r="AZ357">
        <v>1</v>
      </c>
      <c r="BA357">
        <v>26.06</v>
      </c>
      <c r="BB357">
        <v>11.04</v>
      </c>
      <c r="BC357">
        <v>6.98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435</v>
      </c>
      <c r="BM357">
        <v>318</v>
      </c>
      <c r="BN357">
        <v>0</v>
      </c>
      <c r="BO357" t="s">
        <v>433</v>
      </c>
      <c r="BP357">
        <v>1</v>
      </c>
      <c r="BQ357">
        <v>40</v>
      </c>
      <c r="BR357">
        <v>0</v>
      </c>
      <c r="BS357">
        <v>26.06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92</v>
      </c>
      <c r="CA357">
        <v>43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98"/>
        <v>1481.05</v>
      </c>
      <c r="CQ357">
        <f t="shared" si="299"/>
        <v>270.95999999999998</v>
      </c>
      <c r="CR357">
        <f t="shared" si="300"/>
        <v>1100.47</v>
      </c>
      <c r="CS357">
        <f t="shared" si="301"/>
        <v>590.78</v>
      </c>
      <c r="CT357">
        <f t="shared" si="302"/>
        <v>6856.91</v>
      </c>
      <c r="CU357">
        <f t="shared" si="303"/>
        <v>0</v>
      </c>
      <c r="CV357">
        <f t="shared" si="304"/>
        <v>21.34</v>
      </c>
      <c r="CW357">
        <f t="shared" si="305"/>
        <v>0</v>
      </c>
      <c r="CX357">
        <f t="shared" si="306"/>
        <v>0</v>
      </c>
      <c r="CY357">
        <f>S357*(BZ357/100)</f>
        <v>1135.4640000000002</v>
      </c>
      <c r="CZ357">
        <f>S357*(CA357/100)</f>
        <v>530.70600000000002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112</v>
      </c>
      <c r="DO357">
        <v>70</v>
      </c>
      <c r="DP357">
        <v>1.0669999999999999</v>
      </c>
      <c r="DQ357">
        <v>1.081</v>
      </c>
      <c r="DU357">
        <v>1013</v>
      </c>
      <c r="DV357" t="s">
        <v>416</v>
      </c>
      <c r="DW357" t="s">
        <v>416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94151687</v>
      </c>
      <c r="EF357">
        <v>40</v>
      </c>
      <c r="EG357" t="s">
        <v>181</v>
      </c>
      <c r="EH357">
        <v>0</v>
      </c>
      <c r="EI357" t="s">
        <v>3</v>
      </c>
      <c r="EJ357">
        <v>2</v>
      </c>
      <c r="EK357">
        <v>318</v>
      </c>
      <c r="EL357" t="s">
        <v>418</v>
      </c>
      <c r="EM357" t="s">
        <v>419</v>
      </c>
      <c r="EO357" t="s">
        <v>3</v>
      </c>
      <c r="EQ357">
        <v>131072</v>
      </c>
      <c r="ER357">
        <v>375.93</v>
      </c>
      <c r="ES357">
        <v>35.909999999999997</v>
      </c>
      <c r="ET357">
        <v>93.42</v>
      </c>
      <c r="EU357">
        <v>21.25</v>
      </c>
      <c r="EV357">
        <v>246.6</v>
      </c>
      <c r="EW357">
        <v>20</v>
      </c>
      <c r="EX357">
        <v>0</v>
      </c>
      <c r="EY357">
        <v>0</v>
      </c>
      <c r="FQ357">
        <v>0</v>
      </c>
      <c r="FR357">
        <f t="shared" si="307"/>
        <v>0</v>
      </c>
      <c r="FS357">
        <v>0</v>
      </c>
      <c r="FX357">
        <v>112</v>
      </c>
      <c r="FY357">
        <v>70</v>
      </c>
      <c r="GA357" t="s">
        <v>3</v>
      </c>
      <c r="GD357">
        <v>0</v>
      </c>
      <c r="GF357">
        <v>2120432455</v>
      </c>
      <c r="GG357">
        <v>2</v>
      </c>
      <c r="GH357">
        <v>1</v>
      </c>
      <c r="GI357">
        <v>2</v>
      </c>
      <c r="GJ357">
        <v>0</v>
      </c>
      <c r="GK357">
        <f>ROUND(R357*(S12)/100,2)</f>
        <v>170.11</v>
      </c>
      <c r="GL357">
        <f t="shared" si="308"/>
        <v>0</v>
      </c>
      <c r="GM357">
        <f>ROUND(O357+X357+Y357+GK357,2)+GX357</f>
        <v>3317.33</v>
      </c>
      <c r="GN357">
        <f>IF(OR(BI357=0,BI357=1),ROUND(O357+X357+Y357+GK357,2),0)</f>
        <v>0</v>
      </c>
      <c r="GO357">
        <f>IF(BI357=2,ROUND(O357+X357+Y357+GK357,2),0)</f>
        <v>3317.33</v>
      </c>
      <c r="GP357">
        <f>IF(BI357=4,ROUND(O357+X357+Y357+GK357,2)+GX357,0)</f>
        <v>0</v>
      </c>
      <c r="GR357">
        <v>0</v>
      </c>
      <c r="GS357">
        <v>3</v>
      </c>
      <c r="GT357">
        <v>0</v>
      </c>
      <c r="GU357" t="s">
        <v>3</v>
      </c>
      <c r="GV357">
        <f t="shared" si="309"/>
        <v>0</v>
      </c>
      <c r="GW357">
        <v>1</v>
      </c>
      <c r="GX357">
        <f t="shared" si="310"/>
        <v>0</v>
      </c>
      <c r="HA357">
        <v>0</v>
      </c>
      <c r="HB357">
        <v>0</v>
      </c>
      <c r="HC357">
        <f t="shared" si="311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55" x14ac:dyDescent="0.2">
      <c r="A358" s="2">
        <v>17</v>
      </c>
      <c r="B358" s="2">
        <v>1</v>
      </c>
      <c r="C358" s="2">
        <f>ROW(SmtRes!A373)</f>
        <v>373</v>
      </c>
      <c r="D358" s="2">
        <f>ROW(EtalonRes!A399)</f>
        <v>399</v>
      </c>
      <c r="E358" s="2" t="s">
        <v>436</v>
      </c>
      <c r="F358" s="2" t="s">
        <v>437</v>
      </c>
      <c r="G358" s="2" t="s">
        <v>438</v>
      </c>
      <c r="H358" s="2" t="s">
        <v>422</v>
      </c>
      <c r="I358" s="2">
        <f>ROUND(12/100,9)</f>
        <v>0.12</v>
      </c>
      <c r="J358" s="2">
        <v>0</v>
      </c>
      <c r="K358" s="2">
        <f>ROUND(12/100,9)</f>
        <v>0.12</v>
      </c>
      <c r="L358" s="2"/>
      <c r="M358" s="2"/>
      <c r="N358" s="2"/>
      <c r="O358" s="2">
        <f t="shared" si="278"/>
        <v>265.83999999999997</v>
      </c>
      <c r="P358" s="2">
        <f t="shared" si="279"/>
        <v>120.12</v>
      </c>
      <c r="Q358" s="2">
        <f t="shared" si="280"/>
        <v>4.41</v>
      </c>
      <c r="R358" s="2">
        <f t="shared" si="281"/>
        <v>0.5</v>
      </c>
      <c r="S358" s="2">
        <f t="shared" si="282"/>
        <v>141.31</v>
      </c>
      <c r="T358" s="2">
        <f t="shared" si="283"/>
        <v>0</v>
      </c>
      <c r="U358" s="2">
        <f t="shared" si="284"/>
        <v>10.870372799999998</v>
      </c>
      <c r="V358" s="2">
        <f t="shared" si="285"/>
        <v>0</v>
      </c>
      <c r="W358" s="2">
        <f t="shared" si="286"/>
        <v>0</v>
      </c>
      <c r="X358" s="2">
        <f t="shared" si="287"/>
        <v>158.27000000000001</v>
      </c>
      <c r="Y358" s="2">
        <f t="shared" si="288"/>
        <v>98.92</v>
      </c>
      <c r="Z358" s="2"/>
      <c r="AA358" s="2">
        <v>109213899</v>
      </c>
      <c r="AB358" s="2">
        <f t="shared" si="289"/>
        <v>2160.83</v>
      </c>
      <c r="AC358" s="2">
        <f t="shared" si="290"/>
        <v>1001</v>
      </c>
      <c r="AD358" s="2">
        <f t="shared" si="291"/>
        <v>35.07</v>
      </c>
      <c r="AE358" s="2">
        <f t="shared" si="292"/>
        <v>3.95</v>
      </c>
      <c r="AF358" s="2">
        <f t="shared" si="293"/>
        <v>1124.76</v>
      </c>
      <c r="AG358" s="2">
        <f t="shared" si="294"/>
        <v>0</v>
      </c>
      <c r="AH358" s="2">
        <f t="shared" si="295"/>
        <v>86.52</v>
      </c>
      <c r="AI358" s="2">
        <f t="shared" si="296"/>
        <v>0</v>
      </c>
      <c r="AJ358" s="2">
        <f t="shared" si="297"/>
        <v>0</v>
      </c>
      <c r="AK358" s="2">
        <v>2160.83</v>
      </c>
      <c r="AL358" s="2">
        <v>1001</v>
      </c>
      <c r="AM358" s="2">
        <v>35.07</v>
      </c>
      <c r="AN358" s="2">
        <v>3.95</v>
      </c>
      <c r="AO358" s="2">
        <v>1124.76</v>
      </c>
      <c r="AP358" s="2">
        <v>0</v>
      </c>
      <c r="AQ358" s="2">
        <v>86.52</v>
      </c>
      <c r="AR358" s="2">
        <v>0</v>
      </c>
      <c r="AS358" s="2">
        <v>0</v>
      </c>
      <c r="AT358" s="2">
        <v>112</v>
      </c>
      <c r="AU358" s="2">
        <v>70</v>
      </c>
      <c r="AV358" s="2">
        <v>1.0469999999999999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2</v>
      </c>
      <c r="BJ358" s="2" t="s">
        <v>439</v>
      </c>
      <c r="BK358" s="2"/>
      <c r="BL358" s="2"/>
      <c r="BM358" s="2">
        <v>333</v>
      </c>
      <c r="BN358" s="2">
        <v>0</v>
      </c>
      <c r="BO358" s="2" t="s">
        <v>3</v>
      </c>
      <c r="BP358" s="2">
        <v>0</v>
      </c>
      <c r="BQ358" s="2">
        <v>40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112</v>
      </c>
      <c r="CA358" s="2">
        <v>70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298"/>
        <v>265.84000000000003</v>
      </c>
      <c r="CQ358" s="2">
        <f t="shared" si="299"/>
        <v>1001</v>
      </c>
      <c r="CR358" s="2">
        <f t="shared" si="300"/>
        <v>36.72</v>
      </c>
      <c r="CS358" s="2">
        <f t="shared" si="301"/>
        <v>4.1399999999999997</v>
      </c>
      <c r="CT358" s="2">
        <f t="shared" si="302"/>
        <v>1177.6199999999999</v>
      </c>
      <c r="CU358" s="2">
        <f t="shared" si="303"/>
        <v>0</v>
      </c>
      <c r="CV358" s="2">
        <f t="shared" si="304"/>
        <v>90.586439999999996</v>
      </c>
      <c r="CW358" s="2">
        <f t="shared" si="305"/>
        <v>0</v>
      </c>
      <c r="CX358" s="2">
        <f t="shared" si="306"/>
        <v>0</v>
      </c>
      <c r="CY358" s="2">
        <f>((S358*BZ358)/100)</f>
        <v>158.2672</v>
      </c>
      <c r="CZ358" s="2">
        <f>((S358*CA358)/100)</f>
        <v>98.917000000000002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422</v>
      </c>
      <c r="DW358" s="2" t="s">
        <v>422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94151702</v>
      </c>
      <c r="EF358" s="2">
        <v>40</v>
      </c>
      <c r="EG358" s="2" t="s">
        <v>181</v>
      </c>
      <c r="EH358" s="2">
        <v>0</v>
      </c>
      <c r="EI358" s="2" t="s">
        <v>3</v>
      </c>
      <c r="EJ358" s="2">
        <v>2</v>
      </c>
      <c r="EK358" s="2">
        <v>333</v>
      </c>
      <c r="EL358" s="2" t="s">
        <v>430</v>
      </c>
      <c r="EM358" s="2" t="s">
        <v>431</v>
      </c>
      <c r="EN358" s="2"/>
      <c r="EO358" s="2" t="s">
        <v>3</v>
      </c>
      <c r="EP358" s="2"/>
      <c r="EQ358" s="2">
        <v>131072</v>
      </c>
      <c r="ER358" s="2">
        <v>2160.83</v>
      </c>
      <c r="ES358" s="2">
        <v>1001</v>
      </c>
      <c r="ET358" s="2">
        <v>35.07</v>
      </c>
      <c r="EU358" s="2">
        <v>3.95</v>
      </c>
      <c r="EV358" s="2">
        <v>1124.76</v>
      </c>
      <c r="EW358" s="2">
        <v>86.52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f t="shared" si="307"/>
        <v>0</v>
      </c>
      <c r="FS358" s="2">
        <v>0</v>
      </c>
      <c r="FT358" s="2"/>
      <c r="FU358" s="2"/>
      <c r="FV358" s="2"/>
      <c r="FW358" s="2"/>
      <c r="FX358" s="2">
        <v>112</v>
      </c>
      <c r="FY358" s="2">
        <v>70</v>
      </c>
      <c r="FZ358" s="2"/>
      <c r="GA358" s="2" t="s">
        <v>3</v>
      </c>
      <c r="GB358" s="2"/>
      <c r="GC358" s="2"/>
      <c r="GD358" s="2">
        <v>1</v>
      </c>
      <c r="GE358" s="2"/>
      <c r="GF358" s="2">
        <v>-1495978319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308"/>
        <v>0</v>
      </c>
      <c r="GM358" s="2">
        <f>ROUND(O358+X358+Y358,2)+GX358</f>
        <v>523.03</v>
      </c>
      <c r="GN358" s="2">
        <f>IF(OR(BI358=0,BI358=1),ROUND(O358+X358+Y358,2),0)</f>
        <v>0</v>
      </c>
      <c r="GO358" s="2">
        <f>IF(BI358=2,ROUND(O358+X358+Y358,2),0)</f>
        <v>523.03</v>
      </c>
      <c r="GP358" s="2">
        <f>IF(BI358=4,ROUND(O358+X358+Y358,2)+GX358,0)</f>
        <v>0</v>
      </c>
      <c r="GQ358" s="2"/>
      <c r="GR358" s="2">
        <v>0</v>
      </c>
      <c r="GS358" s="2">
        <v>0</v>
      </c>
      <c r="GT358" s="2">
        <v>0</v>
      </c>
      <c r="GU358" s="2" t="s">
        <v>3</v>
      </c>
      <c r="GV358" s="2">
        <f t="shared" si="309"/>
        <v>0</v>
      </c>
      <c r="GW358" s="2">
        <v>1</v>
      </c>
      <c r="GX358" s="2">
        <f t="shared" si="310"/>
        <v>0</v>
      </c>
      <c r="GY358" s="2"/>
      <c r="GZ358" s="2"/>
      <c r="HA358" s="2">
        <v>0</v>
      </c>
      <c r="HB358" s="2">
        <v>0</v>
      </c>
      <c r="HC358" s="2">
        <f t="shared" si="311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C359">
        <f>ROW(SmtRes!A374)</f>
        <v>374</v>
      </c>
      <c r="D359">
        <f>ROW(EtalonRes!A400)</f>
        <v>400</v>
      </c>
      <c r="E359" t="s">
        <v>436</v>
      </c>
      <c r="F359" t="s">
        <v>437</v>
      </c>
      <c r="G359" t="s">
        <v>438</v>
      </c>
      <c r="H359" t="s">
        <v>422</v>
      </c>
      <c r="I359">
        <f>ROUND(12/100,9)</f>
        <v>0.12</v>
      </c>
      <c r="J359">
        <v>0</v>
      </c>
      <c r="K359">
        <f>ROUND(12/100,9)</f>
        <v>0.12</v>
      </c>
      <c r="O359">
        <f t="shared" si="278"/>
        <v>4559.83</v>
      </c>
      <c r="P359">
        <f t="shared" si="279"/>
        <v>838.44</v>
      </c>
      <c r="Q359">
        <f t="shared" si="280"/>
        <v>38.85</v>
      </c>
      <c r="R359">
        <f t="shared" si="281"/>
        <v>13.03</v>
      </c>
      <c r="S359">
        <f t="shared" si="282"/>
        <v>3682.54</v>
      </c>
      <c r="T359">
        <f t="shared" si="283"/>
        <v>0</v>
      </c>
      <c r="U359">
        <f t="shared" si="284"/>
        <v>10.870372799999998</v>
      </c>
      <c r="V359">
        <f t="shared" si="285"/>
        <v>0</v>
      </c>
      <c r="W359">
        <f t="shared" si="286"/>
        <v>0</v>
      </c>
      <c r="X359">
        <f t="shared" si="287"/>
        <v>3387.94</v>
      </c>
      <c r="Y359">
        <f t="shared" si="288"/>
        <v>1583.49</v>
      </c>
      <c r="AA359">
        <v>109213897</v>
      </c>
      <c r="AB359">
        <f t="shared" si="289"/>
        <v>2160.83</v>
      </c>
      <c r="AC359">
        <f t="shared" si="290"/>
        <v>1001</v>
      </c>
      <c r="AD359">
        <f t="shared" si="291"/>
        <v>35.07</v>
      </c>
      <c r="AE359">
        <f t="shared" si="292"/>
        <v>3.95</v>
      </c>
      <c r="AF359">
        <f t="shared" si="293"/>
        <v>1124.76</v>
      </c>
      <c r="AG359">
        <f t="shared" si="294"/>
        <v>0</v>
      </c>
      <c r="AH359">
        <f t="shared" si="295"/>
        <v>86.52</v>
      </c>
      <c r="AI359">
        <f t="shared" si="296"/>
        <v>0</v>
      </c>
      <c r="AJ359">
        <f t="shared" si="297"/>
        <v>0</v>
      </c>
      <c r="AK359">
        <v>2160.83</v>
      </c>
      <c r="AL359">
        <v>1001</v>
      </c>
      <c r="AM359">
        <v>35.07</v>
      </c>
      <c r="AN359">
        <v>3.95</v>
      </c>
      <c r="AO359">
        <v>1124.76</v>
      </c>
      <c r="AP359">
        <v>0</v>
      </c>
      <c r="AQ359">
        <v>86.52</v>
      </c>
      <c r="AR359">
        <v>0</v>
      </c>
      <c r="AS359">
        <v>0</v>
      </c>
      <c r="AT359">
        <v>92</v>
      </c>
      <c r="AU359">
        <v>43</v>
      </c>
      <c r="AV359">
        <v>1.0469999999999999</v>
      </c>
      <c r="AW359">
        <v>1</v>
      </c>
      <c r="AZ359">
        <v>1</v>
      </c>
      <c r="BA359">
        <v>26.06</v>
      </c>
      <c r="BB359">
        <v>8.81</v>
      </c>
      <c r="BC359">
        <v>6.98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2</v>
      </c>
      <c r="BJ359" t="s">
        <v>439</v>
      </c>
      <c r="BM359">
        <v>333</v>
      </c>
      <c r="BN359">
        <v>0</v>
      </c>
      <c r="BO359" t="s">
        <v>437</v>
      </c>
      <c r="BP359">
        <v>1</v>
      </c>
      <c r="BQ359">
        <v>40</v>
      </c>
      <c r="BR359">
        <v>0</v>
      </c>
      <c r="BS359">
        <v>26.06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92</v>
      </c>
      <c r="CA359">
        <v>43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98"/>
        <v>4559.83</v>
      </c>
      <c r="CQ359">
        <f t="shared" si="299"/>
        <v>6986.98</v>
      </c>
      <c r="CR359">
        <f t="shared" si="300"/>
        <v>323.5</v>
      </c>
      <c r="CS359">
        <f t="shared" si="301"/>
        <v>107.89</v>
      </c>
      <c r="CT359">
        <f t="shared" si="302"/>
        <v>30688.78</v>
      </c>
      <c r="CU359">
        <f t="shared" si="303"/>
        <v>0</v>
      </c>
      <c r="CV359">
        <f t="shared" si="304"/>
        <v>90.586439999999996</v>
      </c>
      <c r="CW359">
        <f t="shared" si="305"/>
        <v>0</v>
      </c>
      <c r="CX359">
        <f t="shared" si="306"/>
        <v>0</v>
      </c>
      <c r="CY359">
        <f>S359*(BZ359/100)</f>
        <v>3387.9367999999999</v>
      </c>
      <c r="CZ359">
        <f>S359*(CA359/100)</f>
        <v>1583.4921999999999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112</v>
      </c>
      <c r="DO359">
        <v>70</v>
      </c>
      <c r="DP359">
        <v>1.0469999999999999</v>
      </c>
      <c r="DQ359">
        <v>1</v>
      </c>
      <c r="DU359">
        <v>1013</v>
      </c>
      <c r="DV359" t="s">
        <v>422</v>
      </c>
      <c r="DW359" t="s">
        <v>422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94151702</v>
      </c>
      <c r="EF359">
        <v>40</v>
      </c>
      <c r="EG359" t="s">
        <v>181</v>
      </c>
      <c r="EH359">
        <v>0</v>
      </c>
      <c r="EI359" t="s">
        <v>3</v>
      </c>
      <c r="EJ359">
        <v>2</v>
      </c>
      <c r="EK359">
        <v>333</v>
      </c>
      <c r="EL359" t="s">
        <v>430</v>
      </c>
      <c r="EM359" t="s">
        <v>431</v>
      </c>
      <c r="EO359" t="s">
        <v>3</v>
      </c>
      <c r="EQ359">
        <v>131072</v>
      </c>
      <c r="ER359">
        <v>2160.83</v>
      </c>
      <c r="ES359">
        <v>1001</v>
      </c>
      <c r="ET359">
        <v>35.07</v>
      </c>
      <c r="EU359">
        <v>3.95</v>
      </c>
      <c r="EV359">
        <v>1124.76</v>
      </c>
      <c r="EW359">
        <v>86.52</v>
      </c>
      <c r="EX359">
        <v>0</v>
      </c>
      <c r="EY359">
        <v>0</v>
      </c>
      <c r="FQ359">
        <v>0</v>
      </c>
      <c r="FR359">
        <f t="shared" si="307"/>
        <v>0</v>
      </c>
      <c r="FS359">
        <v>0</v>
      </c>
      <c r="FX359">
        <v>112</v>
      </c>
      <c r="FY359">
        <v>70</v>
      </c>
      <c r="GA359" t="s">
        <v>3</v>
      </c>
      <c r="GD359">
        <v>0</v>
      </c>
      <c r="GF359">
        <v>-1495978319</v>
      </c>
      <c r="GG359">
        <v>2</v>
      </c>
      <c r="GH359">
        <v>1</v>
      </c>
      <c r="GI359">
        <v>2</v>
      </c>
      <c r="GJ359">
        <v>0</v>
      </c>
      <c r="GK359">
        <f>ROUND(R359*(S12)/100,2)</f>
        <v>20.85</v>
      </c>
      <c r="GL359">
        <f t="shared" si="308"/>
        <v>0</v>
      </c>
      <c r="GM359">
        <f>ROUND(O359+X359+Y359+GK359,2)+GX359</f>
        <v>9552.11</v>
      </c>
      <c r="GN359">
        <f>IF(OR(BI359=0,BI359=1),ROUND(O359+X359+Y359+GK359,2),0)</f>
        <v>0</v>
      </c>
      <c r="GO359">
        <f>IF(BI359=2,ROUND(O359+X359+Y359+GK359,2),0)</f>
        <v>9552.11</v>
      </c>
      <c r="GP359">
        <f>IF(BI359=4,ROUND(O359+X359+Y359+GK359,2)+GX359,0)</f>
        <v>0</v>
      </c>
      <c r="GR359">
        <v>0</v>
      </c>
      <c r="GS359">
        <v>3</v>
      </c>
      <c r="GT359">
        <v>0</v>
      </c>
      <c r="GU359" t="s">
        <v>3</v>
      </c>
      <c r="GV359">
        <f t="shared" si="309"/>
        <v>0</v>
      </c>
      <c r="GW359">
        <v>1</v>
      </c>
      <c r="GX359">
        <f t="shared" si="310"/>
        <v>0</v>
      </c>
      <c r="HA359">
        <v>0</v>
      </c>
      <c r="HB359">
        <v>0</v>
      </c>
      <c r="HC359">
        <f t="shared" si="311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ROW(SmtRes!A375)</f>
        <v>375</v>
      </c>
      <c r="D360" s="2">
        <f>ROW(EtalonRes!A401)</f>
        <v>401</v>
      </c>
      <c r="E360" s="2" t="s">
        <v>440</v>
      </c>
      <c r="F360" s="2" t="s">
        <v>441</v>
      </c>
      <c r="G360" s="2" t="s">
        <v>442</v>
      </c>
      <c r="H360" s="2" t="s">
        <v>416</v>
      </c>
      <c r="I360" s="2">
        <f>ROUND(12/100,9)</f>
        <v>0.12</v>
      </c>
      <c r="J360" s="2">
        <v>0</v>
      </c>
      <c r="K360" s="2">
        <f>ROUND(12/100,9)</f>
        <v>0.12</v>
      </c>
      <c r="L360" s="2"/>
      <c r="M360" s="2"/>
      <c r="N360" s="2"/>
      <c r="O360" s="2">
        <f t="shared" si="278"/>
        <v>55</v>
      </c>
      <c r="P360" s="2">
        <f t="shared" si="279"/>
        <v>3.5</v>
      </c>
      <c r="Q360" s="2">
        <f t="shared" si="280"/>
        <v>35.71</v>
      </c>
      <c r="R360" s="2">
        <f t="shared" si="281"/>
        <v>5.67</v>
      </c>
      <c r="S360" s="2">
        <f t="shared" si="282"/>
        <v>15.79</v>
      </c>
      <c r="T360" s="2">
        <f t="shared" si="283"/>
        <v>0</v>
      </c>
      <c r="U360" s="2">
        <f t="shared" si="284"/>
        <v>1.2804</v>
      </c>
      <c r="V360" s="2">
        <f t="shared" si="285"/>
        <v>0</v>
      </c>
      <c r="W360" s="2">
        <f t="shared" si="286"/>
        <v>0</v>
      </c>
      <c r="X360" s="2">
        <f t="shared" si="287"/>
        <v>17.68</v>
      </c>
      <c r="Y360" s="2">
        <f t="shared" si="288"/>
        <v>11.05</v>
      </c>
      <c r="Z360" s="2"/>
      <c r="AA360" s="2">
        <v>109213899</v>
      </c>
      <c r="AB360" s="2">
        <f t="shared" si="289"/>
        <v>429.12</v>
      </c>
      <c r="AC360" s="2">
        <f t="shared" si="290"/>
        <v>26.95</v>
      </c>
      <c r="AD360" s="2">
        <f t="shared" si="291"/>
        <v>278.87</v>
      </c>
      <c r="AE360" s="2">
        <f t="shared" si="292"/>
        <v>44.26</v>
      </c>
      <c r="AF360" s="2">
        <f t="shared" si="293"/>
        <v>123.3</v>
      </c>
      <c r="AG360" s="2">
        <f t="shared" si="294"/>
        <v>0</v>
      </c>
      <c r="AH360" s="2">
        <f t="shared" si="295"/>
        <v>10</v>
      </c>
      <c r="AI360" s="2">
        <f t="shared" si="296"/>
        <v>0</v>
      </c>
      <c r="AJ360" s="2">
        <f t="shared" si="297"/>
        <v>0</v>
      </c>
      <c r="AK360" s="2">
        <v>429.12</v>
      </c>
      <c r="AL360" s="2">
        <v>26.95</v>
      </c>
      <c r="AM360" s="2">
        <v>278.87</v>
      </c>
      <c r="AN360" s="2">
        <v>44.26</v>
      </c>
      <c r="AO360" s="2">
        <v>123.3</v>
      </c>
      <c r="AP360" s="2">
        <v>0</v>
      </c>
      <c r="AQ360" s="2">
        <v>10</v>
      </c>
      <c r="AR360" s="2">
        <v>0</v>
      </c>
      <c r="AS360" s="2">
        <v>0</v>
      </c>
      <c r="AT360" s="2">
        <v>112</v>
      </c>
      <c r="AU360" s="2">
        <v>70</v>
      </c>
      <c r="AV360" s="2">
        <v>1.0669999999999999</v>
      </c>
      <c r="AW360" s="2">
        <v>1.081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2</v>
      </c>
      <c r="BJ360" s="2" t="s">
        <v>443</v>
      </c>
      <c r="BK360" s="2"/>
      <c r="BL360" s="2"/>
      <c r="BM360" s="2">
        <v>318</v>
      </c>
      <c r="BN360" s="2">
        <v>0</v>
      </c>
      <c r="BO360" s="2" t="s">
        <v>3</v>
      </c>
      <c r="BP360" s="2">
        <v>0</v>
      </c>
      <c r="BQ360" s="2">
        <v>40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112</v>
      </c>
      <c r="CA360" s="2">
        <v>70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298"/>
        <v>55</v>
      </c>
      <c r="CQ360" s="2">
        <f t="shared" si="299"/>
        <v>29.13</v>
      </c>
      <c r="CR360" s="2">
        <f t="shared" si="300"/>
        <v>297.55</v>
      </c>
      <c r="CS360" s="2">
        <f t="shared" si="301"/>
        <v>47.23</v>
      </c>
      <c r="CT360" s="2">
        <f t="shared" si="302"/>
        <v>131.56</v>
      </c>
      <c r="CU360" s="2">
        <f t="shared" si="303"/>
        <v>0</v>
      </c>
      <c r="CV360" s="2">
        <f t="shared" si="304"/>
        <v>10.67</v>
      </c>
      <c r="CW360" s="2">
        <f t="shared" si="305"/>
        <v>0</v>
      </c>
      <c r="CX360" s="2">
        <f t="shared" si="306"/>
        <v>0</v>
      </c>
      <c r="CY360" s="2">
        <f>((S360*BZ360)/100)</f>
        <v>17.684799999999999</v>
      </c>
      <c r="CZ360" s="2">
        <f>((S360*CA360)/100)</f>
        <v>11.052999999999999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416</v>
      </c>
      <c r="DW360" s="2" t="s">
        <v>416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94151687</v>
      </c>
      <c r="EF360" s="2">
        <v>40</v>
      </c>
      <c r="EG360" s="2" t="s">
        <v>181</v>
      </c>
      <c r="EH360" s="2">
        <v>0</v>
      </c>
      <c r="EI360" s="2" t="s">
        <v>3</v>
      </c>
      <c r="EJ360" s="2">
        <v>2</v>
      </c>
      <c r="EK360" s="2">
        <v>318</v>
      </c>
      <c r="EL360" s="2" t="s">
        <v>418</v>
      </c>
      <c r="EM360" s="2" t="s">
        <v>419</v>
      </c>
      <c r="EN360" s="2"/>
      <c r="EO360" s="2" t="s">
        <v>3</v>
      </c>
      <c r="EP360" s="2"/>
      <c r="EQ360" s="2">
        <v>131072</v>
      </c>
      <c r="ER360" s="2">
        <v>429.12</v>
      </c>
      <c r="ES360" s="2">
        <v>26.95</v>
      </c>
      <c r="ET360" s="2">
        <v>278.87</v>
      </c>
      <c r="EU360" s="2">
        <v>44.26</v>
      </c>
      <c r="EV360" s="2">
        <v>123.3</v>
      </c>
      <c r="EW360" s="2">
        <v>10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f t="shared" si="307"/>
        <v>0</v>
      </c>
      <c r="FS360" s="2">
        <v>0</v>
      </c>
      <c r="FT360" s="2"/>
      <c r="FU360" s="2"/>
      <c r="FV360" s="2"/>
      <c r="FW360" s="2"/>
      <c r="FX360" s="2">
        <v>112</v>
      </c>
      <c r="FY360" s="2">
        <v>70</v>
      </c>
      <c r="FZ360" s="2"/>
      <c r="GA360" s="2" t="s">
        <v>3</v>
      </c>
      <c r="GB360" s="2"/>
      <c r="GC360" s="2"/>
      <c r="GD360" s="2">
        <v>1</v>
      </c>
      <c r="GE360" s="2"/>
      <c r="GF360" s="2">
        <v>391289502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 t="shared" si="308"/>
        <v>0</v>
      </c>
      <c r="GM360" s="2">
        <f>ROUND(O360+X360+Y360,2)+GX360</f>
        <v>83.73</v>
      </c>
      <c r="GN360" s="2">
        <f>IF(OR(BI360=0,BI360=1),ROUND(O360+X360+Y360,2),0)</f>
        <v>0</v>
      </c>
      <c r="GO360" s="2">
        <f>IF(BI360=2,ROUND(O360+X360+Y360,2),0)</f>
        <v>83.73</v>
      </c>
      <c r="GP360" s="2">
        <f>IF(BI360=4,ROUND(O360+X360+Y360,2)+GX360,0)</f>
        <v>0</v>
      </c>
      <c r="GQ360" s="2"/>
      <c r="GR360" s="2">
        <v>0</v>
      </c>
      <c r="GS360" s="2">
        <v>0</v>
      </c>
      <c r="GT360" s="2">
        <v>0</v>
      </c>
      <c r="GU360" s="2" t="s">
        <v>3</v>
      </c>
      <c r="GV360" s="2">
        <f t="shared" si="309"/>
        <v>0</v>
      </c>
      <c r="GW360" s="2">
        <v>1</v>
      </c>
      <c r="GX360" s="2">
        <f t="shared" si="310"/>
        <v>0</v>
      </c>
      <c r="GY360" s="2"/>
      <c r="GZ360" s="2"/>
      <c r="HA360" s="2">
        <v>0</v>
      </c>
      <c r="HB360" s="2">
        <v>0</v>
      </c>
      <c r="HC360" s="2">
        <f t="shared" si="311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ROW(SmtRes!A376)</f>
        <v>376</v>
      </c>
      <c r="D361">
        <f>ROW(EtalonRes!A402)</f>
        <v>402</v>
      </c>
      <c r="E361" t="s">
        <v>440</v>
      </c>
      <c r="F361" t="s">
        <v>441</v>
      </c>
      <c r="G361" t="s">
        <v>442</v>
      </c>
      <c r="H361" t="s">
        <v>416</v>
      </c>
      <c r="I361">
        <f>ROUND(12/100,9)</f>
        <v>0.12</v>
      </c>
      <c r="J361">
        <v>0</v>
      </c>
      <c r="K361">
        <f>ROUND(12/100,9)</f>
        <v>0.12</v>
      </c>
      <c r="O361">
        <f t="shared" si="278"/>
        <v>782.66</v>
      </c>
      <c r="P361">
        <f t="shared" si="279"/>
        <v>24.43</v>
      </c>
      <c r="Q361">
        <f t="shared" si="280"/>
        <v>346.74</v>
      </c>
      <c r="R361">
        <f t="shared" si="281"/>
        <v>147.76</v>
      </c>
      <c r="S361">
        <f t="shared" si="282"/>
        <v>411.49</v>
      </c>
      <c r="T361">
        <f t="shared" si="283"/>
        <v>0</v>
      </c>
      <c r="U361">
        <f t="shared" si="284"/>
        <v>1.2804</v>
      </c>
      <c r="V361">
        <f t="shared" si="285"/>
        <v>0</v>
      </c>
      <c r="W361">
        <f t="shared" si="286"/>
        <v>0</v>
      </c>
      <c r="X361">
        <f t="shared" si="287"/>
        <v>378.57</v>
      </c>
      <c r="Y361">
        <f t="shared" si="288"/>
        <v>176.94</v>
      </c>
      <c r="AA361">
        <v>109213897</v>
      </c>
      <c r="AB361">
        <f t="shared" si="289"/>
        <v>429.12</v>
      </c>
      <c r="AC361">
        <f t="shared" si="290"/>
        <v>26.95</v>
      </c>
      <c r="AD361">
        <f t="shared" si="291"/>
        <v>278.87</v>
      </c>
      <c r="AE361">
        <f t="shared" si="292"/>
        <v>44.26</v>
      </c>
      <c r="AF361">
        <f t="shared" si="293"/>
        <v>123.3</v>
      </c>
      <c r="AG361">
        <f t="shared" si="294"/>
        <v>0</v>
      </c>
      <c r="AH361">
        <f t="shared" si="295"/>
        <v>10</v>
      </c>
      <c r="AI361">
        <f t="shared" si="296"/>
        <v>0</v>
      </c>
      <c r="AJ361">
        <f t="shared" si="297"/>
        <v>0</v>
      </c>
      <c r="AK361">
        <v>429.12</v>
      </c>
      <c r="AL361">
        <v>26.95</v>
      </c>
      <c r="AM361">
        <v>278.87</v>
      </c>
      <c r="AN361">
        <v>44.26</v>
      </c>
      <c r="AO361">
        <v>123.3</v>
      </c>
      <c r="AP361">
        <v>0</v>
      </c>
      <c r="AQ361">
        <v>10</v>
      </c>
      <c r="AR361">
        <v>0</v>
      </c>
      <c r="AS361">
        <v>0</v>
      </c>
      <c r="AT361">
        <v>92</v>
      </c>
      <c r="AU361">
        <v>43</v>
      </c>
      <c r="AV361">
        <v>1.0669999999999999</v>
      </c>
      <c r="AW361">
        <v>1.081</v>
      </c>
      <c r="AZ361">
        <v>1</v>
      </c>
      <c r="BA361">
        <v>26.06</v>
      </c>
      <c r="BB361">
        <v>9.7100000000000009</v>
      </c>
      <c r="BC361">
        <v>6.98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443</v>
      </c>
      <c r="BM361">
        <v>318</v>
      </c>
      <c r="BN361">
        <v>0</v>
      </c>
      <c r="BO361" t="s">
        <v>441</v>
      </c>
      <c r="BP361">
        <v>1</v>
      </c>
      <c r="BQ361">
        <v>40</v>
      </c>
      <c r="BR361">
        <v>0</v>
      </c>
      <c r="BS361">
        <v>26.06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92</v>
      </c>
      <c r="CA361">
        <v>43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98"/>
        <v>782.66000000000008</v>
      </c>
      <c r="CQ361">
        <f t="shared" si="299"/>
        <v>203.33</v>
      </c>
      <c r="CR361">
        <f t="shared" si="300"/>
        <v>2889.21</v>
      </c>
      <c r="CS361">
        <f t="shared" si="301"/>
        <v>1230.81</v>
      </c>
      <c r="CT361">
        <f t="shared" si="302"/>
        <v>3428.45</v>
      </c>
      <c r="CU361">
        <f t="shared" si="303"/>
        <v>0</v>
      </c>
      <c r="CV361">
        <f t="shared" si="304"/>
        <v>10.67</v>
      </c>
      <c r="CW361">
        <f t="shared" si="305"/>
        <v>0</v>
      </c>
      <c r="CX361">
        <f t="shared" si="306"/>
        <v>0</v>
      </c>
      <c r="CY361">
        <f>S361*(BZ361/100)</f>
        <v>378.57080000000002</v>
      </c>
      <c r="CZ361">
        <f>S361*(CA361/100)</f>
        <v>176.94069999999999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112</v>
      </c>
      <c r="DO361">
        <v>70</v>
      </c>
      <c r="DP361">
        <v>1.0669999999999999</v>
      </c>
      <c r="DQ361">
        <v>1.081</v>
      </c>
      <c r="DU361">
        <v>1013</v>
      </c>
      <c r="DV361" t="s">
        <v>416</v>
      </c>
      <c r="DW361" t="s">
        <v>416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94151687</v>
      </c>
      <c r="EF361">
        <v>40</v>
      </c>
      <c r="EG361" t="s">
        <v>181</v>
      </c>
      <c r="EH361">
        <v>0</v>
      </c>
      <c r="EI361" t="s">
        <v>3</v>
      </c>
      <c r="EJ361">
        <v>2</v>
      </c>
      <c r="EK361">
        <v>318</v>
      </c>
      <c r="EL361" t="s">
        <v>418</v>
      </c>
      <c r="EM361" t="s">
        <v>419</v>
      </c>
      <c r="EO361" t="s">
        <v>3</v>
      </c>
      <c r="EQ361">
        <v>131072</v>
      </c>
      <c r="ER361">
        <v>429.12</v>
      </c>
      <c r="ES361">
        <v>26.95</v>
      </c>
      <c r="ET361">
        <v>278.87</v>
      </c>
      <c r="EU361">
        <v>44.26</v>
      </c>
      <c r="EV361">
        <v>123.3</v>
      </c>
      <c r="EW361">
        <v>10</v>
      </c>
      <c r="EX361">
        <v>0</v>
      </c>
      <c r="EY361">
        <v>0</v>
      </c>
      <c r="FQ361">
        <v>0</v>
      </c>
      <c r="FR361">
        <f t="shared" si="307"/>
        <v>0</v>
      </c>
      <c r="FS361">
        <v>0</v>
      </c>
      <c r="FX361">
        <v>112</v>
      </c>
      <c r="FY361">
        <v>70</v>
      </c>
      <c r="GA361" t="s">
        <v>3</v>
      </c>
      <c r="GD361">
        <v>0</v>
      </c>
      <c r="GF361">
        <v>391289502</v>
      </c>
      <c r="GG361">
        <v>2</v>
      </c>
      <c r="GH361">
        <v>1</v>
      </c>
      <c r="GI361">
        <v>2</v>
      </c>
      <c r="GJ361">
        <v>0</v>
      </c>
      <c r="GK361">
        <f>ROUND(R361*(S12)/100,2)</f>
        <v>236.42</v>
      </c>
      <c r="GL361">
        <f t="shared" si="308"/>
        <v>0</v>
      </c>
      <c r="GM361">
        <f>ROUND(O361+X361+Y361+GK361,2)+GX361</f>
        <v>1574.59</v>
      </c>
      <c r="GN361">
        <f>IF(OR(BI361=0,BI361=1),ROUND(O361+X361+Y361+GK361,2),0)</f>
        <v>0</v>
      </c>
      <c r="GO361">
        <f>IF(BI361=2,ROUND(O361+X361+Y361+GK361,2),0)</f>
        <v>1574.59</v>
      </c>
      <c r="GP361">
        <f>IF(BI361=4,ROUND(O361+X361+Y361+GK361,2)+GX361,0)</f>
        <v>0</v>
      </c>
      <c r="GR361">
        <v>0</v>
      </c>
      <c r="GS361">
        <v>3</v>
      </c>
      <c r="GT361">
        <v>0</v>
      </c>
      <c r="GU361" t="s">
        <v>3</v>
      </c>
      <c r="GV361">
        <f t="shared" si="309"/>
        <v>0</v>
      </c>
      <c r="GW361">
        <v>1</v>
      </c>
      <c r="GX361">
        <f t="shared" si="310"/>
        <v>0</v>
      </c>
      <c r="HA361">
        <v>0</v>
      </c>
      <c r="HB361">
        <v>0</v>
      </c>
      <c r="HC361">
        <f t="shared" si="311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2" spans="1:255" x14ac:dyDescent="0.2">
      <c r="A362" s="2">
        <v>17</v>
      </c>
      <c r="B362" s="2">
        <v>1</v>
      </c>
      <c r="C362" s="2">
        <f>ROW(SmtRes!A377)</f>
        <v>377</v>
      </c>
      <c r="D362" s="2">
        <f>ROW(EtalonRes!A403)</f>
        <v>403</v>
      </c>
      <c r="E362" s="2" t="s">
        <v>444</v>
      </c>
      <c r="F362" s="2" t="s">
        <v>445</v>
      </c>
      <c r="G362" s="2" t="s">
        <v>446</v>
      </c>
      <c r="H362" s="2" t="s">
        <v>422</v>
      </c>
      <c r="I362" s="2">
        <f>ROUND(10/100,9)</f>
        <v>0.1</v>
      </c>
      <c r="J362" s="2">
        <v>0</v>
      </c>
      <c r="K362" s="2">
        <f>ROUND(10/100,9)</f>
        <v>0.1</v>
      </c>
      <c r="L362" s="2"/>
      <c r="M362" s="2"/>
      <c r="N362" s="2"/>
      <c r="O362" s="2">
        <f t="shared" si="278"/>
        <v>61.5</v>
      </c>
      <c r="P362" s="2">
        <f t="shared" si="279"/>
        <v>19.600000000000001</v>
      </c>
      <c r="Q362" s="2">
        <f t="shared" si="280"/>
        <v>1.24</v>
      </c>
      <c r="R362" s="2">
        <f t="shared" si="281"/>
        <v>0.11</v>
      </c>
      <c r="S362" s="2">
        <f t="shared" si="282"/>
        <v>40.659999999999997</v>
      </c>
      <c r="T362" s="2">
        <f t="shared" si="283"/>
        <v>0</v>
      </c>
      <c r="U362" s="2">
        <f t="shared" si="284"/>
        <v>3.127389</v>
      </c>
      <c r="V362" s="2">
        <f t="shared" si="285"/>
        <v>0</v>
      </c>
      <c r="W362" s="2">
        <f t="shared" si="286"/>
        <v>0</v>
      </c>
      <c r="X362" s="2">
        <f t="shared" si="287"/>
        <v>45.54</v>
      </c>
      <c r="Y362" s="2">
        <f t="shared" si="288"/>
        <v>28.46</v>
      </c>
      <c r="Z362" s="2"/>
      <c r="AA362" s="2">
        <v>109213899</v>
      </c>
      <c r="AB362" s="2">
        <f t="shared" si="289"/>
        <v>596.17999999999995</v>
      </c>
      <c r="AC362" s="2">
        <f t="shared" si="290"/>
        <v>196</v>
      </c>
      <c r="AD362" s="2">
        <f t="shared" si="291"/>
        <v>11.87</v>
      </c>
      <c r="AE362" s="2">
        <f t="shared" si="292"/>
        <v>1.0900000000000001</v>
      </c>
      <c r="AF362" s="2">
        <f t="shared" si="293"/>
        <v>388.31</v>
      </c>
      <c r="AG362" s="2">
        <f t="shared" si="294"/>
        <v>0</v>
      </c>
      <c r="AH362" s="2">
        <f t="shared" si="295"/>
        <v>29.87</v>
      </c>
      <c r="AI362" s="2">
        <f t="shared" si="296"/>
        <v>0</v>
      </c>
      <c r="AJ362" s="2">
        <f t="shared" si="297"/>
        <v>0</v>
      </c>
      <c r="AK362" s="2">
        <v>596.17999999999995</v>
      </c>
      <c r="AL362" s="2">
        <v>196</v>
      </c>
      <c r="AM362" s="2">
        <v>11.87</v>
      </c>
      <c r="AN362" s="2">
        <v>1.0900000000000001</v>
      </c>
      <c r="AO362" s="2">
        <v>388.31</v>
      </c>
      <c r="AP362" s="2">
        <v>0</v>
      </c>
      <c r="AQ362" s="2">
        <v>29.87</v>
      </c>
      <c r="AR362" s="2">
        <v>0</v>
      </c>
      <c r="AS362" s="2">
        <v>0</v>
      </c>
      <c r="AT362" s="2">
        <v>112</v>
      </c>
      <c r="AU362" s="2">
        <v>70</v>
      </c>
      <c r="AV362" s="2">
        <v>1.0469999999999999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0</v>
      </c>
      <c r="BI362" s="2">
        <v>2</v>
      </c>
      <c r="BJ362" s="2" t="s">
        <v>447</v>
      </c>
      <c r="BK362" s="2"/>
      <c r="BL362" s="2"/>
      <c r="BM362" s="2">
        <v>333</v>
      </c>
      <c r="BN362" s="2">
        <v>0</v>
      </c>
      <c r="BO362" s="2" t="s">
        <v>3</v>
      </c>
      <c r="BP362" s="2">
        <v>0</v>
      </c>
      <c r="BQ362" s="2">
        <v>40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112</v>
      </c>
      <c r="CA362" s="2">
        <v>70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298"/>
        <v>61.5</v>
      </c>
      <c r="CQ362" s="2">
        <f t="shared" si="299"/>
        <v>196</v>
      </c>
      <c r="CR362" s="2">
        <f t="shared" si="300"/>
        <v>12.43</v>
      </c>
      <c r="CS362" s="2">
        <f t="shared" si="301"/>
        <v>1.1399999999999999</v>
      </c>
      <c r="CT362" s="2">
        <f t="shared" si="302"/>
        <v>406.56</v>
      </c>
      <c r="CU362" s="2">
        <f t="shared" si="303"/>
        <v>0</v>
      </c>
      <c r="CV362" s="2">
        <f t="shared" si="304"/>
        <v>31.273889999999998</v>
      </c>
      <c r="CW362" s="2">
        <f t="shared" si="305"/>
        <v>0</v>
      </c>
      <c r="CX362" s="2">
        <f t="shared" si="306"/>
        <v>0</v>
      </c>
      <c r="CY362" s="2">
        <f>((S362*BZ362)/100)</f>
        <v>45.539200000000001</v>
      </c>
      <c r="CZ362" s="2">
        <f>((S362*CA362)/100)</f>
        <v>28.462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422</v>
      </c>
      <c r="DW362" s="2" t="s">
        <v>422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94151702</v>
      </c>
      <c r="EF362" s="2">
        <v>40</v>
      </c>
      <c r="EG362" s="2" t="s">
        <v>181</v>
      </c>
      <c r="EH362" s="2">
        <v>0</v>
      </c>
      <c r="EI362" s="2" t="s">
        <v>3</v>
      </c>
      <c r="EJ362" s="2">
        <v>2</v>
      </c>
      <c r="EK362" s="2">
        <v>333</v>
      </c>
      <c r="EL362" s="2" t="s">
        <v>430</v>
      </c>
      <c r="EM362" s="2" t="s">
        <v>431</v>
      </c>
      <c r="EN362" s="2"/>
      <c r="EO362" s="2" t="s">
        <v>3</v>
      </c>
      <c r="EP362" s="2"/>
      <c r="EQ362" s="2">
        <v>131072</v>
      </c>
      <c r="ER362" s="2">
        <v>596.17999999999995</v>
      </c>
      <c r="ES362" s="2">
        <v>196</v>
      </c>
      <c r="ET362" s="2">
        <v>11.87</v>
      </c>
      <c r="EU362" s="2">
        <v>1.0900000000000001</v>
      </c>
      <c r="EV362" s="2">
        <v>388.31</v>
      </c>
      <c r="EW362" s="2">
        <v>29.87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f t="shared" si="307"/>
        <v>0</v>
      </c>
      <c r="FS362" s="2">
        <v>0</v>
      </c>
      <c r="FT362" s="2"/>
      <c r="FU362" s="2"/>
      <c r="FV362" s="2"/>
      <c r="FW362" s="2"/>
      <c r="FX362" s="2">
        <v>112</v>
      </c>
      <c r="FY362" s="2">
        <v>70</v>
      </c>
      <c r="FZ362" s="2"/>
      <c r="GA362" s="2" t="s">
        <v>3</v>
      </c>
      <c r="GB362" s="2"/>
      <c r="GC362" s="2"/>
      <c r="GD362" s="2">
        <v>1</v>
      </c>
      <c r="GE362" s="2"/>
      <c r="GF362" s="2">
        <v>3223863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308"/>
        <v>0</v>
      </c>
      <c r="GM362" s="2">
        <f>ROUND(O362+X362+Y362,2)+GX362</f>
        <v>135.5</v>
      </c>
      <c r="GN362" s="2">
        <f>IF(OR(BI362=0,BI362=1),ROUND(O362+X362+Y362,2),0)</f>
        <v>0</v>
      </c>
      <c r="GO362" s="2">
        <f>IF(BI362=2,ROUND(O362+X362+Y362,2),0)</f>
        <v>135.5</v>
      </c>
      <c r="GP362" s="2">
        <f>IF(BI362=4,ROUND(O362+X362+Y362,2)+GX362,0)</f>
        <v>0</v>
      </c>
      <c r="GQ362" s="2"/>
      <c r="GR362" s="2">
        <v>0</v>
      </c>
      <c r="GS362" s="2">
        <v>0</v>
      </c>
      <c r="GT362" s="2">
        <v>0</v>
      </c>
      <c r="GU362" s="2" t="s">
        <v>3</v>
      </c>
      <c r="GV362" s="2">
        <f t="shared" si="309"/>
        <v>0</v>
      </c>
      <c r="GW362" s="2">
        <v>1</v>
      </c>
      <c r="GX362" s="2">
        <f t="shared" si="310"/>
        <v>0</v>
      </c>
      <c r="GY362" s="2"/>
      <c r="GZ362" s="2"/>
      <c r="HA362" s="2">
        <v>0</v>
      </c>
      <c r="HB362" s="2">
        <v>0</v>
      </c>
      <c r="HC362" s="2">
        <f t="shared" si="311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17</v>
      </c>
      <c r="B363">
        <v>1</v>
      </c>
      <c r="C363">
        <f>ROW(SmtRes!A378)</f>
        <v>378</v>
      </c>
      <c r="D363">
        <f>ROW(EtalonRes!A404)</f>
        <v>404</v>
      </c>
      <c r="E363" t="s">
        <v>444</v>
      </c>
      <c r="F363" t="s">
        <v>445</v>
      </c>
      <c r="G363" t="s">
        <v>446</v>
      </c>
      <c r="H363" t="s">
        <v>422</v>
      </c>
      <c r="I363">
        <f>ROUND(10/100,9)</f>
        <v>0.1</v>
      </c>
      <c r="J363">
        <v>0</v>
      </c>
      <c r="K363">
        <f>ROUND(10/100,9)</f>
        <v>0.1</v>
      </c>
      <c r="O363">
        <f t="shared" si="278"/>
        <v>1206.8399999999999</v>
      </c>
      <c r="P363">
        <f t="shared" si="279"/>
        <v>136.81</v>
      </c>
      <c r="Q363">
        <f t="shared" si="280"/>
        <v>10.43</v>
      </c>
      <c r="R363">
        <f t="shared" si="281"/>
        <v>2.87</v>
      </c>
      <c r="S363">
        <f t="shared" si="282"/>
        <v>1059.5999999999999</v>
      </c>
      <c r="T363">
        <f t="shared" si="283"/>
        <v>0</v>
      </c>
      <c r="U363">
        <f t="shared" si="284"/>
        <v>3.127389</v>
      </c>
      <c r="V363">
        <f t="shared" si="285"/>
        <v>0</v>
      </c>
      <c r="W363">
        <f t="shared" si="286"/>
        <v>0</v>
      </c>
      <c r="X363">
        <f t="shared" si="287"/>
        <v>974.83</v>
      </c>
      <c r="Y363">
        <f t="shared" si="288"/>
        <v>455.63</v>
      </c>
      <c r="AA363">
        <v>109213897</v>
      </c>
      <c r="AB363">
        <f t="shared" si="289"/>
        <v>596.17999999999995</v>
      </c>
      <c r="AC363">
        <f t="shared" si="290"/>
        <v>196</v>
      </c>
      <c r="AD363">
        <f t="shared" si="291"/>
        <v>11.87</v>
      </c>
      <c r="AE363">
        <f t="shared" si="292"/>
        <v>1.0900000000000001</v>
      </c>
      <c r="AF363">
        <f t="shared" si="293"/>
        <v>388.31</v>
      </c>
      <c r="AG363">
        <f t="shared" si="294"/>
        <v>0</v>
      </c>
      <c r="AH363">
        <f t="shared" si="295"/>
        <v>29.87</v>
      </c>
      <c r="AI363">
        <f t="shared" si="296"/>
        <v>0</v>
      </c>
      <c r="AJ363">
        <f t="shared" si="297"/>
        <v>0</v>
      </c>
      <c r="AK363">
        <v>596.17999999999995</v>
      </c>
      <c r="AL363">
        <v>196</v>
      </c>
      <c r="AM363">
        <v>11.87</v>
      </c>
      <c r="AN363">
        <v>1.0900000000000001</v>
      </c>
      <c r="AO363">
        <v>388.31</v>
      </c>
      <c r="AP363">
        <v>0</v>
      </c>
      <c r="AQ363">
        <v>29.87</v>
      </c>
      <c r="AR363">
        <v>0</v>
      </c>
      <c r="AS363">
        <v>0</v>
      </c>
      <c r="AT363">
        <v>92</v>
      </c>
      <c r="AU363">
        <v>43</v>
      </c>
      <c r="AV363">
        <v>1.0469999999999999</v>
      </c>
      <c r="AW363">
        <v>1</v>
      </c>
      <c r="AZ363">
        <v>1</v>
      </c>
      <c r="BA363">
        <v>26.06</v>
      </c>
      <c r="BB363">
        <v>8.41</v>
      </c>
      <c r="BC363">
        <v>6.98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447</v>
      </c>
      <c r="BM363">
        <v>333</v>
      </c>
      <c r="BN363">
        <v>0</v>
      </c>
      <c r="BO363" t="s">
        <v>445</v>
      </c>
      <c r="BP363">
        <v>1</v>
      </c>
      <c r="BQ363">
        <v>40</v>
      </c>
      <c r="BR363">
        <v>0</v>
      </c>
      <c r="BS363">
        <v>26.06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92</v>
      </c>
      <c r="CA363">
        <v>43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98"/>
        <v>1206.8399999999999</v>
      </c>
      <c r="CQ363">
        <f t="shared" si="299"/>
        <v>1368.08</v>
      </c>
      <c r="CR363">
        <f t="shared" si="300"/>
        <v>104.54</v>
      </c>
      <c r="CS363">
        <f t="shared" si="301"/>
        <v>29.71</v>
      </c>
      <c r="CT363">
        <f t="shared" si="302"/>
        <v>10594.95</v>
      </c>
      <c r="CU363">
        <f t="shared" si="303"/>
        <v>0</v>
      </c>
      <c r="CV363">
        <f t="shared" si="304"/>
        <v>31.273889999999998</v>
      </c>
      <c r="CW363">
        <f t="shared" si="305"/>
        <v>0</v>
      </c>
      <c r="CX363">
        <f t="shared" si="306"/>
        <v>0</v>
      </c>
      <c r="CY363">
        <f>S363*(BZ363/100)</f>
        <v>974.83199999999999</v>
      </c>
      <c r="CZ363">
        <f>S363*(CA363/100)</f>
        <v>455.62799999999993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112</v>
      </c>
      <c r="DO363">
        <v>70</v>
      </c>
      <c r="DP363">
        <v>1.0469999999999999</v>
      </c>
      <c r="DQ363">
        <v>1</v>
      </c>
      <c r="DU363">
        <v>1013</v>
      </c>
      <c r="DV363" t="s">
        <v>422</v>
      </c>
      <c r="DW363" t="s">
        <v>422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94151702</v>
      </c>
      <c r="EF363">
        <v>40</v>
      </c>
      <c r="EG363" t="s">
        <v>181</v>
      </c>
      <c r="EH363">
        <v>0</v>
      </c>
      <c r="EI363" t="s">
        <v>3</v>
      </c>
      <c r="EJ363">
        <v>2</v>
      </c>
      <c r="EK363">
        <v>333</v>
      </c>
      <c r="EL363" t="s">
        <v>430</v>
      </c>
      <c r="EM363" t="s">
        <v>431</v>
      </c>
      <c r="EO363" t="s">
        <v>3</v>
      </c>
      <c r="EQ363">
        <v>131072</v>
      </c>
      <c r="ER363">
        <v>596.17999999999995</v>
      </c>
      <c r="ES363">
        <v>196</v>
      </c>
      <c r="ET363">
        <v>11.87</v>
      </c>
      <c r="EU363">
        <v>1.0900000000000001</v>
      </c>
      <c r="EV363">
        <v>388.31</v>
      </c>
      <c r="EW363">
        <v>29.87</v>
      </c>
      <c r="EX363">
        <v>0</v>
      </c>
      <c r="EY363">
        <v>0</v>
      </c>
      <c r="FQ363">
        <v>0</v>
      </c>
      <c r="FR363">
        <f t="shared" si="307"/>
        <v>0</v>
      </c>
      <c r="FS363">
        <v>0</v>
      </c>
      <c r="FX363">
        <v>112</v>
      </c>
      <c r="FY363">
        <v>70</v>
      </c>
      <c r="GA363" t="s">
        <v>3</v>
      </c>
      <c r="GD363">
        <v>0</v>
      </c>
      <c r="GF363">
        <v>3223863</v>
      </c>
      <c r="GG363">
        <v>2</v>
      </c>
      <c r="GH363">
        <v>1</v>
      </c>
      <c r="GI363">
        <v>2</v>
      </c>
      <c r="GJ363">
        <v>0</v>
      </c>
      <c r="GK363">
        <f>ROUND(R363*(S12)/100,2)</f>
        <v>4.59</v>
      </c>
      <c r="GL363">
        <f t="shared" si="308"/>
        <v>0</v>
      </c>
      <c r="GM363">
        <f>ROUND(O363+X363+Y363+GK363,2)+GX363</f>
        <v>2641.89</v>
      </c>
      <c r="GN363">
        <f>IF(OR(BI363=0,BI363=1),ROUND(O363+X363+Y363+GK363,2),0)</f>
        <v>0</v>
      </c>
      <c r="GO363">
        <f>IF(BI363=2,ROUND(O363+X363+Y363+GK363,2),0)</f>
        <v>2641.89</v>
      </c>
      <c r="GP363">
        <f>IF(BI363=4,ROUND(O363+X363+Y363+GK363,2)+GX363,0)</f>
        <v>0</v>
      </c>
      <c r="GR363">
        <v>0</v>
      </c>
      <c r="GS363">
        <v>3</v>
      </c>
      <c r="GT363">
        <v>0</v>
      </c>
      <c r="GU363" t="s">
        <v>3</v>
      </c>
      <c r="GV363">
        <f t="shared" si="309"/>
        <v>0</v>
      </c>
      <c r="GW363">
        <v>1</v>
      </c>
      <c r="GX363">
        <f t="shared" si="310"/>
        <v>0</v>
      </c>
      <c r="HA363">
        <v>0</v>
      </c>
      <c r="HB363">
        <v>0</v>
      </c>
      <c r="HC363">
        <f t="shared" si="311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4" spans="1:255" x14ac:dyDescent="0.2">
      <c r="A364" s="2">
        <v>17</v>
      </c>
      <c r="B364" s="2">
        <v>1</v>
      </c>
      <c r="C364" s="2">
        <f>ROW(SmtRes!A379)</f>
        <v>379</v>
      </c>
      <c r="D364" s="2">
        <f>ROW(EtalonRes!A405)</f>
        <v>405</v>
      </c>
      <c r="E364" s="2" t="s">
        <v>448</v>
      </c>
      <c r="F364" s="2" t="s">
        <v>449</v>
      </c>
      <c r="G364" s="2" t="s">
        <v>450</v>
      </c>
      <c r="H364" s="2" t="s">
        <v>422</v>
      </c>
      <c r="I364" s="2">
        <f>ROUND(8/100,9)</f>
        <v>0.08</v>
      </c>
      <c r="J364" s="2">
        <v>0</v>
      </c>
      <c r="K364" s="2">
        <f>ROUND(8/100,9)</f>
        <v>0.08</v>
      </c>
      <c r="L364" s="2"/>
      <c r="M364" s="2"/>
      <c r="N364" s="2"/>
      <c r="O364" s="2">
        <f t="shared" si="278"/>
        <v>22.98</v>
      </c>
      <c r="P364" s="2">
        <f t="shared" si="279"/>
        <v>5.0999999999999996</v>
      </c>
      <c r="Q364" s="2">
        <f t="shared" si="280"/>
        <v>1.06</v>
      </c>
      <c r="R364" s="2">
        <f t="shared" si="281"/>
        <v>0.25</v>
      </c>
      <c r="S364" s="2">
        <f t="shared" si="282"/>
        <v>16.82</v>
      </c>
      <c r="T364" s="2">
        <f t="shared" si="283"/>
        <v>0</v>
      </c>
      <c r="U364" s="2">
        <f t="shared" si="284"/>
        <v>1.294092</v>
      </c>
      <c r="V364" s="2">
        <f t="shared" si="285"/>
        <v>0</v>
      </c>
      <c r="W364" s="2">
        <f t="shared" si="286"/>
        <v>0</v>
      </c>
      <c r="X364" s="2">
        <f t="shared" si="287"/>
        <v>18.84</v>
      </c>
      <c r="Y364" s="2">
        <f t="shared" si="288"/>
        <v>11.77</v>
      </c>
      <c r="Z364" s="2"/>
      <c r="AA364" s="2">
        <v>109213899</v>
      </c>
      <c r="AB364" s="2">
        <f t="shared" si="289"/>
        <v>277.25</v>
      </c>
      <c r="AC364" s="2">
        <f t="shared" si="290"/>
        <v>63.7</v>
      </c>
      <c r="AD364" s="2">
        <f t="shared" si="291"/>
        <v>12.7</v>
      </c>
      <c r="AE364" s="2">
        <f t="shared" si="292"/>
        <v>2.95</v>
      </c>
      <c r="AF364" s="2">
        <f t="shared" si="293"/>
        <v>200.85</v>
      </c>
      <c r="AG364" s="2">
        <f t="shared" si="294"/>
        <v>0</v>
      </c>
      <c r="AH364" s="2">
        <f t="shared" si="295"/>
        <v>15.45</v>
      </c>
      <c r="AI364" s="2">
        <f t="shared" si="296"/>
        <v>0</v>
      </c>
      <c r="AJ364" s="2">
        <f t="shared" si="297"/>
        <v>0</v>
      </c>
      <c r="AK364" s="2">
        <v>277.25</v>
      </c>
      <c r="AL364" s="2">
        <v>63.7</v>
      </c>
      <c r="AM364" s="2">
        <v>12.7</v>
      </c>
      <c r="AN364" s="2">
        <v>2.95</v>
      </c>
      <c r="AO364" s="2">
        <v>200.85</v>
      </c>
      <c r="AP364" s="2">
        <v>0</v>
      </c>
      <c r="AQ364" s="2">
        <v>15.45</v>
      </c>
      <c r="AR364" s="2">
        <v>0</v>
      </c>
      <c r="AS364" s="2">
        <v>0</v>
      </c>
      <c r="AT364" s="2">
        <v>112</v>
      </c>
      <c r="AU364" s="2">
        <v>70</v>
      </c>
      <c r="AV364" s="2">
        <v>1.0469999999999999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2</v>
      </c>
      <c r="BJ364" s="2" t="s">
        <v>451</v>
      </c>
      <c r="BK364" s="2"/>
      <c r="BL364" s="2"/>
      <c r="BM364" s="2">
        <v>333</v>
      </c>
      <c r="BN364" s="2">
        <v>0</v>
      </c>
      <c r="BO364" s="2" t="s">
        <v>3</v>
      </c>
      <c r="BP364" s="2">
        <v>0</v>
      </c>
      <c r="BQ364" s="2">
        <v>40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112</v>
      </c>
      <c r="CA364" s="2">
        <v>70</v>
      </c>
      <c r="CB364" s="2" t="s">
        <v>3</v>
      </c>
      <c r="CC364" s="2"/>
      <c r="CD364" s="2"/>
      <c r="CE364" s="2">
        <v>30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si="298"/>
        <v>22.98</v>
      </c>
      <c r="CQ364" s="2">
        <f t="shared" si="299"/>
        <v>63.7</v>
      </c>
      <c r="CR364" s="2">
        <f t="shared" si="300"/>
        <v>13.3</v>
      </c>
      <c r="CS364" s="2">
        <f t="shared" si="301"/>
        <v>3.09</v>
      </c>
      <c r="CT364" s="2">
        <f t="shared" si="302"/>
        <v>210.29</v>
      </c>
      <c r="CU364" s="2">
        <f t="shared" si="303"/>
        <v>0</v>
      </c>
      <c r="CV364" s="2">
        <f t="shared" si="304"/>
        <v>16.17615</v>
      </c>
      <c r="CW364" s="2">
        <f t="shared" si="305"/>
        <v>0</v>
      </c>
      <c r="CX364" s="2">
        <f t="shared" si="306"/>
        <v>0</v>
      </c>
      <c r="CY364" s="2">
        <f>((S364*BZ364)/100)</f>
        <v>18.8384</v>
      </c>
      <c r="CZ364" s="2">
        <f>((S364*CA364)/100)</f>
        <v>11.774000000000001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422</v>
      </c>
      <c r="DW364" s="2" t="s">
        <v>422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94151702</v>
      </c>
      <c r="EF364" s="2">
        <v>40</v>
      </c>
      <c r="EG364" s="2" t="s">
        <v>181</v>
      </c>
      <c r="EH364" s="2">
        <v>0</v>
      </c>
      <c r="EI364" s="2" t="s">
        <v>3</v>
      </c>
      <c r="EJ364" s="2">
        <v>2</v>
      </c>
      <c r="EK364" s="2">
        <v>333</v>
      </c>
      <c r="EL364" s="2" t="s">
        <v>430</v>
      </c>
      <c r="EM364" s="2" t="s">
        <v>431</v>
      </c>
      <c r="EN364" s="2"/>
      <c r="EO364" s="2" t="s">
        <v>3</v>
      </c>
      <c r="EP364" s="2"/>
      <c r="EQ364" s="2">
        <v>131072</v>
      </c>
      <c r="ER364" s="2">
        <v>277.25</v>
      </c>
      <c r="ES364" s="2">
        <v>63.7</v>
      </c>
      <c r="ET364" s="2">
        <v>12.7</v>
      </c>
      <c r="EU364" s="2">
        <v>2.95</v>
      </c>
      <c r="EV364" s="2">
        <v>200.85</v>
      </c>
      <c r="EW364" s="2">
        <v>15.45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f t="shared" si="307"/>
        <v>0</v>
      </c>
      <c r="FS364" s="2">
        <v>0</v>
      </c>
      <c r="FT364" s="2"/>
      <c r="FU364" s="2"/>
      <c r="FV364" s="2"/>
      <c r="FW364" s="2"/>
      <c r="FX364" s="2">
        <v>112</v>
      </c>
      <c r="FY364" s="2">
        <v>70</v>
      </c>
      <c r="FZ364" s="2"/>
      <c r="GA364" s="2" t="s">
        <v>3</v>
      </c>
      <c r="GB364" s="2"/>
      <c r="GC364" s="2"/>
      <c r="GD364" s="2">
        <v>1</v>
      </c>
      <c r="GE364" s="2"/>
      <c r="GF364" s="2">
        <v>90230320</v>
      </c>
      <c r="GG364" s="2">
        <v>2</v>
      </c>
      <c r="GH364" s="2">
        <v>1</v>
      </c>
      <c r="GI364" s="2">
        <v>-2</v>
      </c>
      <c r="GJ364" s="2">
        <v>0</v>
      </c>
      <c r="GK364" s="2">
        <v>0</v>
      </c>
      <c r="GL364" s="2">
        <f t="shared" si="308"/>
        <v>0</v>
      </c>
      <c r="GM364" s="2">
        <f>ROUND(O364+X364+Y364,2)+GX364</f>
        <v>53.59</v>
      </c>
      <c r="GN364" s="2">
        <f>IF(OR(BI364=0,BI364=1),ROUND(O364+X364+Y364,2),0)</f>
        <v>0</v>
      </c>
      <c r="GO364" s="2">
        <f>IF(BI364=2,ROUND(O364+X364+Y364,2),0)</f>
        <v>53.59</v>
      </c>
      <c r="GP364" s="2">
        <f>IF(BI364=4,ROUND(O364+X364+Y364,2)+GX364,0)</f>
        <v>0</v>
      </c>
      <c r="GQ364" s="2"/>
      <c r="GR364" s="2">
        <v>0</v>
      </c>
      <c r="GS364" s="2">
        <v>0</v>
      </c>
      <c r="GT364" s="2">
        <v>0</v>
      </c>
      <c r="GU364" s="2" t="s">
        <v>3</v>
      </c>
      <c r="GV364" s="2">
        <f t="shared" si="309"/>
        <v>0</v>
      </c>
      <c r="GW364" s="2">
        <v>1</v>
      </c>
      <c r="GX364" s="2">
        <f t="shared" si="310"/>
        <v>0</v>
      </c>
      <c r="GY364" s="2"/>
      <c r="GZ364" s="2"/>
      <c r="HA364" s="2">
        <v>0</v>
      </c>
      <c r="HB364" s="2">
        <v>0</v>
      </c>
      <c r="HC364" s="2">
        <f t="shared" si="311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C365">
        <f>ROW(SmtRes!A380)</f>
        <v>380</v>
      </c>
      <c r="D365">
        <f>ROW(EtalonRes!A406)</f>
        <v>406</v>
      </c>
      <c r="E365" t="s">
        <v>448</v>
      </c>
      <c r="F365" t="s">
        <v>449</v>
      </c>
      <c r="G365" t="s">
        <v>450</v>
      </c>
      <c r="H365" t="s">
        <v>422</v>
      </c>
      <c r="I365">
        <f>ROUND(8/100,9)</f>
        <v>0.08</v>
      </c>
      <c r="J365">
        <v>0</v>
      </c>
      <c r="K365">
        <f>ROUND(8/100,9)</f>
        <v>0.08</v>
      </c>
      <c r="O365">
        <f t="shared" si="278"/>
        <v>485.74</v>
      </c>
      <c r="P365">
        <f t="shared" si="279"/>
        <v>35.6</v>
      </c>
      <c r="Q365">
        <f t="shared" si="280"/>
        <v>11.81</v>
      </c>
      <c r="R365">
        <f t="shared" si="281"/>
        <v>6.52</v>
      </c>
      <c r="S365">
        <f t="shared" si="282"/>
        <v>438.33</v>
      </c>
      <c r="T365">
        <f t="shared" si="283"/>
        <v>0</v>
      </c>
      <c r="U365">
        <f t="shared" si="284"/>
        <v>1.294092</v>
      </c>
      <c r="V365">
        <f t="shared" si="285"/>
        <v>0</v>
      </c>
      <c r="W365">
        <f t="shared" si="286"/>
        <v>0</v>
      </c>
      <c r="X365">
        <f t="shared" si="287"/>
        <v>403.26</v>
      </c>
      <c r="Y365">
        <f t="shared" si="288"/>
        <v>188.48</v>
      </c>
      <c r="AA365">
        <v>109213897</v>
      </c>
      <c r="AB365">
        <f t="shared" si="289"/>
        <v>277.25</v>
      </c>
      <c r="AC365">
        <f t="shared" si="290"/>
        <v>63.7</v>
      </c>
      <c r="AD365">
        <f t="shared" si="291"/>
        <v>12.7</v>
      </c>
      <c r="AE365">
        <f t="shared" si="292"/>
        <v>2.95</v>
      </c>
      <c r="AF365">
        <f t="shared" si="293"/>
        <v>200.85</v>
      </c>
      <c r="AG365">
        <f t="shared" si="294"/>
        <v>0</v>
      </c>
      <c r="AH365">
        <f t="shared" si="295"/>
        <v>15.45</v>
      </c>
      <c r="AI365">
        <f t="shared" si="296"/>
        <v>0</v>
      </c>
      <c r="AJ365">
        <f t="shared" si="297"/>
        <v>0</v>
      </c>
      <c r="AK365">
        <v>277.25</v>
      </c>
      <c r="AL365">
        <v>63.7</v>
      </c>
      <c r="AM365">
        <v>12.7</v>
      </c>
      <c r="AN365">
        <v>2.95</v>
      </c>
      <c r="AO365">
        <v>200.85</v>
      </c>
      <c r="AP365">
        <v>0</v>
      </c>
      <c r="AQ365">
        <v>15.45</v>
      </c>
      <c r="AR365">
        <v>0</v>
      </c>
      <c r="AS365">
        <v>0</v>
      </c>
      <c r="AT365">
        <v>92</v>
      </c>
      <c r="AU365">
        <v>43</v>
      </c>
      <c r="AV365">
        <v>1.0469999999999999</v>
      </c>
      <c r="AW365">
        <v>1</v>
      </c>
      <c r="AZ365">
        <v>1</v>
      </c>
      <c r="BA365">
        <v>26.06</v>
      </c>
      <c r="BB365">
        <v>11.14</v>
      </c>
      <c r="BC365">
        <v>6.98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451</v>
      </c>
      <c r="BM365">
        <v>333</v>
      </c>
      <c r="BN365">
        <v>0</v>
      </c>
      <c r="BO365" t="s">
        <v>449</v>
      </c>
      <c r="BP365">
        <v>1</v>
      </c>
      <c r="BQ365">
        <v>40</v>
      </c>
      <c r="BR365">
        <v>0</v>
      </c>
      <c r="BS365">
        <v>26.06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92</v>
      </c>
      <c r="CA365">
        <v>43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98"/>
        <v>485.74</v>
      </c>
      <c r="CQ365">
        <f t="shared" si="299"/>
        <v>444.63</v>
      </c>
      <c r="CR365">
        <f t="shared" si="300"/>
        <v>148.16</v>
      </c>
      <c r="CS365">
        <f t="shared" si="301"/>
        <v>80.53</v>
      </c>
      <c r="CT365">
        <f t="shared" si="302"/>
        <v>5480.16</v>
      </c>
      <c r="CU365">
        <f t="shared" si="303"/>
        <v>0</v>
      </c>
      <c r="CV365">
        <f t="shared" si="304"/>
        <v>16.17615</v>
      </c>
      <c r="CW365">
        <f t="shared" si="305"/>
        <v>0</v>
      </c>
      <c r="CX365">
        <f t="shared" si="306"/>
        <v>0</v>
      </c>
      <c r="CY365">
        <f>S365*(BZ365/100)</f>
        <v>403.2636</v>
      </c>
      <c r="CZ365">
        <f>S365*(CA365/100)</f>
        <v>188.4819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112</v>
      </c>
      <c r="DO365">
        <v>70</v>
      </c>
      <c r="DP365">
        <v>1.0469999999999999</v>
      </c>
      <c r="DQ365">
        <v>1</v>
      </c>
      <c r="DU365">
        <v>1013</v>
      </c>
      <c r="DV365" t="s">
        <v>422</v>
      </c>
      <c r="DW365" t="s">
        <v>422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94151702</v>
      </c>
      <c r="EF365">
        <v>40</v>
      </c>
      <c r="EG365" t="s">
        <v>181</v>
      </c>
      <c r="EH365">
        <v>0</v>
      </c>
      <c r="EI365" t="s">
        <v>3</v>
      </c>
      <c r="EJ365">
        <v>2</v>
      </c>
      <c r="EK365">
        <v>333</v>
      </c>
      <c r="EL365" t="s">
        <v>430</v>
      </c>
      <c r="EM365" t="s">
        <v>431</v>
      </c>
      <c r="EO365" t="s">
        <v>3</v>
      </c>
      <c r="EQ365">
        <v>131072</v>
      </c>
      <c r="ER365">
        <v>277.25</v>
      </c>
      <c r="ES365">
        <v>63.7</v>
      </c>
      <c r="ET365">
        <v>12.7</v>
      </c>
      <c r="EU365">
        <v>2.95</v>
      </c>
      <c r="EV365">
        <v>200.85</v>
      </c>
      <c r="EW365">
        <v>15.45</v>
      </c>
      <c r="EX365">
        <v>0</v>
      </c>
      <c r="EY365">
        <v>0</v>
      </c>
      <c r="FQ365">
        <v>0</v>
      </c>
      <c r="FR365">
        <f t="shared" si="307"/>
        <v>0</v>
      </c>
      <c r="FS365">
        <v>0</v>
      </c>
      <c r="FX365">
        <v>112</v>
      </c>
      <c r="FY365">
        <v>70</v>
      </c>
      <c r="GA365" t="s">
        <v>3</v>
      </c>
      <c r="GD365">
        <v>0</v>
      </c>
      <c r="GF365">
        <v>90230320</v>
      </c>
      <c r="GG365">
        <v>2</v>
      </c>
      <c r="GH365">
        <v>1</v>
      </c>
      <c r="GI365">
        <v>2</v>
      </c>
      <c r="GJ365">
        <v>0</v>
      </c>
      <c r="GK365">
        <f>ROUND(R365*(S12)/100,2)</f>
        <v>10.43</v>
      </c>
      <c r="GL365">
        <f t="shared" si="308"/>
        <v>0</v>
      </c>
      <c r="GM365">
        <f>ROUND(O365+X365+Y365+GK365,2)+GX365</f>
        <v>1087.9100000000001</v>
      </c>
      <c r="GN365">
        <f>IF(OR(BI365=0,BI365=1),ROUND(O365+X365+Y365+GK365,2),0)</f>
        <v>0</v>
      </c>
      <c r="GO365">
        <f>IF(BI365=2,ROUND(O365+X365+Y365+GK365,2),0)</f>
        <v>1087.9100000000001</v>
      </c>
      <c r="GP365">
        <f>IF(BI365=4,ROUND(O365+X365+Y365+GK365,2)+GX365,0)</f>
        <v>0</v>
      </c>
      <c r="GR365">
        <v>0</v>
      </c>
      <c r="GS365">
        <v>3</v>
      </c>
      <c r="GT365">
        <v>0</v>
      </c>
      <c r="GU365" t="s">
        <v>3</v>
      </c>
      <c r="GV365">
        <f t="shared" si="309"/>
        <v>0</v>
      </c>
      <c r="GW365">
        <v>1</v>
      </c>
      <c r="GX365">
        <f t="shared" si="310"/>
        <v>0</v>
      </c>
      <c r="HA365">
        <v>0</v>
      </c>
      <c r="HB365">
        <v>0</v>
      </c>
      <c r="HC365">
        <f t="shared" si="311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55" x14ac:dyDescent="0.2">
      <c r="A366" s="2">
        <v>17</v>
      </c>
      <c r="B366" s="2">
        <v>1</v>
      </c>
      <c r="C366" s="2">
        <f>ROW(SmtRes!A381)</f>
        <v>381</v>
      </c>
      <c r="D366" s="2">
        <f>ROW(EtalonRes!A407)</f>
        <v>407</v>
      </c>
      <c r="E366" s="2" t="s">
        <v>452</v>
      </c>
      <c r="F366" s="2" t="s">
        <v>441</v>
      </c>
      <c r="G366" s="2" t="s">
        <v>442</v>
      </c>
      <c r="H366" s="2" t="s">
        <v>416</v>
      </c>
      <c r="I366" s="2">
        <f>ROUND(25/100,9)</f>
        <v>0.25</v>
      </c>
      <c r="J366" s="2">
        <v>0</v>
      </c>
      <c r="K366" s="2">
        <f>ROUND(25/100,9)</f>
        <v>0.25</v>
      </c>
      <c r="L366" s="2"/>
      <c r="M366" s="2"/>
      <c r="N366" s="2"/>
      <c r="O366" s="2">
        <f t="shared" si="278"/>
        <v>114.56</v>
      </c>
      <c r="P366" s="2">
        <f t="shared" si="279"/>
        <v>7.28</v>
      </c>
      <c r="Q366" s="2">
        <f t="shared" si="280"/>
        <v>74.39</v>
      </c>
      <c r="R366" s="2">
        <f t="shared" si="281"/>
        <v>11.81</v>
      </c>
      <c r="S366" s="2">
        <f t="shared" si="282"/>
        <v>32.89</v>
      </c>
      <c r="T366" s="2">
        <f t="shared" si="283"/>
        <v>0</v>
      </c>
      <c r="U366" s="2">
        <f t="shared" si="284"/>
        <v>2.6675</v>
      </c>
      <c r="V366" s="2">
        <f t="shared" si="285"/>
        <v>0</v>
      </c>
      <c r="W366" s="2">
        <f t="shared" si="286"/>
        <v>0</v>
      </c>
      <c r="X366" s="2">
        <f t="shared" si="287"/>
        <v>36.840000000000003</v>
      </c>
      <c r="Y366" s="2">
        <f t="shared" si="288"/>
        <v>23.02</v>
      </c>
      <c r="Z366" s="2"/>
      <c r="AA366" s="2">
        <v>109213899</v>
      </c>
      <c r="AB366" s="2">
        <f t="shared" si="289"/>
        <v>429.12</v>
      </c>
      <c r="AC366" s="2">
        <f t="shared" si="290"/>
        <v>26.95</v>
      </c>
      <c r="AD366" s="2">
        <f t="shared" si="291"/>
        <v>278.87</v>
      </c>
      <c r="AE366" s="2">
        <f t="shared" si="292"/>
        <v>44.26</v>
      </c>
      <c r="AF366" s="2">
        <f t="shared" si="293"/>
        <v>123.3</v>
      </c>
      <c r="AG366" s="2">
        <f t="shared" si="294"/>
        <v>0</v>
      </c>
      <c r="AH366" s="2">
        <f t="shared" si="295"/>
        <v>10</v>
      </c>
      <c r="AI366" s="2">
        <f t="shared" si="296"/>
        <v>0</v>
      </c>
      <c r="AJ366" s="2">
        <f t="shared" si="297"/>
        <v>0</v>
      </c>
      <c r="AK366" s="2">
        <v>429.12</v>
      </c>
      <c r="AL366" s="2">
        <v>26.95</v>
      </c>
      <c r="AM366" s="2">
        <v>278.87</v>
      </c>
      <c r="AN366" s="2">
        <v>44.26</v>
      </c>
      <c r="AO366" s="2">
        <v>123.3</v>
      </c>
      <c r="AP366" s="2">
        <v>0</v>
      </c>
      <c r="AQ366" s="2">
        <v>10</v>
      </c>
      <c r="AR366" s="2">
        <v>0</v>
      </c>
      <c r="AS366" s="2">
        <v>0</v>
      </c>
      <c r="AT366" s="2">
        <v>112</v>
      </c>
      <c r="AU366" s="2">
        <v>70</v>
      </c>
      <c r="AV366" s="2">
        <v>1.0669999999999999</v>
      </c>
      <c r="AW366" s="2">
        <v>1.081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2</v>
      </c>
      <c r="BJ366" s="2" t="s">
        <v>443</v>
      </c>
      <c r="BK366" s="2"/>
      <c r="BL366" s="2"/>
      <c r="BM366" s="2">
        <v>318</v>
      </c>
      <c r="BN366" s="2">
        <v>0</v>
      </c>
      <c r="BO366" s="2" t="s">
        <v>3</v>
      </c>
      <c r="BP366" s="2">
        <v>0</v>
      </c>
      <c r="BQ366" s="2">
        <v>40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112</v>
      </c>
      <c r="CA366" s="2">
        <v>70</v>
      </c>
      <c r="CB366" s="2" t="s">
        <v>3</v>
      </c>
      <c r="CC366" s="2"/>
      <c r="CD366" s="2"/>
      <c r="CE366" s="2">
        <v>30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298"/>
        <v>114.56</v>
      </c>
      <c r="CQ366" s="2">
        <f t="shared" si="299"/>
        <v>29.13</v>
      </c>
      <c r="CR366" s="2">
        <f t="shared" si="300"/>
        <v>297.55</v>
      </c>
      <c r="CS366" s="2">
        <f t="shared" si="301"/>
        <v>47.23</v>
      </c>
      <c r="CT366" s="2">
        <f t="shared" si="302"/>
        <v>131.56</v>
      </c>
      <c r="CU366" s="2">
        <f t="shared" si="303"/>
        <v>0</v>
      </c>
      <c r="CV366" s="2">
        <f t="shared" si="304"/>
        <v>10.67</v>
      </c>
      <c r="CW366" s="2">
        <f t="shared" si="305"/>
        <v>0</v>
      </c>
      <c r="CX366" s="2">
        <f t="shared" si="306"/>
        <v>0</v>
      </c>
      <c r="CY366" s="2">
        <f>((S366*BZ366)/100)</f>
        <v>36.836800000000004</v>
      </c>
      <c r="CZ366" s="2">
        <f>((S366*CA366)/100)</f>
        <v>23.023000000000003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416</v>
      </c>
      <c r="DW366" s="2" t="s">
        <v>416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94151687</v>
      </c>
      <c r="EF366" s="2">
        <v>40</v>
      </c>
      <c r="EG366" s="2" t="s">
        <v>181</v>
      </c>
      <c r="EH366" s="2">
        <v>0</v>
      </c>
      <c r="EI366" s="2" t="s">
        <v>3</v>
      </c>
      <c r="EJ366" s="2">
        <v>2</v>
      </c>
      <c r="EK366" s="2">
        <v>318</v>
      </c>
      <c r="EL366" s="2" t="s">
        <v>418</v>
      </c>
      <c r="EM366" s="2" t="s">
        <v>419</v>
      </c>
      <c r="EN366" s="2"/>
      <c r="EO366" s="2" t="s">
        <v>3</v>
      </c>
      <c r="EP366" s="2"/>
      <c r="EQ366" s="2">
        <v>131072</v>
      </c>
      <c r="ER366" s="2">
        <v>429.12</v>
      </c>
      <c r="ES366" s="2">
        <v>26.95</v>
      </c>
      <c r="ET366" s="2">
        <v>278.87</v>
      </c>
      <c r="EU366" s="2">
        <v>44.26</v>
      </c>
      <c r="EV366" s="2">
        <v>123.3</v>
      </c>
      <c r="EW366" s="2">
        <v>10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f t="shared" si="307"/>
        <v>0</v>
      </c>
      <c r="FS366" s="2">
        <v>0</v>
      </c>
      <c r="FT366" s="2"/>
      <c r="FU366" s="2"/>
      <c r="FV366" s="2"/>
      <c r="FW366" s="2"/>
      <c r="FX366" s="2">
        <v>112</v>
      </c>
      <c r="FY366" s="2">
        <v>70</v>
      </c>
      <c r="FZ366" s="2"/>
      <c r="GA366" s="2" t="s">
        <v>3</v>
      </c>
      <c r="GB366" s="2"/>
      <c r="GC366" s="2"/>
      <c r="GD366" s="2">
        <v>1</v>
      </c>
      <c r="GE366" s="2"/>
      <c r="GF366" s="2">
        <v>391289502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 t="shared" si="308"/>
        <v>0</v>
      </c>
      <c r="GM366" s="2">
        <f>ROUND(O366+X366+Y366,2)+GX366</f>
        <v>174.42</v>
      </c>
      <c r="GN366" s="2">
        <f>IF(OR(BI366=0,BI366=1),ROUND(O366+X366+Y366,2),0)</f>
        <v>0</v>
      </c>
      <c r="GO366" s="2">
        <f>IF(BI366=2,ROUND(O366+X366+Y366,2),0)</f>
        <v>174.42</v>
      </c>
      <c r="GP366" s="2">
        <f>IF(BI366=4,ROUND(O366+X366+Y366,2)+GX366,0)</f>
        <v>0</v>
      </c>
      <c r="GQ366" s="2"/>
      <c r="GR366" s="2">
        <v>0</v>
      </c>
      <c r="GS366" s="2">
        <v>0</v>
      </c>
      <c r="GT366" s="2">
        <v>0</v>
      </c>
      <c r="GU366" s="2" t="s">
        <v>3</v>
      </c>
      <c r="GV366" s="2">
        <f t="shared" si="309"/>
        <v>0</v>
      </c>
      <c r="GW366" s="2">
        <v>1</v>
      </c>
      <c r="GX366" s="2">
        <f t="shared" si="310"/>
        <v>0</v>
      </c>
      <c r="GY366" s="2"/>
      <c r="GZ366" s="2"/>
      <c r="HA366" s="2">
        <v>0</v>
      </c>
      <c r="HB366" s="2">
        <v>0</v>
      </c>
      <c r="HC366" s="2">
        <f t="shared" si="311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17</v>
      </c>
      <c r="B367">
        <v>1</v>
      </c>
      <c r="C367">
        <f>ROW(SmtRes!A382)</f>
        <v>382</v>
      </c>
      <c r="D367">
        <f>ROW(EtalonRes!A408)</f>
        <v>408</v>
      </c>
      <c r="E367" t="s">
        <v>452</v>
      </c>
      <c r="F367" t="s">
        <v>441</v>
      </c>
      <c r="G367" t="s">
        <v>442</v>
      </c>
      <c r="H367" t="s">
        <v>416</v>
      </c>
      <c r="I367">
        <f>ROUND(25/100,9)</f>
        <v>0.25</v>
      </c>
      <c r="J367">
        <v>0</v>
      </c>
      <c r="K367">
        <f>ROUND(25/100,9)</f>
        <v>0.25</v>
      </c>
      <c r="O367">
        <f t="shared" si="278"/>
        <v>1630.25</v>
      </c>
      <c r="P367">
        <f t="shared" si="279"/>
        <v>50.81</v>
      </c>
      <c r="Q367">
        <f t="shared" si="280"/>
        <v>722.33</v>
      </c>
      <c r="R367">
        <f t="shared" si="281"/>
        <v>307.77</v>
      </c>
      <c r="S367">
        <f t="shared" si="282"/>
        <v>857.11</v>
      </c>
      <c r="T367">
        <f t="shared" si="283"/>
        <v>0</v>
      </c>
      <c r="U367">
        <f t="shared" si="284"/>
        <v>2.6675</v>
      </c>
      <c r="V367">
        <f t="shared" si="285"/>
        <v>0</v>
      </c>
      <c r="W367">
        <f t="shared" si="286"/>
        <v>0</v>
      </c>
      <c r="X367">
        <f t="shared" si="287"/>
        <v>788.54</v>
      </c>
      <c r="Y367">
        <f t="shared" si="288"/>
        <v>368.56</v>
      </c>
      <c r="AA367">
        <v>109213897</v>
      </c>
      <c r="AB367">
        <f t="shared" si="289"/>
        <v>429.12</v>
      </c>
      <c r="AC367">
        <f t="shared" si="290"/>
        <v>26.95</v>
      </c>
      <c r="AD367">
        <f t="shared" si="291"/>
        <v>278.87</v>
      </c>
      <c r="AE367">
        <f t="shared" si="292"/>
        <v>44.26</v>
      </c>
      <c r="AF367">
        <f t="shared" si="293"/>
        <v>123.3</v>
      </c>
      <c r="AG367">
        <f t="shared" si="294"/>
        <v>0</v>
      </c>
      <c r="AH367">
        <f t="shared" si="295"/>
        <v>10</v>
      </c>
      <c r="AI367">
        <f t="shared" si="296"/>
        <v>0</v>
      </c>
      <c r="AJ367">
        <f t="shared" si="297"/>
        <v>0</v>
      </c>
      <c r="AK367">
        <v>429.12</v>
      </c>
      <c r="AL367">
        <v>26.95</v>
      </c>
      <c r="AM367">
        <v>278.87</v>
      </c>
      <c r="AN367">
        <v>44.26</v>
      </c>
      <c r="AO367">
        <v>123.3</v>
      </c>
      <c r="AP367">
        <v>0</v>
      </c>
      <c r="AQ367">
        <v>10</v>
      </c>
      <c r="AR367">
        <v>0</v>
      </c>
      <c r="AS367">
        <v>0</v>
      </c>
      <c r="AT367">
        <v>92</v>
      </c>
      <c r="AU367">
        <v>43</v>
      </c>
      <c r="AV367">
        <v>1.0669999999999999</v>
      </c>
      <c r="AW367">
        <v>1.081</v>
      </c>
      <c r="AZ367">
        <v>1</v>
      </c>
      <c r="BA367">
        <v>26.06</v>
      </c>
      <c r="BB367">
        <v>9.7100000000000009</v>
      </c>
      <c r="BC367">
        <v>6.98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443</v>
      </c>
      <c r="BM367">
        <v>318</v>
      </c>
      <c r="BN367">
        <v>0</v>
      </c>
      <c r="BO367" t="s">
        <v>441</v>
      </c>
      <c r="BP367">
        <v>1</v>
      </c>
      <c r="BQ367">
        <v>40</v>
      </c>
      <c r="BR367">
        <v>0</v>
      </c>
      <c r="BS367">
        <v>26.06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92</v>
      </c>
      <c r="CA367">
        <v>43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98"/>
        <v>1630.25</v>
      </c>
      <c r="CQ367">
        <f t="shared" si="299"/>
        <v>203.33</v>
      </c>
      <c r="CR367">
        <f t="shared" si="300"/>
        <v>2889.21</v>
      </c>
      <c r="CS367">
        <f t="shared" si="301"/>
        <v>1230.81</v>
      </c>
      <c r="CT367">
        <f t="shared" si="302"/>
        <v>3428.45</v>
      </c>
      <c r="CU367">
        <f t="shared" si="303"/>
        <v>0</v>
      </c>
      <c r="CV367">
        <f t="shared" si="304"/>
        <v>10.67</v>
      </c>
      <c r="CW367">
        <f t="shared" si="305"/>
        <v>0</v>
      </c>
      <c r="CX367">
        <f t="shared" si="306"/>
        <v>0</v>
      </c>
      <c r="CY367">
        <f>S367*(BZ367/100)</f>
        <v>788.5412</v>
      </c>
      <c r="CZ367">
        <f>S367*(CA367/100)</f>
        <v>368.5573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112</v>
      </c>
      <c r="DO367">
        <v>70</v>
      </c>
      <c r="DP367">
        <v>1.0669999999999999</v>
      </c>
      <c r="DQ367">
        <v>1.081</v>
      </c>
      <c r="DU367">
        <v>1013</v>
      </c>
      <c r="DV367" t="s">
        <v>416</v>
      </c>
      <c r="DW367" t="s">
        <v>416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94151687</v>
      </c>
      <c r="EF367">
        <v>40</v>
      </c>
      <c r="EG367" t="s">
        <v>181</v>
      </c>
      <c r="EH367">
        <v>0</v>
      </c>
      <c r="EI367" t="s">
        <v>3</v>
      </c>
      <c r="EJ367">
        <v>2</v>
      </c>
      <c r="EK367">
        <v>318</v>
      </c>
      <c r="EL367" t="s">
        <v>418</v>
      </c>
      <c r="EM367" t="s">
        <v>419</v>
      </c>
      <c r="EO367" t="s">
        <v>3</v>
      </c>
      <c r="EQ367">
        <v>131072</v>
      </c>
      <c r="ER367">
        <v>429.12</v>
      </c>
      <c r="ES367">
        <v>26.95</v>
      </c>
      <c r="ET367">
        <v>278.87</v>
      </c>
      <c r="EU367">
        <v>44.26</v>
      </c>
      <c r="EV367">
        <v>123.3</v>
      </c>
      <c r="EW367">
        <v>10</v>
      </c>
      <c r="EX367">
        <v>0</v>
      </c>
      <c r="EY367">
        <v>0</v>
      </c>
      <c r="FQ367">
        <v>0</v>
      </c>
      <c r="FR367">
        <f t="shared" si="307"/>
        <v>0</v>
      </c>
      <c r="FS367">
        <v>0</v>
      </c>
      <c r="FX367">
        <v>112</v>
      </c>
      <c r="FY367">
        <v>70</v>
      </c>
      <c r="GA367" t="s">
        <v>3</v>
      </c>
      <c r="GD367">
        <v>0</v>
      </c>
      <c r="GF367">
        <v>391289502</v>
      </c>
      <c r="GG367">
        <v>2</v>
      </c>
      <c r="GH367">
        <v>1</v>
      </c>
      <c r="GI367">
        <v>2</v>
      </c>
      <c r="GJ367">
        <v>0</v>
      </c>
      <c r="GK367">
        <f>ROUND(R367*(S12)/100,2)</f>
        <v>492.43</v>
      </c>
      <c r="GL367">
        <f t="shared" si="308"/>
        <v>0</v>
      </c>
      <c r="GM367">
        <f>ROUND(O367+X367+Y367+GK367,2)+GX367</f>
        <v>3279.78</v>
      </c>
      <c r="GN367">
        <f>IF(OR(BI367=0,BI367=1),ROUND(O367+X367+Y367+GK367,2),0)</f>
        <v>0</v>
      </c>
      <c r="GO367">
        <f>IF(BI367=2,ROUND(O367+X367+Y367+GK367,2),0)</f>
        <v>3279.78</v>
      </c>
      <c r="GP367">
        <f>IF(BI367=4,ROUND(O367+X367+Y367+GK367,2)+GX367,0)</f>
        <v>0</v>
      </c>
      <c r="GR367">
        <v>0</v>
      </c>
      <c r="GS367">
        <v>3</v>
      </c>
      <c r="GT367">
        <v>0</v>
      </c>
      <c r="GU367" t="s">
        <v>3</v>
      </c>
      <c r="GV367">
        <f t="shared" si="309"/>
        <v>0</v>
      </c>
      <c r="GW367">
        <v>1</v>
      </c>
      <c r="GX367">
        <f t="shared" si="310"/>
        <v>0</v>
      </c>
      <c r="HA367">
        <v>0</v>
      </c>
      <c r="HB367">
        <v>0</v>
      </c>
      <c r="HC367">
        <f t="shared" si="311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8" spans="1:255" x14ac:dyDescent="0.2">
      <c r="A368" s="2">
        <v>17</v>
      </c>
      <c r="B368" s="2">
        <v>1</v>
      </c>
      <c r="C368" s="2">
        <f>ROW(SmtRes!A383)</f>
        <v>383</v>
      </c>
      <c r="D368" s="2">
        <f>ROW(EtalonRes!A409)</f>
        <v>409</v>
      </c>
      <c r="E368" s="2" t="s">
        <v>453</v>
      </c>
      <c r="F368" s="2" t="s">
        <v>449</v>
      </c>
      <c r="G368" s="2" t="s">
        <v>450</v>
      </c>
      <c r="H368" s="2" t="s">
        <v>422</v>
      </c>
      <c r="I368" s="2">
        <f>ROUND(22/100,9)</f>
        <v>0.22</v>
      </c>
      <c r="J368" s="2">
        <v>0</v>
      </c>
      <c r="K368" s="2">
        <f>ROUND(22/100,9)</f>
        <v>0.22</v>
      </c>
      <c r="L368" s="2"/>
      <c r="M368" s="2"/>
      <c r="N368" s="2"/>
      <c r="O368" s="2">
        <f t="shared" si="278"/>
        <v>63.2</v>
      </c>
      <c r="P368" s="2">
        <f t="shared" si="279"/>
        <v>14.01</v>
      </c>
      <c r="Q368" s="2">
        <f t="shared" si="280"/>
        <v>2.93</v>
      </c>
      <c r="R368" s="2">
        <f t="shared" si="281"/>
        <v>0.68</v>
      </c>
      <c r="S368" s="2">
        <f t="shared" si="282"/>
        <v>46.26</v>
      </c>
      <c r="T368" s="2">
        <f t="shared" si="283"/>
        <v>0</v>
      </c>
      <c r="U368" s="2">
        <f t="shared" si="284"/>
        <v>3.5587529999999998</v>
      </c>
      <c r="V368" s="2">
        <f t="shared" si="285"/>
        <v>0</v>
      </c>
      <c r="W368" s="2">
        <f t="shared" si="286"/>
        <v>0</v>
      </c>
      <c r="X368" s="2">
        <f t="shared" si="287"/>
        <v>51.81</v>
      </c>
      <c r="Y368" s="2">
        <f t="shared" si="288"/>
        <v>32.380000000000003</v>
      </c>
      <c r="Z368" s="2"/>
      <c r="AA368" s="2">
        <v>109213899</v>
      </c>
      <c r="AB368" s="2">
        <f t="shared" si="289"/>
        <v>277.25</v>
      </c>
      <c r="AC368" s="2">
        <f t="shared" si="290"/>
        <v>63.7</v>
      </c>
      <c r="AD368" s="2">
        <f t="shared" si="291"/>
        <v>12.7</v>
      </c>
      <c r="AE368" s="2">
        <f t="shared" si="292"/>
        <v>2.95</v>
      </c>
      <c r="AF368" s="2">
        <f t="shared" si="293"/>
        <v>200.85</v>
      </c>
      <c r="AG368" s="2">
        <f t="shared" si="294"/>
        <v>0</v>
      </c>
      <c r="AH368" s="2">
        <f t="shared" si="295"/>
        <v>15.45</v>
      </c>
      <c r="AI368" s="2">
        <f t="shared" si="296"/>
        <v>0</v>
      </c>
      <c r="AJ368" s="2">
        <f t="shared" si="297"/>
        <v>0</v>
      </c>
      <c r="AK368" s="2">
        <v>277.25</v>
      </c>
      <c r="AL368" s="2">
        <v>63.7</v>
      </c>
      <c r="AM368" s="2">
        <v>12.7</v>
      </c>
      <c r="AN368" s="2">
        <v>2.95</v>
      </c>
      <c r="AO368" s="2">
        <v>200.85</v>
      </c>
      <c r="AP368" s="2">
        <v>0</v>
      </c>
      <c r="AQ368" s="2">
        <v>15.45</v>
      </c>
      <c r="AR368" s="2">
        <v>0</v>
      </c>
      <c r="AS368" s="2">
        <v>0</v>
      </c>
      <c r="AT368" s="2">
        <v>112</v>
      </c>
      <c r="AU368" s="2">
        <v>70</v>
      </c>
      <c r="AV368" s="2">
        <v>1.0469999999999999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2</v>
      </c>
      <c r="BJ368" s="2" t="s">
        <v>451</v>
      </c>
      <c r="BK368" s="2"/>
      <c r="BL368" s="2"/>
      <c r="BM368" s="2">
        <v>333</v>
      </c>
      <c r="BN368" s="2">
        <v>0</v>
      </c>
      <c r="BO368" s="2" t="s">
        <v>3</v>
      </c>
      <c r="BP368" s="2">
        <v>0</v>
      </c>
      <c r="BQ368" s="2">
        <v>40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112</v>
      </c>
      <c r="CA368" s="2">
        <v>70</v>
      </c>
      <c r="CB368" s="2" t="s">
        <v>3</v>
      </c>
      <c r="CC368" s="2"/>
      <c r="CD368" s="2"/>
      <c r="CE368" s="2">
        <v>30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298"/>
        <v>63.2</v>
      </c>
      <c r="CQ368" s="2">
        <f t="shared" si="299"/>
        <v>63.7</v>
      </c>
      <c r="CR368" s="2">
        <f t="shared" si="300"/>
        <v>13.3</v>
      </c>
      <c r="CS368" s="2">
        <f t="shared" si="301"/>
        <v>3.09</v>
      </c>
      <c r="CT368" s="2">
        <f t="shared" si="302"/>
        <v>210.29</v>
      </c>
      <c r="CU368" s="2">
        <f t="shared" si="303"/>
        <v>0</v>
      </c>
      <c r="CV368" s="2">
        <f t="shared" si="304"/>
        <v>16.17615</v>
      </c>
      <c r="CW368" s="2">
        <f t="shared" si="305"/>
        <v>0</v>
      </c>
      <c r="CX368" s="2">
        <f t="shared" si="306"/>
        <v>0</v>
      </c>
      <c r="CY368" s="2">
        <f>((S368*BZ368)/100)</f>
        <v>51.811199999999999</v>
      </c>
      <c r="CZ368" s="2">
        <f>((S368*CA368)/100)</f>
        <v>32.381999999999998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1013</v>
      </c>
      <c r="DV368" s="2" t="s">
        <v>422</v>
      </c>
      <c r="DW368" s="2" t="s">
        <v>422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94151702</v>
      </c>
      <c r="EF368" s="2">
        <v>40</v>
      </c>
      <c r="EG368" s="2" t="s">
        <v>181</v>
      </c>
      <c r="EH368" s="2">
        <v>0</v>
      </c>
      <c r="EI368" s="2" t="s">
        <v>3</v>
      </c>
      <c r="EJ368" s="2">
        <v>2</v>
      </c>
      <c r="EK368" s="2">
        <v>333</v>
      </c>
      <c r="EL368" s="2" t="s">
        <v>430</v>
      </c>
      <c r="EM368" s="2" t="s">
        <v>431</v>
      </c>
      <c r="EN368" s="2"/>
      <c r="EO368" s="2" t="s">
        <v>3</v>
      </c>
      <c r="EP368" s="2"/>
      <c r="EQ368" s="2">
        <v>131072</v>
      </c>
      <c r="ER368" s="2">
        <v>277.25</v>
      </c>
      <c r="ES368" s="2">
        <v>63.7</v>
      </c>
      <c r="ET368" s="2">
        <v>12.7</v>
      </c>
      <c r="EU368" s="2">
        <v>2.95</v>
      </c>
      <c r="EV368" s="2">
        <v>200.85</v>
      </c>
      <c r="EW368" s="2">
        <v>15.45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f t="shared" si="307"/>
        <v>0</v>
      </c>
      <c r="FS368" s="2">
        <v>0</v>
      </c>
      <c r="FT368" s="2"/>
      <c r="FU368" s="2"/>
      <c r="FV368" s="2"/>
      <c r="FW368" s="2"/>
      <c r="FX368" s="2">
        <v>112</v>
      </c>
      <c r="FY368" s="2">
        <v>70</v>
      </c>
      <c r="FZ368" s="2"/>
      <c r="GA368" s="2" t="s">
        <v>3</v>
      </c>
      <c r="GB368" s="2"/>
      <c r="GC368" s="2"/>
      <c r="GD368" s="2">
        <v>1</v>
      </c>
      <c r="GE368" s="2"/>
      <c r="GF368" s="2">
        <v>90230320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si="308"/>
        <v>0</v>
      </c>
      <c r="GM368" s="2">
        <f>ROUND(O368+X368+Y368,2)+GX368</f>
        <v>147.38999999999999</v>
      </c>
      <c r="GN368" s="2">
        <f>IF(OR(BI368=0,BI368=1),ROUND(O368+X368+Y368,2),0)</f>
        <v>0</v>
      </c>
      <c r="GO368" s="2">
        <f>IF(BI368=2,ROUND(O368+X368+Y368,2),0)</f>
        <v>147.38999999999999</v>
      </c>
      <c r="GP368" s="2">
        <f>IF(BI368=4,ROUND(O368+X368+Y368,2)+GX368,0)</f>
        <v>0</v>
      </c>
      <c r="GQ368" s="2"/>
      <c r="GR368" s="2">
        <v>0</v>
      </c>
      <c r="GS368" s="2">
        <v>0</v>
      </c>
      <c r="GT368" s="2">
        <v>0</v>
      </c>
      <c r="GU368" s="2" t="s">
        <v>3</v>
      </c>
      <c r="GV368" s="2">
        <f t="shared" si="309"/>
        <v>0</v>
      </c>
      <c r="GW368" s="2">
        <v>1</v>
      </c>
      <c r="GX368" s="2">
        <f t="shared" si="310"/>
        <v>0</v>
      </c>
      <c r="GY368" s="2"/>
      <c r="GZ368" s="2"/>
      <c r="HA368" s="2">
        <v>0</v>
      </c>
      <c r="HB368" s="2">
        <v>0</v>
      </c>
      <c r="HC368" s="2">
        <f t="shared" si="311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45" x14ac:dyDescent="0.2">
      <c r="A369">
        <v>17</v>
      </c>
      <c r="B369">
        <v>1</v>
      </c>
      <c r="C369">
        <f>ROW(SmtRes!A384)</f>
        <v>384</v>
      </c>
      <c r="D369">
        <f>ROW(EtalonRes!A410)</f>
        <v>410</v>
      </c>
      <c r="E369" t="s">
        <v>453</v>
      </c>
      <c r="F369" t="s">
        <v>449</v>
      </c>
      <c r="G369" t="s">
        <v>450</v>
      </c>
      <c r="H369" t="s">
        <v>422</v>
      </c>
      <c r="I369">
        <f>ROUND(22/100,9)</f>
        <v>0.22</v>
      </c>
      <c r="J369">
        <v>0</v>
      </c>
      <c r="K369">
        <f>ROUND(22/100,9)</f>
        <v>0.22</v>
      </c>
      <c r="O369">
        <f t="shared" si="278"/>
        <v>1335.97</v>
      </c>
      <c r="P369">
        <f t="shared" si="279"/>
        <v>97.79</v>
      </c>
      <c r="Q369">
        <f t="shared" si="280"/>
        <v>32.64</v>
      </c>
      <c r="R369">
        <f t="shared" si="281"/>
        <v>17.72</v>
      </c>
      <c r="S369">
        <f t="shared" si="282"/>
        <v>1205.54</v>
      </c>
      <c r="T369">
        <f t="shared" si="283"/>
        <v>0</v>
      </c>
      <c r="U369">
        <f t="shared" si="284"/>
        <v>3.5587529999999998</v>
      </c>
      <c r="V369">
        <f t="shared" si="285"/>
        <v>0</v>
      </c>
      <c r="W369">
        <f t="shared" si="286"/>
        <v>0</v>
      </c>
      <c r="X369">
        <f t="shared" si="287"/>
        <v>1109.0999999999999</v>
      </c>
      <c r="Y369">
        <f t="shared" si="288"/>
        <v>518.38</v>
      </c>
      <c r="AA369">
        <v>109213897</v>
      </c>
      <c r="AB369">
        <f t="shared" si="289"/>
        <v>277.25</v>
      </c>
      <c r="AC369">
        <f t="shared" si="290"/>
        <v>63.7</v>
      </c>
      <c r="AD369">
        <f t="shared" si="291"/>
        <v>12.7</v>
      </c>
      <c r="AE369">
        <f t="shared" si="292"/>
        <v>2.95</v>
      </c>
      <c r="AF369">
        <f t="shared" si="293"/>
        <v>200.85</v>
      </c>
      <c r="AG369">
        <f t="shared" si="294"/>
        <v>0</v>
      </c>
      <c r="AH369">
        <f t="shared" si="295"/>
        <v>15.45</v>
      </c>
      <c r="AI369">
        <f t="shared" si="296"/>
        <v>0</v>
      </c>
      <c r="AJ369">
        <f t="shared" si="297"/>
        <v>0</v>
      </c>
      <c r="AK369">
        <v>277.25</v>
      </c>
      <c r="AL369">
        <v>63.7</v>
      </c>
      <c r="AM369">
        <v>12.7</v>
      </c>
      <c r="AN369">
        <v>2.95</v>
      </c>
      <c r="AO369">
        <v>200.85</v>
      </c>
      <c r="AP369">
        <v>0</v>
      </c>
      <c r="AQ369">
        <v>15.45</v>
      </c>
      <c r="AR369">
        <v>0</v>
      </c>
      <c r="AS369">
        <v>0</v>
      </c>
      <c r="AT369">
        <v>92</v>
      </c>
      <c r="AU369">
        <v>43</v>
      </c>
      <c r="AV369">
        <v>1.0469999999999999</v>
      </c>
      <c r="AW369">
        <v>1</v>
      </c>
      <c r="AZ369">
        <v>1</v>
      </c>
      <c r="BA369">
        <v>26.06</v>
      </c>
      <c r="BB369">
        <v>11.14</v>
      </c>
      <c r="BC369">
        <v>6.98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2</v>
      </c>
      <c r="BJ369" t="s">
        <v>451</v>
      </c>
      <c r="BM369">
        <v>333</v>
      </c>
      <c r="BN369">
        <v>0</v>
      </c>
      <c r="BO369" t="s">
        <v>449</v>
      </c>
      <c r="BP369">
        <v>1</v>
      </c>
      <c r="BQ369">
        <v>40</v>
      </c>
      <c r="BR369">
        <v>0</v>
      </c>
      <c r="BS369">
        <v>26.06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92</v>
      </c>
      <c r="CA369">
        <v>43</v>
      </c>
      <c r="CB369" t="s">
        <v>3</v>
      </c>
      <c r="CE369">
        <v>30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98"/>
        <v>1335.97</v>
      </c>
      <c r="CQ369">
        <f t="shared" si="299"/>
        <v>444.63</v>
      </c>
      <c r="CR369">
        <f t="shared" si="300"/>
        <v>148.16</v>
      </c>
      <c r="CS369">
        <f t="shared" si="301"/>
        <v>80.53</v>
      </c>
      <c r="CT369">
        <f t="shared" si="302"/>
        <v>5480.16</v>
      </c>
      <c r="CU369">
        <f t="shared" si="303"/>
        <v>0</v>
      </c>
      <c r="CV369">
        <f t="shared" si="304"/>
        <v>16.17615</v>
      </c>
      <c r="CW369">
        <f t="shared" si="305"/>
        <v>0</v>
      </c>
      <c r="CX369">
        <f t="shared" si="306"/>
        <v>0</v>
      </c>
      <c r="CY369">
        <f>S369*(BZ369/100)</f>
        <v>1109.0968</v>
      </c>
      <c r="CZ369">
        <f>S369*(CA369/100)</f>
        <v>518.38220000000001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112</v>
      </c>
      <c r="DO369">
        <v>70</v>
      </c>
      <c r="DP369">
        <v>1.0469999999999999</v>
      </c>
      <c r="DQ369">
        <v>1</v>
      </c>
      <c r="DU369">
        <v>1013</v>
      </c>
      <c r="DV369" t="s">
        <v>422</v>
      </c>
      <c r="DW369" t="s">
        <v>422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94151702</v>
      </c>
      <c r="EF369">
        <v>40</v>
      </c>
      <c r="EG369" t="s">
        <v>181</v>
      </c>
      <c r="EH369">
        <v>0</v>
      </c>
      <c r="EI369" t="s">
        <v>3</v>
      </c>
      <c r="EJ369">
        <v>2</v>
      </c>
      <c r="EK369">
        <v>333</v>
      </c>
      <c r="EL369" t="s">
        <v>430</v>
      </c>
      <c r="EM369" t="s">
        <v>431</v>
      </c>
      <c r="EO369" t="s">
        <v>3</v>
      </c>
      <c r="EQ369">
        <v>131072</v>
      </c>
      <c r="ER369">
        <v>277.25</v>
      </c>
      <c r="ES369">
        <v>63.7</v>
      </c>
      <c r="ET369">
        <v>12.7</v>
      </c>
      <c r="EU369">
        <v>2.95</v>
      </c>
      <c r="EV369">
        <v>200.85</v>
      </c>
      <c r="EW369">
        <v>15.45</v>
      </c>
      <c r="EX369">
        <v>0</v>
      </c>
      <c r="EY369">
        <v>0</v>
      </c>
      <c r="FQ369">
        <v>0</v>
      </c>
      <c r="FR369">
        <f t="shared" si="307"/>
        <v>0</v>
      </c>
      <c r="FS369">
        <v>0</v>
      </c>
      <c r="FX369">
        <v>112</v>
      </c>
      <c r="FY369">
        <v>70</v>
      </c>
      <c r="GA369" t="s">
        <v>3</v>
      </c>
      <c r="GD369">
        <v>0</v>
      </c>
      <c r="GF369">
        <v>90230320</v>
      </c>
      <c r="GG369">
        <v>2</v>
      </c>
      <c r="GH369">
        <v>1</v>
      </c>
      <c r="GI369">
        <v>2</v>
      </c>
      <c r="GJ369">
        <v>0</v>
      </c>
      <c r="GK369">
        <f>ROUND(R369*(S12)/100,2)</f>
        <v>28.35</v>
      </c>
      <c r="GL369">
        <f t="shared" si="308"/>
        <v>0</v>
      </c>
      <c r="GM369">
        <f>ROUND(O369+X369+Y369+GK369,2)+GX369</f>
        <v>2991.8</v>
      </c>
      <c r="GN369">
        <f>IF(OR(BI369=0,BI369=1),ROUND(O369+X369+Y369+GK369,2),0)</f>
        <v>0</v>
      </c>
      <c r="GO369">
        <f>IF(BI369=2,ROUND(O369+X369+Y369+GK369,2),0)</f>
        <v>2991.8</v>
      </c>
      <c r="GP369">
        <f>IF(BI369=4,ROUND(O369+X369+Y369+GK369,2)+GX369,0)</f>
        <v>0</v>
      </c>
      <c r="GR369">
        <v>0</v>
      </c>
      <c r="GS369">
        <v>3</v>
      </c>
      <c r="GT369">
        <v>0</v>
      </c>
      <c r="GU369" t="s">
        <v>3</v>
      </c>
      <c r="GV369">
        <f t="shared" si="309"/>
        <v>0</v>
      </c>
      <c r="GW369">
        <v>1</v>
      </c>
      <c r="GX369">
        <f t="shared" si="310"/>
        <v>0</v>
      </c>
      <c r="HA369">
        <v>0</v>
      </c>
      <c r="HB369">
        <v>0</v>
      </c>
      <c r="HC369">
        <f t="shared" si="311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1" spans="1:245" x14ac:dyDescent="0.2">
      <c r="A371" s="3">
        <v>51</v>
      </c>
      <c r="B371" s="3">
        <f>B342</f>
        <v>1</v>
      </c>
      <c r="C371" s="3">
        <f>A342</f>
        <v>4</v>
      </c>
      <c r="D371" s="3">
        <f>ROW(A342)</f>
        <v>342</v>
      </c>
      <c r="E371" s="3"/>
      <c r="F371" s="3" t="str">
        <f>IF(F342&lt;&gt;"",F342,"")</f>
        <v>Новый раздел</v>
      </c>
      <c r="G371" s="3" t="str">
        <f>IF(G342&lt;&gt;"",G342,"")</f>
        <v>Монтажные работы</v>
      </c>
      <c r="H371" s="3">
        <v>0</v>
      </c>
      <c r="I371" s="3"/>
      <c r="J371" s="3"/>
      <c r="K371" s="3"/>
      <c r="L371" s="3"/>
      <c r="M371" s="3"/>
      <c r="N371" s="3"/>
      <c r="O371" s="3">
        <f t="shared" ref="O371:T371" si="312">ROUND(AB371,2)</f>
        <v>3530.49</v>
      </c>
      <c r="P371" s="3">
        <f t="shared" si="312"/>
        <v>876.92</v>
      </c>
      <c r="Q371" s="3">
        <f t="shared" si="312"/>
        <v>1158.22</v>
      </c>
      <c r="R371" s="3">
        <f t="shared" si="312"/>
        <v>259.13</v>
      </c>
      <c r="S371" s="3">
        <f t="shared" si="312"/>
        <v>1495.35</v>
      </c>
      <c r="T371" s="3">
        <f t="shared" si="312"/>
        <v>0</v>
      </c>
      <c r="U371" s="3">
        <f>AH371</f>
        <v>118.43159999999999</v>
      </c>
      <c r="V371" s="3">
        <f>AI371</f>
        <v>0</v>
      </c>
      <c r="W371" s="3">
        <f>ROUND(AJ371,2)</f>
        <v>0</v>
      </c>
      <c r="X371" s="3">
        <f>ROUND(AK371,2)</f>
        <v>1674.78</v>
      </c>
      <c r="Y371" s="3">
        <f>ROUND(AL371,2)</f>
        <v>1046.73</v>
      </c>
      <c r="Z371" s="3"/>
      <c r="AA371" s="3"/>
      <c r="AB371" s="3">
        <f>ROUND(SUMIF(AA346:AA369,"=109213899",O346:O369),2)</f>
        <v>3530.49</v>
      </c>
      <c r="AC371" s="3">
        <f>ROUND(SUMIF(AA346:AA369,"=109213899",P346:P369),2)</f>
        <v>876.92</v>
      </c>
      <c r="AD371" s="3">
        <f>ROUND(SUMIF(AA346:AA369,"=109213899",Q346:Q369),2)</f>
        <v>1158.22</v>
      </c>
      <c r="AE371" s="3">
        <f>ROUND(SUMIF(AA346:AA369,"=109213899",R346:R369),2)</f>
        <v>259.13</v>
      </c>
      <c r="AF371" s="3">
        <f>ROUND(SUMIF(AA346:AA369,"=109213899",S346:S369),2)</f>
        <v>1495.35</v>
      </c>
      <c r="AG371" s="3">
        <f>ROUND(SUMIF(AA346:AA369,"=109213899",T346:T369),2)</f>
        <v>0</v>
      </c>
      <c r="AH371" s="3">
        <f>SUMIF(AA346:AA369,"=109213899",U346:U369)</f>
        <v>118.43159999999999</v>
      </c>
      <c r="AI371" s="3">
        <f>SUMIF(AA346:AA369,"=109213899",V346:V369)</f>
        <v>0</v>
      </c>
      <c r="AJ371" s="3">
        <f>ROUND(SUMIF(AA346:AA369,"=109213899",W346:W369),2)</f>
        <v>0</v>
      </c>
      <c r="AK371" s="3">
        <f>ROUND(SUMIF(AA346:AA369,"=109213899",X346:X369),2)</f>
        <v>1674.78</v>
      </c>
      <c r="AL371" s="3">
        <f>ROUND(SUMIF(AA346:AA369,"=109213899",Y346:Y369),2)</f>
        <v>1046.73</v>
      </c>
      <c r="AM371" s="3"/>
      <c r="AN371" s="3"/>
      <c r="AO371" s="3">
        <f t="shared" ref="AO371:BD371" si="313">ROUND(BX371,2)</f>
        <v>0</v>
      </c>
      <c r="AP371" s="3">
        <f t="shared" si="313"/>
        <v>0</v>
      </c>
      <c r="AQ371" s="3">
        <f t="shared" si="313"/>
        <v>0</v>
      </c>
      <c r="AR371" s="3">
        <f t="shared" si="313"/>
        <v>6252</v>
      </c>
      <c r="AS371" s="3">
        <f t="shared" si="313"/>
        <v>0</v>
      </c>
      <c r="AT371" s="3">
        <f t="shared" si="313"/>
        <v>6252</v>
      </c>
      <c r="AU371" s="3">
        <f t="shared" si="313"/>
        <v>0</v>
      </c>
      <c r="AV371" s="3">
        <f t="shared" si="313"/>
        <v>876.92</v>
      </c>
      <c r="AW371" s="3">
        <f t="shared" si="313"/>
        <v>876.92</v>
      </c>
      <c r="AX371" s="3">
        <f t="shared" si="313"/>
        <v>0</v>
      </c>
      <c r="AY371" s="3">
        <f t="shared" si="313"/>
        <v>876.92</v>
      </c>
      <c r="AZ371" s="3">
        <f t="shared" si="313"/>
        <v>0</v>
      </c>
      <c r="BA371" s="3">
        <f t="shared" si="313"/>
        <v>0</v>
      </c>
      <c r="BB371" s="3">
        <f t="shared" si="313"/>
        <v>0</v>
      </c>
      <c r="BC371" s="3">
        <f t="shared" si="313"/>
        <v>0</v>
      </c>
      <c r="BD371" s="3">
        <f t="shared" si="313"/>
        <v>0</v>
      </c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>
        <f>ROUND(SUMIF(AA346:AA369,"=109213899",FQ346:FQ369),2)</f>
        <v>0</v>
      </c>
      <c r="BY371" s="3">
        <f>ROUND(SUMIF(AA346:AA369,"=109213899",FR346:FR369),2)</f>
        <v>0</v>
      </c>
      <c r="BZ371" s="3">
        <f>ROUND(SUMIF(AA346:AA369,"=109213899",GL346:GL369),2)</f>
        <v>0</v>
      </c>
      <c r="CA371" s="3">
        <f>ROUND(SUMIF(AA346:AA369,"=109213899",GM346:GM369),2)</f>
        <v>6252</v>
      </c>
      <c r="CB371" s="3">
        <f>ROUND(SUMIF(AA346:AA369,"=109213899",GN346:GN369),2)</f>
        <v>0</v>
      </c>
      <c r="CC371" s="3">
        <f>ROUND(SUMIF(AA346:AA369,"=109213899",GO346:GO369),2)</f>
        <v>6252</v>
      </c>
      <c r="CD371" s="3">
        <f>ROUND(SUMIF(AA346:AA369,"=109213899",GP346:GP369),2)</f>
        <v>0</v>
      </c>
      <c r="CE371" s="3">
        <f>AC371-BX371</f>
        <v>876.92</v>
      </c>
      <c r="CF371" s="3">
        <f>AC371-BY371</f>
        <v>876.92</v>
      </c>
      <c r="CG371" s="3">
        <f>BX371-BZ371</f>
        <v>0</v>
      </c>
      <c r="CH371" s="3">
        <f>AC371-BX371-BY371+BZ371</f>
        <v>876.92</v>
      </c>
      <c r="CI371" s="3">
        <f>BY371-BZ371</f>
        <v>0</v>
      </c>
      <c r="CJ371" s="3">
        <f>ROUND(SUMIF(AA346:AA369,"=109213899",GX346:GX369),2)</f>
        <v>0</v>
      </c>
      <c r="CK371" s="3">
        <f>ROUND(SUMIF(AA346:AA369,"=109213899",GY346:GY369),2)</f>
        <v>0</v>
      </c>
      <c r="CL371" s="3">
        <f>ROUND(SUMIF(AA346:AA369,"=109213899",GZ346:GZ369),2)</f>
        <v>0</v>
      </c>
      <c r="CM371" s="3">
        <f>ROUND(SUMIF(AA346:AA369,"=109213899",HD346:HD369),2)</f>
        <v>0</v>
      </c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4">
        <f t="shared" ref="DG371:DL371" si="314">ROUND(DT371,2)</f>
        <v>57791.03</v>
      </c>
      <c r="DH371" s="4">
        <f t="shared" si="314"/>
        <v>6120.9</v>
      </c>
      <c r="DI371" s="4">
        <f t="shared" si="314"/>
        <v>12701.31</v>
      </c>
      <c r="DJ371" s="4">
        <f t="shared" si="314"/>
        <v>6752.93</v>
      </c>
      <c r="DK371" s="4">
        <f t="shared" si="314"/>
        <v>38968.82</v>
      </c>
      <c r="DL371" s="4">
        <f t="shared" si="314"/>
        <v>0</v>
      </c>
      <c r="DM371" s="4">
        <f>DZ371</f>
        <v>118.43159999999999</v>
      </c>
      <c r="DN371" s="4">
        <f>EA371</f>
        <v>0</v>
      </c>
      <c r="DO371" s="4">
        <f>ROUND(EB371,2)</f>
        <v>0</v>
      </c>
      <c r="DP371" s="4">
        <f>ROUND(EC371,2)</f>
        <v>35851.300000000003</v>
      </c>
      <c r="DQ371" s="4">
        <f>ROUND(ED371,2)</f>
        <v>16756.59</v>
      </c>
      <c r="DR371" s="4"/>
      <c r="DS371" s="4"/>
      <c r="DT371" s="4">
        <f>ROUND(SUMIF(AA346:AA369,"=109213897",O346:O369),2)</f>
        <v>57791.03</v>
      </c>
      <c r="DU371" s="4">
        <f>ROUND(SUMIF(AA346:AA369,"=109213897",P346:P369),2)</f>
        <v>6120.9</v>
      </c>
      <c r="DV371" s="4">
        <f>ROUND(SUMIF(AA346:AA369,"=109213897",Q346:Q369),2)</f>
        <v>12701.31</v>
      </c>
      <c r="DW371" s="4">
        <f>ROUND(SUMIF(AA346:AA369,"=109213897",R346:R369),2)</f>
        <v>6752.93</v>
      </c>
      <c r="DX371" s="4">
        <f>ROUND(SUMIF(AA346:AA369,"=109213897",S346:S369),2)</f>
        <v>38968.82</v>
      </c>
      <c r="DY371" s="4">
        <f>ROUND(SUMIF(AA346:AA369,"=109213897",T346:T369),2)</f>
        <v>0</v>
      </c>
      <c r="DZ371" s="4">
        <f>SUMIF(AA346:AA369,"=109213897",U346:U369)</f>
        <v>118.43159999999999</v>
      </c>
      <c r="EA371" s="4">
        <f>SUMIF(AA346:AA369,"=109213897",V346:V369)</f>
        <v>0</v>
      </c>
      <c r="EB371" s="4">
        <f>ROUND(SUMIF(AA346:AA369,"=109213897",W346:W369),2)</f>
        <v>0</v>
      </c>
      <c r="EC371" s="4">
        <f>ROUND(SUMIF(AA346:AA369,"=109213897",X346:X369),2)</f>
        <v>35851.300000000003</v>
      </c>
      <c r="ED371" s="4">
        <f>ROUND(SUMIF(AA346:AA369,"=109213897",Y346:Y369),2)</f>
        <v>16756.59</v>
      </c>
      <c r="EE371" s="4"/>
      <c r="EF371" s="4"/>
      <c r="EG371" s="4">
        <f t="shared" ref="EG371:EV371" si="315">ROUND(FP371,2)</f>
        <v>0</v>
      </c>
      <c r="EH371" s="4">
        <f t="shared" si="315"/>
        <v>0</v>
      </c>
      <c r="EI371" s="4">
        <f t="shared" si="315"/>
        <v>0</v>
      </c>
      <c r="EJ371" s="4">
        <f t="shared" si="315"/>
        <v>121203.6</v>
      </c>
      <c r="EK371" s="4">
        <f t="shared" si="315"/>
        <v>0</v>
      </c>
      <c r="EL371" s="4">
        <f t="shared" si="315"/>
        <v>121203.6</v>
      </c>
      <c r="EM371" s="4">
        <f t="shared" si="315"/>
        <v>0</v>
      </c>
      <c r="EN371" s="4">
        <f t="shared" si="315"/>
        <v>6120.9</v>
      </c>
      <c r="EO371" s="4">
        <f t="shared" si="315"/>
        <v>6120.9</v>
      </c>
      <c r="EP371" s="4">
        <f t="shared" si="315"/>
        <v>0</v>
      </c>
      <c r="EQ371" s="4">
        <f t="shared" si="315"/>
        <v>6120.9</v>
      </c>
      <c r="ER371" s="4">
        <f t="shared" si="315"/>
        <v>0</v>
      </c>
      <c r="ES371" s="4">
        <f t="shared" si="315"/>
        <v>0</v>
      </c>
      <c r="ET371" s="4">
        <f t="shared" si="315"/>
        <v>0</v>
      </c>
      <c r="EU371" s="4">
        <f t="shared" si="315"/>
        <v>0</v>
      </c>
      <c r="EV371" s="4">
        <f t="shared" si="315"/>
        <v>0</v>
      </c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>
        <f>ROUND(SUMIF(AA346:AA369,"=109213897",FQ346:FQ369),2)</f>
        <v>0</v>
      </c>
      <c r="FQ371" s="4">
        <f>ROUND(SUMIF(AA346:AA369,"=109213897",FR346:FR369),2)</f>
        <v>0</v>
      </c>
      <c r="FR371" s="4">
        <f>ROUND(SUMIF(AA346:AA369,"=109213897",GL346:GL369),2)</f>
        <v>0</v>
      </c>
      <c r="FS371" s="4">
        <f>ROUND(SUMIF(AA346:AA369,"=109213897",GM346:GM369),2)</f>
        <v>121203.6</v>
      </c>
      <c r="FT371" s="4">
        <f>ROUND(SUMIF(AA346:AA369,"=109213897",GN346:GN369),2)</f>
        <v>0</v>
      </c>
      <c r="FU371" s="4">
        <f>ROUND(SUMIF(AA346:AA369,"=109213897",GO346:GO369),2)</f>
        <v>121203.6</v>
      </c>
      <c r="FV371" s="4">
        <f>ROUND(SUMIF(AA346:AA369,"=109213897",GP346:GP369),2)</f>
        <v>0</v>
      </c>
      <c r="FW371" s="4">
        <f>DU371-FP371</f>
        <v>6120.9</v>
      </c>
      <c r="FX371" s="4">
        <f>DU371-FQ371</f>
        <v>6120.9</v>
      </c>
      <c r="FY371" s="4">
        <f>FP371-FR371</f>
        <v>0</v>
      </c>
      <c r="FZ371" s="4">
        <f>DU371-FP371-FQ371+FR371</f>
        <v>6120.9</v>
      </c>
      <c r="GA371" s="4">
        <f>FQ371-FR371</f>
        <v>0</v>
      </c>
      <c r="GB371" s="4">
        <f>ROUND(SUMIF(AA346:AA369,"=109213897",GX346:GX369),2)</f>
        <v>0</v>
      </c>
      <c r="GC371" s="4">
        <f>ROUND(SUMIF(AA346:AA369,"=109213897",GY346:GY369),2)</f>
        <v>0</v>
      </c>
      <c r="GD371" s="4">
        <f>ROUND(SUMIF(AA346:AA369,"=109213897",GZ346:GZ369),2)</f>
        <v>0</v>
      </c>
      <c r="GE371" s="4">
        <f>ROUND(SUMIF(AA346:AA369,"=109213897",HD346:HD369),2)</f>
        <v>0</v>
      </c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>
        <v>0</v>
      </c>
    </row>
    <row r="373" spans="1:245" x14ac:dyDescent="0.2">
      <c r="A373" s="5">
        <v>50</v>
      </c>
      <c r="B373" s="5">
        <v>0</v>
      </c>
      <c r="C373" s="5">
        <v>0</v>
      </c>
      <c r="D373" s="5">
        <v>1</v>
      </c>
      <c r="E373" s="5">
        <v>201</v>
      </c>
      <c r="F373" s="5">
        <f>ROUND(Source!O371,O373)</f>
        <v>3530.49</v>
      </c>
      <c r="G373" s="5" t="s">
        <v>120</v>
      </c>
      <c r="H373" s="5" t="s">
        <v>121</v>
      </c>
      <c r="I373" s="5"/>
      <c r="J373" s="5"/>
      <c r="K373" s="5">
        <v>201</v>
      </c>
      <c r="L373" s="5">
        <v>1</v>
      </c>
      <c r="M373" s="5">
        <v>3</v>
      </c>
      <c r="N373" s="5" t="s">
        <v>3</v>
      </c>
      <c r="O373" s="5">
        <v>2</v>
      </c>
      <c r="P373" s="5">
        <f>ROUND(Source!DG371,O373)</f>
        <v>57791.03</v>
      </c>
      <c r="Q373" s="5"/>
      <c r="R373" s="5"/>
      <c r="S373" s="5"/>
      <c r="T373" s="5"/>
      <c r="U373" s="5"/>
      <c r="V373" s="5"/>
      <c r="W373" s="5">
        <v>3530.49</v>
      </c>
      <c r="X373" s="5">
        <v>1</v>
      </c>
      <c r="Y373" s="5">
        <v>3530.49</v>
      </c>
      <c r="Z373" s="5">
        <v>57791.03</v>
      </c>
      <c r="AA373" s="5">
        <v>1</v>
      </c>
      <c r="AB373" s="5">
        <v>57791.03</v>
      </c>
    </row>
    <row r="374" spans="1:245" x14ac:dyDescent="0.2">
      <c r="A374" s="5">
        <v>50</v>
      </c>
      <c r="B374" s="5">
        <v>0</v>
      </c>
      <c r="C374" s="5">
        <v>0</v>
      </c>
      <c r="D374" s="5">
        <v>1</v>
      </c>
      <c r="E374" s="5">
        <v>202</v>
      </c>
      <c r="F374" s="5">
        <f>ROUND(Source!P371,O374)</f>
        <v>876.92</v>
      </c>
      <c r="G374" s="5" t="s">
        <v>122</v>
      </c>
      <c r="H374" s="5" t="s">
        <v>123</v>
      </c>
      <c r="I374" s="5"/>
      <c r="J374" s="5"/>
      <c r="K374" s="5">
        <v>202</v>
      </c>
      <c r="L374" s="5">
        <v>2</v>
      </c>
      <c r="M374" s="5">
        <v>3</v>
      </c>
      <c r="N374" s="5" t="s">
        <v>3</v>
      </c>
      <c r="O374" s="5">
        <v>2</v>
      </c>
      <c r="P374" s="5">
        <f>ROUND(Source!DH371,O374)</f>
        <v>6120.9</v>
      </c>
      <c r="Q374" s="5"/>
      <c r="R374" s="5"/>
      <c r="S374" s="5"/>
      <c r="T374" s="5"/>
      <c r="U374" s="5"/>
      <c r="V374" s="5"/>
      <c r="W374" s="5">
        <v>876.92</v>
      </c>
      <c r="X374" s="5">
        <v>1</v>
      </c>
      <c r="Y374" s="5">
        <v>876.92</v>
      </c>
      <c r="Z374" s="5">
        <v>6120.9</v>
      </c>
      <c r="AA374" s="5">
        <v>1</v>
      </c>
      <c r="AB374" s="5">
        <v>6120.9</v>
      </c>
    </row>
    <row r="375" spans="1:245" x14ac:dyDescent="0.2">
      <c r="A375" s="5">
        <v>50</v>
      </c>
      <c r="B375" s="5">
        <v>0</v>
      </c>
      <c r="C375" s="5">
        <v>0</v>
      </c>
      <c r="D375" s="5">
        <v>1</v>
      </c>
      <c r="E375" s="5">
        <v>222</v>
      </c>
      <c r="F375" s="5">
        <f>ROUND(Source!AO371,O375)</f>
        <v>0</v>
      </c>
      <c r="G375" s="5" t="s">
        <v>124</v>
      </c>
      <c r="H375" s="5" t="s">
        <v>125</v>
      </c>
      <c r="I375" s="5"/>
      <c r="J375" s="5"/>
      <c r="K375" s="5">
        <v>222</v>
      </c>
      <c r="L375" s="5">
        <v>3</v>
      </c>
      <c r="M375" s="5">
        <v>3</v>
      </c>
      <c r="N375" s="5" t="s">
        <v>3</v>
      </c>
      <c r="O375" s="5">
        <v>2</v>
      </c>
      <c r="P375" s="5">
        <f>ROUND(Source!EG371,O375)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45" x14ac:dyDescent="0.2">
      <c r="A376" s="5">
        <v>50</v>
      </c>
      <c r="B376" s="5">
        <v>0</v>
      </c>
      <c r="C376" s="5">
        <v>0</v>
      </c>
      <c r="D376" s="5">
        <v>1</v>
      </c>
      <c r="E376" s="5">
        <v>225</v>
      </c>
      <c r="F376" s="5">
        <f>ROUND(Source!AV371,O376)</f>
        <v>876.92</v>
      </c>
      <c r="G376" s="5" t="s">
        <v>126</v>
      </c>
      <c r="H376" s="5" t="s">
        <v>127</v>
      </c>
      <c r="I376" s="5"/>
      <c r="J376" s="5"/>
      <c r="K376" s="5">
        <v>225</v>
      </c>
      <c r="L376" s="5">
        <v>4</v>
      </c>
      <c r="M376" s="5">
        <v>3</v>
      </c>
      <c r="N376" s="5" t="s">
        <v>3</v>
      </c>
      <c r="O376" s="5">
        <v>2</v>
      </c>
      <c r="P376" s="5">
        <f>ROUND(Source!EN371,O376)</f>
        <v>6120.9</v>
      </c>
      <c r="Q376" s="5"/>
      <c r="R376" s="5"/>
      <c r="S376" s="5"/>
      <c r="T376" s="5"/>
      <c r="U376" s="5"/>
      <c r="V376" s="5"/>
      <c r="W376" s="5">
        <v>876.92</v>
      </c>
      <c r="X376" s="5">
        <v>1</v>
      </c>
      <c r="Y376" s="5">
        <v>876.92</v>
      </c>
      <c r="Z376" s="5">
        <v>6120.9</v>
      </c>
      <c r="AA376" s="5">
        <v>1</v>
      </c>
      <c r="AB376" s="5">
        <v>6120.9</v>
      </c>
    </row>
    <row r="377" spans="1:245" x14ac:dyDescent="0.2">
      <c r="A377" s="5">
        <v>50</v>
      </c>
      <c r="B377" s="5">
        <v>0</v>
      </c>
      <c r="C377" s="5">
        <v>0</v>
      </c>
      <c r="D377" s="5">
        <v>1</v>
      </c>
      <c r="E377" s="5">
        <v>226</v>
      </c>
      <c r="F377" s="5">
        <f>ROUND(Source!AW371,O377)</f>
        <v>876.92</v>
      </c>
      <c r="G377" s="5" t="s">
        <v>128</v>
      </c>
      <c r="H377" s="5" t="s">
        <v>129</v>
      </c>
      <c r="I377" s="5"/>
      <c r="J377" s="5"/>
      <c r="K377" s="5">
        <v>226</v>
      </c>
      <c r="L377" s="5">
        <v>5</v>
      </c>
      <c r="M377" s="5">
        <v>3</v>
      </c>
      <c r="N377" s="5" t="s">
        <v>3</v>
      </c>
      <c r="O377" s="5">
        <v>2</v>
      </c>
      <c r="P377" s="5">
        <f>ROUND(Source!EO371,O377)</f>
        <v>6120.9</v>
      </c>
      <c r="Q377" s="5"/>
      <c r="R377" s="5"/>
      <c r="S377" s="5"/>
      <c r="T377" s="5"/>
      <c r="U377" s="5"/>
      <c r="V377" s="5"/>
      <c r="W377" s="5">
        <v>876.92</v>
      </c>
      <c r="X377" s="5">
        <v>1</v>
      </c>
      <c r="Y377" s="5">
        <v>876.92</v>
      </c>
      <c r="Z377" s="5">
        <v>6120.9</v>
      </c>
      <c r="AA377" s="5">
        <v>1</v>
      </c>
      <c r="AB377" s="5">
        <v>6120.9</v>
      </c>
    </row>
    <row r="378" spans="1:245" x14ac:dyDescent="0.2">
      <c r="A378" s="5">
        <v>50</v>
      </c>
      <c r="B378" s="5">
        <v>0</v>
      </c>
      <c r="C378" s="5">
        <v>0</v>
      </c>
      <c r="D378" s="5">
        <v>1</v>
      </c>
      <c r="E378" s="5">
        <v>227</v>
      </c>
      <c r="F378" s="5">
        <f>ROUND(Source!AX371,O378)</f>
        <v>0</v>
      </c>
      <c r="G378" s="5" t="s">
        <v>130</v>
      </c>
      <c r="H378" s="5" t="s">
        <v>131</v>
      </c>
      <c r="I378" s="5"/>
      <c r="J378" s="5"/>
      <c r="K378" s="5">
        <v>227</v>
      </c>
      <c r="L378" s="5">
        <v>6</v>
      </c>
      <c r="M378" s="5">
        <v>3</v>
      </c>
      <c r="N378" s="5" t="s">
        <v>3</v>
      </c>
      <c r="O378" s="5">
        <v>2</v>
      </c>
      <c r="P378" s="5">
        <f>ROUND(Source!EP371,O378)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45" x14ac:dyDescent="0.2">
      <c r="A379" s="5">
        <v>50</v>
      </c>
      <c r="B379" s="5">
        <v>0</v>
      </c>
      <c r="C379" s="5">
        <v>0</v>
      </c>
      <c r="D379" s="5">
        <v>1</v>
      </c>
      <c r="E379" s="5">
        <v>228</v>
      </c>
      <c r="F379" s="5">
        <f>ROUND(Source!AY371,O379)</f>
        <v>876.92</v>
      </c>
      <c r="G379" s="5" t="s">
        <v>132</v>
      </c>
      <c r="H379" s="5" t="s">
        <v>133</v>
      </c>
      <c r="I379" s="5"/>
      <c r="J379" s="5"/>
      <c r="K379" s="5">
        <v>228</v>
      </c>
      <c r="L379" s="5">
        <v>7</v>
      </c>
      <c r="M379" s="5">
        <v>3</v>
      </c>
      <c r="N379" s="5" t="s">
        <v>3</v>
      </c>
      <c r="O379" s="5">
        <v>2</v>
      </c>
      <c r="P379" s="5">
        <f>ROUND(Source!EQ371,O379)</f>
        <v>6120.9</v>
      </c>
      <c r="Q379" s="5"/>
      <c r="R379" s="5"/>
      <c r="S379" s="5"/>
      <c r="T379" s="5"/>
      <c r="U379" s="5"/>
      <c r="V379" s="5"/>
      <c r="W379" s="5">
        <v>876.92</v>
      </c>
      <c r="X379" s="5">
        <v>1</v>
      </c>
      <c r="Y379" s="5">
        <v>876.92</v>
      </c>
      <c r="Z379" s="5">
        <v>6120.9</v>
      </c>
      <c r="AA379" s="5">
        <v>1</v>
      </c>
      <c r="AB379" s="5">
        <v>6120.9</v>
      </c>
    </row>
    <row r="380" spans="1:245" x14ac:dyDescent="0.2">
      <c r="A380" s="5">
        <v>50</v>
      </c>
      <c r="B380" s="5">
        <v>0</v>
      </c>
      <c r="C380" s="5">
        <v>0</v>
      </c>
      <c r="D380" s="5">
        <v>1</v>
      </c>
      <c r="E380" s="5">
        <v>216</v>
      </c>
      <c r="F380" s="5">
        <f>ROUND(Source!AP371,O380)</f>
        <v>0</v>
      </c>
      <c r="G380" s="5" t="s">
        <v>134</v>
      </c>
      <c r="H380" s="5" t="s">
        <v>135</v>
      </c>
      <c r="I380" s="5"/>
      <c r="J380" s="5"/>
      <c r="K380" s="5">
        <v>216</v>
      </c>
      <c r="L380" s="5">
        <v>8</v>
      </c>
      <c r="M380" s="5">
        <v>3</v>
      </c>
      <c r="N380" s="5" t="s">
        <v>3</v>
      </c>
      <c r="O380" s="5">
        <v>2</v>
      </c>
      <c r="P380" s="5">
        <f>ROUND(Source!EH371,O380)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45" x14ac:dyDescent="0.2">
      <c r="A381" s="5">
        <v>50</v>
      </c>
      <c r="B381" s="5">
        <v>0</v>
      </c>
      <c r="C381" s="5">
        <v>0</v>
      </c>
      <c r="D381" s="5">
        <v>1</v>
      </c>
      <c r="E381" s="5">
        <v>223</v>
      </c>
      <c r="F381" s="5">
        <f>ROUND(Source!AQ371,O381)</f>
        <v>0</v>
      </c>
      <c r="G381" s="5" t="s">
        <v>136</v>
      </c>
      <c r="H381" s="5" t="s">
        <v>137</v>
      </c>
      <c r="I381" s="5"/>
      <c r="J381" s="5"/>
      <c r="K381" s="5">
        <v>223</v>
      </c>
      <c r="L381" s="5">
        <v>9</v>
      </c>
      <c r="M381" s="5">
        <v>3</v>
      </c>
      <c r="N381" s="5" t="s">
        <v>3</v>
      </c>
      <c r="O381" s="5">
        <v>2</v>
      </c>
      <c r="P381" s="5">
        <f>ROUND(Source!EI371,O381)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45" x14ac:dyDescent="0.2">
      <c r="A382" s="5">
        <v>50</v>
      </c>
      <c r="B382" s="5">
        <v>0</v>
      </c>
      <c r="C382" s="5">
        <v>0</v>
      </c>
      <c r="D382" s="5">
        <v>1</v>
      </c>
      <c r="E382" s="5">
        <v>229</v>
      </c>
      <c r="F382" s="5">
        <f>ROUND(Source!AZ371,O382)</f>
        <v>0</v>
      </c>
      <c r="G382" s="5" t="s">
        <v>138</v>
      </c>
      <c r="H382" s="5" t="s">
        <v>139</v>
      </c>
      <c r="I382" s="5"/>
      <c r="J382" s="5"/>
      <c r="K382" s="5">
        <v>229</v>
      </c>
      <c r="L382" s="5">
        <v>10</v>
      </c>
      <c r="M382" s="5">
        <v>3</v>
      </c>
      <c r="N382" s="5" t="s">
        <v>3</v>
      </c>
      <c r="O382" s="5">
        <v>2</v>
      </c>
      <c r="P382" s="5">
        <f>ROUND(Source!ER371,O382)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45" x14ac:dyDescent="0.2">
      <c r="A383" s="5">
        <v>50</v>
      </c>
      <c r="B383" s="5">
        <v>0</v>
      </c>
      <c r="C383" s="5">
        <v>0</v>
      </c>
      <c r="D383" s="5">
        <v>1</v>
      </c>
      <c r="E383" s="5">
        <v>203</v>
      </c>
      <c r="F383" s="5">
        <f>ROUND(Source!Q371,O383)</f>
        <v>1158.22</v>
      </c>
      <c r="G383" s="5" t="s">
        <v>140</v>
      </c>
      <c r="H383" s="5" t="s">
        <v>141</v>
      </c>
      <c r="I383" s="5"/>
      <c r="J383" s="5"/>
      <c r="K383" s="5">
        <v>203</v>
      </c>
      <c r="L383" s="5">
        <v>11</v>
      </c>
      <c r="M383" s="5">
        <v>3</v>
      </c>
      <c r="N383" s="5" t="s">
        <v>3</v>
      </c>
      <c r="O383" s="5">
        <v>2</v>
      </c>
      <c r="P383" s="5">
        <f>ROUND(Source!DI371,O383)</f>
        <v>12701.31</v>
      </c>
      <c r="Q383" s="5"/>
      <c r="R383" s="5"/>
      <c r="S383" s="5"/>
      <c r="T383" s="5"/>
      <c r="U383" s="5"/>
      <c r="V383" s="5"/>
      <c r="W383" s="5">
        <v>1158.22</v>
      </c>
      <c r="X383" s="5">
        <v>1</v>
      </c>
      <c r="Y383" s="5">
        <v>1158.22</v>
      </c>
      <c r="Z383" s="5">
        <v>12701.31</v>
      </c>
      <c r="AA383" s="5">
        <v>1</v>
      </c>
      <c r="AB383" s="5">
        <v>12701.31</v>
      </c>
    </row>
    <row r="384" spans="1:245" x14ac:dyDescent="0.2">
      <c r="A384" s="5">
        <v>50</v>
      </c>
      <c r="B384" s="5">
        <v>0</v>
      </c>
      <c r="C384" s="5">
        <v>0</v>
      </c>
      <c r="D384" s="5">
        <v>1</v>
      </c>
      <c r="E384" s="5">
        <v>231</v>
      </c>
      <c r="F384" s="5">
        <f>ROUND(Source!BB371,O384)</f>
        <v>0</v>
      </c>
      <c r="G384" s="5" t="s">
        <v>142</v>
      </c>
      <c r="H384" s="5" t="s">
        <v>143</v>
      </c>
      <c r="I384" s="5"/>
      <c r="J384" s="5"/>
      <c r="K384" s="5">
        <v>231</v>
      </c>
      <c r="L384" s="5">
        <v>12</v>
      </c>
      <c r="M384" s="5">
        <v>3</v>
      </c>
      <c r="N384" s="5" t="s">
        <v>3</v>
      </c>
      <c r="O384" s="5">
        <v>2</v>
      </c>
      <c r="P384" s="5">
        <f>ROUND(Source!ET371,O384)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204</v>
      </c>
      <c r="F385" s="5">
        <f>ROUND(Source!R371,O385)</f>
        <v>259.13</v>
      </c>
      <c r="G385" s="5" t="s">
        <v>144</v>
      </c>
      <c r="H385" s="5" t="s">
        <v>145</v>
      </c>
      <c r="I385" s="5"/>
      <c r="J385" s="5"/>
      <c r="K385" s="5">
        <v>204</v>
      </c>
      <c r="L385" s="5">
        <v>13</v>
      </c>
      <c r="M385" s="5">
        <v>3</v>
      </c>
      <c r="N385" s="5" t="s">
        <v>3</v>
      </c>
      <c r="O385" s="5">
        <v>2</v>
      </c>
      <c r="P385" s="5">
        <f>ROUND(Source!DJ371,O385)</f>
        <v>6752.93</v>
      </c>
      <c r="Q385" s="5"/>
      <c r="R385" s="5"/>
      <c r="S385" s="5"/>
      <c r="T385" s="5"/>
      <c r="U385" s="5"/>
      <c r="V385" s="5"/>
      <c r="W385" s="5">
        <v>259.13</v>
      </c>
      <c r="X385" s="5">
        <v>1</v>
      </c>
      <c r="Y385" s="5">
        <v>259.13</v>
      </c>
      <c r="Z385" s="5">
        <v>6752.93</v>
      </c>
      <c r="AA385" s="5">
        <v>1</v>
      </c>
      <c r="AB385" s="5">
        <v>6752.93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205</v>
      </c>
      <c r="F386" s="5">
        <f>ROUND(Source!S371,O386)</f>
        <v>1495.35</v>
      </c>
      <c r="G386" s="5" t="s">
        <v>146</v>
      </c>
      <c r="H386" s="5" t="s">
        <v>147</v>
      </c>
      <c r="I386" s="5"/>
      <c r="J386" s="5"/>
      <c r="K386" s="5">
        <v>205</v>
      </c>
      <c r="L386" s="5">
        <v>14</v>
      </c>
      <c r="M386" s="5">
        <v>3</v>
      </c>
      <c r="N386" s="5" t="s">
        <v>3</v>
      </c>
      <c r="O386" s="5">
        <v>2</v>
      </c>
      <c r="P386" s="5">
        <f>ROUND(Source!DK371,O386)</f>
        <v>38968.82</v>
      </c>
      <c r="Q386" s="5"/>
      <c r="R386" s="5"/>
      <c r="S386" s="5"/>
      <c r="T386" s="5"/>
      <c r="U386" s="5"/>
      <c r="V386" s="5"/>
      <c r="W386" s="5">
        <v>1495.35</v>
      </c>
      <c r="X386" s="5">
        <v>1</v>
      </c>
      <c r="Y386" s="5">
        <v>1495.35</v>
      </c>
      <c r="Z386" s="5">
        <v>38968.82</v>
      </c>
      <c r="AA386" s="5">
        <v>1</v>
      </c>
      <c r="AB386" s="5">
        <v>38968.82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232</v>
      </c>
      <c r="F387" s="5">
        <f>ROUND(Source!BC371,O387)</f>
        <v>0</v>
      </c>
      <c r="G387" s="5" t="s">
        <v>148</v>
      </c>
      <c r="H387" s="5" t="s">
        <v>149</v>
      </c>
      <c r="I387" s="5"/>
      <c r="J387" s="5"/>
      <c r="K387" s="5">
        <v>232</v>
      </c>
      <c r="L387" s="5">
        <v>15</v>
      </c>
      <c r="M387" s="5">
        <v>3</v>
      </c>
      <c r="N387" s="5" t="s">
        <v>3</v>
      </c>
      <c r="O387" s="5">
        <v>2</v>
      </c>
      <c r="P387" s="5">
        <f>ROUND(Source!EU371,O387)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214</v>
      </c>
      <c r="F388" s="5">
        <f>ROUND(Source!AS371,O388)</f>
        <v>0</v>
      </c>
      <c r="G388" s="5" t="s">
        <v>150</v>
      </c>
      <c r="H388" s="5" t="s">
        <v>151</v>
      </c>
      <c r="I388" s="5"/>
      <c r="J388" s="5"/>
      <c r="K388" s="5">
        <v>214</v>
      </c>
      <c r="L388" s="5">
        <v>16</v>
      </c>
      <c r="M388" s="5">
        <v>3</v>
      </c>
      <c r="N388" s="5" t="s">
        <v>3</v>
      </c>
      <c r="O388" s="5">
        <v>2</v>
      </c>
      <c r="P388" s="5">
        <f>ROUND(Source!EK371,O388)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215</v>
      </c>
      <c r="F389" s="5">
        <f>ROUND(Source!AT371,O389)</f>
        <v>6252</v>
      </c>
      <c r="G389" s="5" t="s">
        <v>152</v>
      </c>
      <c r="H389" s="5" t="s">
        <v>153</v>
      </c>
      <c r="I389" s="5"/>
      <c r="J389" s="5"/>
      <c r="K389" s="5">
        <v>215</v>
      </c>
      <c r="L389" s="5">
        <v>17</v>
      </c>
      <c r="M389" s="5">
        <v>3</v>
      </c>
      <c r="N389" s="5" t="s">
        <v>3</v>
      </c>
      <c r="O389" s="5">
        <v>2</v>
      </c>
      <c r="P389" s="5">
        <f>ROUND(Source!EL371,O389)</f>
        <v>121203.6</v>
      </c>
      <c r="Q389" s="5"/>
      <c r="R389" s="5"/>
      <c r="S389" s="5"/>
      <c r="T389" s="5"/>
      <c r="U389" s="5"/>
      <c r="V389" s="5"/>
      <c r="W389" s="5">
        <v>6252</v>
      </c>
      <c r="X389" s="5">
        <v>1</v>
      </c>
      <c r="Y389" s="5">
        <v>6252</v>
      </c>
      <c r="Z389" s="5">
        <v>121203.6</v>
      </c>
      <c r="AA389" s="5">
        <v>1</v>
      </c>
      <c r="AB389" s="5">
        <v>121203.6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217</v>
      </c>
      <c r="F390" s="5">
        <f>ROUND(Source!AU371,O390)</f>
        <v>0</v>
      </c>
      <c r="G390" s="5" t="s">
        <v>154</v>
      </c>
      <c r="H390" s="5" t="s">
        <v>155</v>
      </c>
      <c r="I390" s="5"/>
      <c r="J390" s="5"/>
      <c r="K390" s="5">
        <v>217</v>
      </c>
      <c r="L390" s="5">
        <v>18</v>
      </c>
      <c r="M390" s="5">
        <v>3</v>
      </c>
      <c r="N390" s="5" t="s">
        <v>3</v>
      </c>
      <c r="O390" s="5">
        <v>2</v>
      </c>
      <c r="P390" s="5">
        <f>ROUND(Source!EM371,O390)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230</v>
      </c>
      <c r="F391" s="5">
        <f>ROUND(Source!BA371,O391)</f>
        <v>0</v>
      </c>
      <c r="G391" s="5" t="s">
        <v>156</v>
      </c>
      <c r="H391" s="5" t="s">
        <v>157</v>
      </c>
      <c r="I391" s="5"/>
      <c r="J391" s="5"/>
      <c r="K391" s="5">
        <v>230</v>
      </c>
      <c r="L391" s="5">
        <v>19</v>
      </c>
      <c r="M391" s="5">
        <v>3</v>
      </c>
      <c r="N391" s="5" t="s">
        <v>3</v>
      </c>
      <c r="O391" s="5">
        <v>2</v>
      </c>
      <c r="P391" s="5">
        <f>ROUND(Source!ES371,O391)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206</v>
      </c>
      <c r="F392" s="5">
        <f>ROUND(Source!T371,O392)</f>
        <v>0</v>
      </c>
      <c r="G392" s="5" t="s">
        <v>158</v>
      </c>
      <c r="H392" s="5" t="s">
        <v>159</v>
      </c>
      <c r="I392" s="5"/>
      <c r="J392" s="5"/>
      <c r="K392" s="5">
        <v>206</v>
      </c>
      <c r="L392" s="5">
        <v>20</v>
      </c>
      <c r="M392" s="5">
        <v>3</v>
      </c>
      <c r="N392" s="5" t="s">
        <v>3</v>
      </c>
      <c r="O392" s="5">
        <v>2</v>
      </c>
      <c r="P392" s="5">
        <f>ROUND(Source!DL371,O392)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207</v>
      </c>
      <c r="F393" s="5">
        <f>Source!U371</f>
        <v>118.43159999999999</v>
      </c>
      <c r="G393" s="5" t="s">
        <v>160</v>
      </c>
      <c r="H393" s="5" t="s">
        <v>161</v>
      </c>
      <c r="I393" s="5"/>
      <c r="J393" s="5"/>
      <c r="K393" s="5">
        <v>207</v>
      </c>
      <c r="L393" s="5">
        <v>21</v>
      </c>
      <c r="M393" s="5">
        <v>3</v>
      </c>
      <c r="N393" s="5" t="s">
        <v>3</v>
      </c>
      <c r="O393" s="5">
        <v>-1</v>
      </c>
      <c r="P393" s="5">
        <f>Source!DM371</f>
        <v>118.43159999999999</v>
      </c>
      <c r="Q393" s="5"/>
      <c r="R393" s="5"/>
      <c r="S393" s="5"/>
      <c r="T393" s="5"/>
      <c r="U393" s="5"/>
      <c r="V393" s="5"/>
      <c r="W393" s="5">
        <v>118.4316</v>
      </c>
      <c r="X393" s="5">
        <v>1</v>
      </c>
      <c r="Y393" s="5">
        <v>118.4316</v>
      </c>
      <c r="Z393" s="5">
        <v>118.4316</v>
      </c>
      <c r="AA393" s="5">
        <v>1</v>
      </c>
      <c r="AB393" s="5">
        <v>118.4316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208</v>
      </c>
      <c r="F394" s="5">
        <f>Source!V371</f>
        <v>0</v>
      </c>
      <c r="G394" s="5" t="s">
        <v>162</v>
      </c>
      <c r="H394" s="5" t="s">
        <v>163</v>
      </c>
      <c r="I394" s="5"/>
      <c r="J394" s="5"/>
      <c r="K394" s="5">
        <v>208</v>
      </c>
      <c r="L394" s="5">
        <v>22</v>
      </c>
      <c r="M394" s="5">
        <v>3</v>
      </c>
      <c r="N394" s="5" t="s">
        <v>3</v>
      </c>
      <c r="O394" s="5">
        <v>-1</v>
      </c>
      <c r="P394" s="5">
        <f>Source!DN371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209</v>
      </c>
      <c r="F395" s="5">
        <f>ROUND(Source!W371,O395)</f>
        <v>0</v>
      </c>
      <c r="G395" s="5" t="s">
        <v>164</v>
      </c>
      <c r="H395" s="5" t="s">
        <v>165</v>
      </c>
      <c r="I395" s="5"/>
      <c r="J395" s="5"/>
      <c r="K395" s="5">
        <v>209</v>
      </c>
      <c r="L395" s="5">
        <v>23</v>
      </c>
      <c r="M395" s="5">
        <v>3</v>
      </c>
      <c r="N395" s="5" t="s">
        <v>3</v>
      </c>
      <c r="O395" s="5">
        <v>2</v>
      </c>
      <c r="P395" s="5">
        <f>ROUND(Source!DO371,O395)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233</v>
      </c>
      <c r="F396" s="5">
        <f>ROUND(Source!BD371,O396)</f>
        <v>0</v>
      </c>
      <c r="G396" s="5" t="s">
        <v>166</v>
      </c>
      <c r="H396" s="5" t="s">
        <v>167</v>
      </c>
      <c r="I396" s="5"/>
      <c r="J396" s="5"/>
      <c r="K396" s="5">
        <v>233</v>
      </c>
      <c r="L396" s="5">
        <v>24</v>
      </c>
      <c r="M396" s="5">
        <v>3</v>
      </c>
      <c r="N396" s="5" t="s">
        <v>3</v>
      </c>
      <c r="O396" s="5">
        <v>2</v>
      </c>
      <c r="P396" s="5">
        <f>ROUND(Source!EV371,O396)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210</v>
      </c>
      <c r="F397" s="5">
        <f>ROUND(Source!X371,O397)</f>
        <v>1674.78</v>
      </c>
      <c r="G397" s="5" t="s">
        <v>168</v>
      </c>
      <c r="H397" s="5" t="s">
        <v>169</v>
      </c>
      <c r="I397" s="5"/>
      <c r="J397" s="5"/>
      <c r="K397" s="5">
        <v>210</v>
      </c>
      <c r="L397" s="5">
        <v>25</v>
      </c>
      <c r="M397" s="5">
        <v>3</v>
      </c>
      <c r="N397" s="5" t="s">
        <v>3</v>
      </c>
      <c r="O397" s="5">
        <v>2</v>
      </c>
      <c r="P397" s="5">
        <f>ROUND(Source!DP371,O397)</f>
        <v>35851.300000000003</v>
      </c>
      <c r="Q397" s="5"/>
      <c r="R397" s="5"/>
      <c r="S397" s="5"/>
      <c r="T397" s="5"/>
      <c r="U397" s="5"/>
      <c r="V397" s="5"/>
      <c r="W397" s="5">
        <v>1674.78</v>
      </c>
      <c r="X397" s="5">
        <v>1</v>
      </c>
      <c r="Y397" s="5">
        <v>1674.78</v>
      </c>
      <c r="Z397" s="5">
        <v>35851.300000000003</v>
      </c>
      <c r="AA397" s="5">
        <v>1</v>
      </c>
      <c r="AB397" s="5">
        <v>35851.300000000003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211</v>
      </c>
      <c r="F398" s="5">
        <f>ROUND(Source!Y371,O398)</f>
        <v>1046.73</v>
      </c>
      <c r="G398" s="5" t="s">
        <v>170</v>
      </c>
      <c r="H398" s="5" t="s">
        <v>171</v>
      </c>
      <c r="I398" s="5"/>
      <c r="J398" s="5"/>
      <c r="K398" s="5">
        <v>211</v>
      </c>
      <c r="L398" s="5">
        <v>26</v>
      </c>
      <c r="M398" s="5">
        <v>3</v>
      </c>
      <c r="N398" s="5" t="s">
        <v>3</v>
      </c>
      <c r="O398" s="5">
        <v>2</v>
      </c>
      <c r="P398" s="5">
        <f>ROUND(Source!DQ371,O398)</f>
        <v>16756.59</v>
      </c>
      <c r="Q398" s="5"/>
      <c r="R398" s="5"/>
      <c r="S398" s="5"/>
      <c r="T398" s="5"/>
      <c r="U398" s="5"/>
      <c r="V398" s="5"/>
      <c r="W398" s="5">
        <v>1046.73</v>
      </c>
      <c r="X398" s="5">
        <v>1</v>
      </c>
      <c r="Y398" s="5">
        <v>1046.73</v>
      </c>
      <c r="Z398" s="5">
        <v>16756.59</v>
      </c>
      <c r="AA398" s="5">
        <v>1</v>
      </c>
      <c r="AB398" s="5">
        <v>16756.59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224</v>
      </c>
      <c r="F399" s="5">
        <f>ROUND(Source!AR371,O399)</f>
        <v>6252</v>
      </c>
      <c r="G399" s="5" t="s">
        <v>172</v>
      </c>
      <c r="H399" s="5" t="s">
        <v>173</v>
      </c>
      <c r="I399" s="5"/>
      <c r="J399" s="5"/>
      <c r="K399" s="5">
        <v>224</v>
      </c>
      <c r="L399" s="5">
        <v>27</v>
      </c>
      <c r="M399" s="5">
        <v>3</v>
      </c>
      <c r="N399" s="5" t="s">
        <v>3</v>
      </c>
      <c r="O399" s="5">
        <v>2</v>
      </c>
      <c r="P399" s="5">
        <f>ROUND(Source!EJ371,O399)</f>
        <v>121203.6</v>
      </c>
      <c r="Q399" s="5"/>
      <c r="R399" s="5"/>
      <c r="S399" s="5"/>
      <c r="T399" s="5"/>
      <c r="U399" s="5"/>
      <c r="V399" s="5"/>
      <c r="W399" s="5">
        <v>6252</v>
      </c>
      <c r="X399" s="5">
        <v>1</v>
      </c>
      <c r="Y399" s="5">
        <v>6252</v>
      </c>
      <c r="Z399" s="5">
        <v>121203.6</v>
      </c>
      <c r="AA399" s="5">
        <v>1</v>
      </c>
      <c r="AB399" s="5">
        <v>121203.6</v>
      </c>
    </row>
    <row r="401" spans="1:255" x14ac:dyDescent="0.2">
      <c r="A401" s="1">
        <v>4</v>
      </c>
      <c r="B401" s="1">
        <v>1</v>
      </c>
      <c r="C401" s="1"/>
      <c r="D401" s="1">
        <f>ROW(A414)</f>
        <v>414</v>
      </c>
      <c r="E401" s="1"/>
      <c r="F401" s="1" t="s">
        <v>16</v>
      </c>
      <c r="G401" s="1" t="s">
        <v>454</v>
      </c>
      <c r="H401" s="1" t="s">
        <v>3</v>
      </c>
      <c r="I401" s="1">
        <v>0</v>
      </c>
      <c r="J401" s="1"/>
      <c r="K401" s="1">
        <v>-1</v>
      </c>
      <c r="L401" s="1"/>
      <c r="M401" s="1" t="s">
        <v>3</v>
      </c>
      <c r="N401" s="1"/>
      <c r="O401" s="1"/>
      <c r="P401" s="1"/>
      <c r="Q401" s="1"/>
      <c r="R401" s="1"/>
      <c r="S401" s="1">
        <v>0</v>
      </c>
      <c r="T401" s="1">
        <v>0</v>
      </c>
      <c r="U401" s="1" t="s">
        <v>3</v>
      </c>
      <c r="V401" s="1">
        <v>0</v>
      </c>
      <c r="W401" s="1"/>
      <c r="X401" s="1"/>
      <c r="Y401" s="1"/>
      <c r="Z401" s="1"/>
      <c r="AA401" s="1"/>
      <c r="AB401" s="1" t="s">
        <v>3</v>
      </c>
      <c r="AC401" s="1" t="s">
        <v>3</v>
      </c>
      <c r="AD401" s="1" t="s">
        <v>3</v>
      </c>
      <c r="AE401" s="1" t="s">
        <v>3</v>
      </c>
      <c r="AF401" s="1" t="s">
        <v>3</v>
      </c>
      <c r="AG401" s="1" t="s">
        <v>3</v>
      </c>
      <c r="AH401" s="1"/>
      <c r="AI401" s="1"/>
      <c r="AJ401" s="1"/>
      <c r="AK401" s="1"/>
      <c r="AL401" s="1"/>
      <c r="AM401" s="1"/>
      <c r="AN401" s="1"/>
      <c r="AO401" s="1"/>
      <c r="AP401" s="1" t="s">
        <v>3</v>
      </c>
      <c r="AQ401" s="1" t="s">
        <v>3</v>
      </c>
      <c r="AR401" s="1" t="s">
        <v>3</v>
      </c>
      <c r="AS401" s="1"/>
      <c r="AT401" s="1"/>
      <c r="AU401" s="1"/>
      <c r="AV401" s="1"/>
      <c r="AW401" s="1"/>
      <c r="AX401" s="1"/>
      <c r="AY401" s="1"/>
      <c r="AZ401" s="1" t="s">
        <v>3</v>
      </c>
      <c r="BA401" s="1"/>
      <c r="BB401" s="1" t="s">
        <v>3</v>
      </c>
      <c r="BC401" s="1" t="s">
        <v>3</v>
      </c>
      <c r="BD401" s="1" t="s">
        <v>3</v>
      </c>
      <c r="BE401" s="1" t="s">
        <v>3</v>
      </c>
      <c r="BF401" s="1" t="s">
        <v>3</v>
      </c>
      <c r="BG401" s="1" t="s">
        <v>3</v>
      </c>
      <c r="BH401" s="1" t="s">
        <v>3</v>
      </c>
      <c r="BI401" s="1" t="s">
        <v>3</v>
      </c>
      <c r="BJ401" s="1" t="s">
        <v>3</v>
      </c>
      <c r="BK401" s="1" t="s">
        <v>3</v>
      </c>
      <c r="BL401" s="1" t="s">
        <v>3</v>
      </c>
      <c r="BM401" s="1" t="s">
        <v>3</v>
      </c>
      <c r="BN401" s="1" t="s">
        <v>3</v>
      </c>
      <c r="BO401" s="1" t="s">
        <v>3</v>
      </c>
      <c r="BP401" s="1" t="s">
        <v>3</v>
      </c>
      <c r="BQ401" s="1"/>
      <c r="BR401" s="1"/>
      <c r="BS401" s="1"/>
      <c r="BT401" s="1"/>
      <c r="BU401" s="1"/>
      <c r="BV401" s="1"/>
      <c r="BW401" s="1"/>
      <c r="BX401" s="1">
        <v>0</v>
      </c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>
        <v>0</v>
      </c>
    </row>
    <row r="403" spans="1:255" x14ac:dyDescent="0.2">
      <c r="A403" s="3">
        <v>52</v>
      </c>
      <c r="B403" s="3">
        <f t="shared" ref="B403:G403" si="316">B414</f>
        <v>1</v>
      </c>
      <c r="C403" s="3">
        <f t="shared" si="316"/>
        <v>4</v>
      </c>
      <c r="D403" s="3">
        <f t="shared" si="316"/>
        <v>401</v>
      </c>
      <c r="E403" s="3">
        <f t="shared" si="316"/>
        <v>0</v>
      </c>
      <c r="F403" s="3" t="str">
        <f t="shared" si="316"/>
        <v>Новый раздел</v>
      </c>
      <c r="G403" s="3" t="str">
        <f t="shared" si="316"/>
        <v>Материалы, не учтённые единичными расценками</v>
      </c>
      <c r="H403" s="3"/>
      <c r="I403" s="3"/>
      <c r="J403" s="3"/>
      <c r="K403" s="3"/>
      <c r="L403" s="3"/>
      <c r="M403" s="3"/>
      <c r="N403" s="3"/>
      <c r="O403" s="3">
        <f t="shared" ref="O403:AT403" si="317">O414</f>
        <v>1903.34</v>
      </c>
      <c r="P403" s="3">
        <f t="shared" si="317"/>
        <v>1903.34</v>
      </c>
      <c r="Q403" s="3">
        <f t="shared" si="317"/>
        <v>0</v>
      </c>
      <c r="R403" s="3">
        <f t="shared" si="317"/>
        <v>0</v>
      </c>
      <c r="S403" s="3">
        <f t="shared" si="317"/>
        <v>0</v>
      </c>
      <c r="T403" s="3">
        <f t="shared" si="317"/>
        <v>0</v>
      </c>
      <c r="U403" s="3">
        <f t="shared" si="317"/>
        <v>0</v>
      </c>
      <c r="V403" s="3">
        <f t="shared" si="317"/>
        <v>0</v>
      </c>
      <c r="W403" s="3">
        <f t="shared" si="317"/>
        <v>0</v>
      </c>
      <c r="X403" s="3">
        <f t="shared" si="317"/>
        <v>0</v>
      </c>
      <c r="Y403" s="3">
        <f t="shared" si="317"/>
        <v>0</v>
      </c>
      <c r="Z403" s="3">
        <f t="shared" si="317"/>
        <v>0</v>
      </c>
      <c r="AA403" s="3">
        <f t="shared" si="317"/>
        <v>0</v>
      </c>
      <c r="AB403" s="3">
        <f t="shared" si="317"/>
        <v>1903.34</v>
      </c>
      <c r="AC403" s="3">
        <f t="shared" si="317"/>
        <v>1903.34</v>
      </c>
      <c r="AD403" s="3">
        <f t="shared" si="317"/>
        <v>0</v>
      </c>
      <c r="AE403" s="3">
        <f t="shared" si="317"/>
        <v>0</v>
      </c>
      <c r="AF403" s="3">
        <f t="shared" si="317"/>
        <v>0</v>
      </c>
      <c r="AG403" s="3">
        <f t="shared" si="317"/>
        <v>0</v>
      </c>
      <c r="AH403" s="3">
        <f t="shared" si="317"/>
        <v>0</v>
      </c>
      <c r="AI403" s="3">
        <f t="shared" si="317"/>
        <v>0</v>
      </c>
      <c r="AJ403" s="3">
        <f t="shared" si="317"/>
        <v>0</v>
      </c>
      <c r="AK403" s="3">
        <f t="shared" si="317"/>
        <v>0</v>
      </c>
      <c r="AL403" s="3">
        <f t="shared" si="317"/>
        <v>0</v>
      </c>
      <c r="AM403" s="3">
        <f t="shared" si="317"/>
        <v>0</v>
      </c>
      <c r="AN403" s="3">
        <f t="shared" si="317"/>
        <v>0</v>
      </c>
      <c r="AO403" s="3">
        <f t="shared" si="317"/>
        <v>0</v>
      </c>
      <c r="AP403" s="3">
        <f t="shared" si="317"/>
        <v>0</v>
      </c>
      <c r="AQ403" s="3">
        <f t="shared" si="317"/>
        <v>0</v>
      </c>
      <c r="AR403" s="3">
        <f t="shared" si="317"/>
        <v>1903.34</v>
      </c>
      <c r="AS403" s="3">
        <f t="shared" si="317"/>
        <v>108.16</v>
      </c>
      <c r="AT403" s="3">
        <f t="shared" si="317"/>
        <v>1795.18</v>
      </c>
      <c r="AU403" s="3">
        <f t="shared" ref="AU403:BZ403" si="318">AU414</f>
        <v>0</v>
      </c>
      <c r="AV403" s="3">
        <f t="shared" si="318"/>
        <v>1903.34</v>
      </c>
      <c r="AW403" s="3">
        <f t="shared" si="318"/>
        <v>1903.34</v>
      </c>
      <c r="AX403" s="3">
        <f t="shared" si="318"/>
        <v>0</v>
      </c>
      <c r="AY403" s="3">
        <f t="shared" si="318"/>
        <v>1903.34</v>
      </c>
      <c r="AZ403" s="3">
        <f t="shared" si="318"/>
        <v>0</v>
      </c>
      <c r="BA403" s="3">
        <f t="shared" si="318"/>
        <v>0</v>
      </c>
      <c r="BB403" s="3">
        <f t="shared" si="318"/>
        <v>0</v>
      </c>
      <c r="BC403" s="3">
        <f t="shared" si="318"/>
        <v>0</v>
      </c>
      <c r="BD403" s="3">
        <f t="shared" si="318"/>
        <v>0</v>
      </c>
      <c r="BE403" s="3">
        <f t="shared" si="318"/>
        <v>0</v>
      </c>
      <c r="BF403" s="3">
        <f t="shared" si="318"/>
        <v>0</v>
      </c>
      <c r="BG403" s="3">
        <f t="shared" si="318"/>
        <v>0</v>
      </c>
      <c r="BH403" s="3">
        <f t="shared" si="318"/>
        <v>0</v>
      </c>
      <c r="BI403" s="3">
        <f t="shared" si="318"/>
        <v>0</v>
      </c>
      <c r="BJ403" s="3">
        <f t="shared" si="318"/>
        <v>0</v>
      </c>
      <c r="BK403" s="3">
        <f t="shared" si="318"/>
        <v>0</v>
      </c>
      <c r="BL403" s="3">
        <f t="shared" si="318"/>
        <v>0</v>
      </c>
      <c r="BM403" s="3">
        <f t="shared" si="318"/>
        <v>0</v>
      </c>
      <c r="BN403" s="3">
        <f t="shared" si="318"/>
        <v>0</v>
      </c>
      <c r="BO403" s="3">
        <f t="shared" si="318"/>
        <v>0</v>
      </c>
      <c r="BP403" s="3">
        <f t="shared" si="318"/>
        <v>0</v>
      </c>
      <c r="BQ403" s="3">
        <f t="shared" si="318"/>
        <v>0</v>
      </c>
      <c r="BR403" s="3">
        <f t="shared" si="318"/>
        <v>0</v>
      </c>
      <c r="BS403" s="3">
        <f t="shared" si="318"/>
        <v>0</v>
      </c>
      <c r="BT403" s="3">
        <f t="shared" si="318"/>
        <v>0</v>
      </c>
      <c r="BU403" s="3">
        <f t="shared" si="318"/>
        <v>0</v>
      </c>
      <c r="BV403" s="3">
        <f t="shared" si="318"/>
        <v>0</v>
      </c>
      <c r="BW403" s="3">
        <f t="shared" si="318"/>
        <v>0</v>
      </c>
      <c r="BX403" s="3">
        <f t="shared" si="318"/>
        <v>0</v>
      </c>
      <c r="BY403" s="3">
        <f t="shared" si="318"/>
        <v>0</v>
      </c>
      <c r="BZ403" s="3">
        <f t="shared" si="318"/>
        <v>0</v>
      </c>
      <c r="CA403" s="3">
        <f t="shared" ref="CA403:DF403" si="319">CA414</f>
        <v>1903.34</v>
      </c>
      <c r="CB403" s="3">
        <f t="shared" si="319"/>
        <v>108.16</v>
      </c>
      <c r="CC403" s="3">
        <f t="shared" si="319"/>
        <v>1795.18</v>
      </c>
      <c r="CD403" s="3">
        <f t="shared" si="319"/>
        <v>0</v>
      </c>
      <c r="CE403" s="3">
        <f t="shared" si="319"/>
        <v>1903.34</v>
      </c>
      <c r="CF403" s="3">
        <f t="shared" si="319"/>
        <v>1903.34</v>
      </c>
      <c r="CG403" s="3">
        <f t="shared" si="319"/>
        <v>0</v>
      </c>
      <c r="CH403" s="3">
        <f t="shared" si="319"/>
        <v>1903.34</v>
      </c>
      <c r="CI403" s="3">
        <f t="shared" si="319"/>
        <v>0</v>
      </c>
      <c r="CJ403" s="3">
        <f t="shared" si="319"/>
        <v>0</v>
      </c>
      <c r="CK403" s="3">
        <f t="shared" si="319"/>
        <v>0</v>
      </c>
      <c r="CL403" s="3">
        <f t="shared" si="319"/>
        <v>0</v>
      </c>
      <c r="CM403" s="3">
        <f t="shared" si="319"/>
        <v>0</v>
      </c>
      <c r="CN403" s="3">
        <f t="shared" si="319"/>
        <v>0</v>
      </c>
      <c r="CO403" s="3">
        <f t="shared" si="319"/>
        <v>0</v>
      </c>
      <c r="CP403" s="3">
        <f t="shared" si="319"/>
        <v>0</v>
      </c>
      <c r="CQ403" s="3">
        <f t="shared" si="319"/>
        <v>0</v>
      </c>
      <c r="CR403" s="3">
        <f t="shared" si="319"/>
        <v>0</v>
      </c>
      <c r="CS403" s="3">
        <f t="shared" si="319"/>
        <v>0</v>
      </c>
      <c r="CT403" s="3">
        <f t="shared" si="319"/>
        <v>0</v>
      </c>
      <c r="CU403" s="3">
        <f t="shared" si="319"/>
        <v>0</v>
      </c>
      <c r="CV403" s="3">
        <f t="shared" si="319"/>
        <v>0</v>
      </c>
      <c r="CW403" s="3">
        <f t="shared" si="319"/>
        <v>0</v>
      </c>
      <c r="CX403" s="3">
        <f t="shared" si="319"/>
        <v>0</v>
      </c>
      <c r="CY403" s="3">
        <f t="shared" si="319"/>
        <v>0</v>
      </c>
      <c r="CZ403" s="3">
        <f t="shared" si="319"/>
        <v>0</v>
      </c>
      <c r="DA403" s="3">
        <f t="shared" si="319"/>
        <v>0</v>
      </c>
      <c r="DB403" s="3">
        <f t="shared" si="319"/>
        <v>0</v>
      </c>
      <c r="DC403" s="3">
        <f t="shared" si="319"/>
        <v>0</v>
      </c>
      <c r="DD403" s="3">
        <f t="shared" si="319"/>
        <v>0</v>
      </c>
      <c r="DE403" s="3">
        <f t="shared" si="319"/>
        <v>0</v>
      </c>
      <c r="DF403" s="3">
        <f t="shared" si="319"/>
        <v>0</v>
      </c>
      <c r="DG403" s="4">
        <f t="shared" ref="DG403:EL403" si="320">DG414</f>
        <v>21590.9</v>
      </c>
      <c r="DH403" s="4">
        <f t="shared" si="320"/>
        <v>21590.9</v>
      </c>
      <c r="DI403" s="4">
        <f t="shared" si="320"/>
        <v>0</v>
      </c>
      <c r="DJ403" s="4">
        <f t="shared" si="320"/>
        <v>0</v>
      </c>
      <c r="DK403" s="4">
        <f t="shared" si="320"/>
        <v>0</v>
      </c>
      <c r="DL403" s="4">
        <f t="shared" si="320"/>
        <v>0</v>
      </c>
      <c r="DM403" s="4">
        <f t="shared" si="320"/>
        <v>0</v>
      </c>
      <c r="DN403" s="4">
        <f t="shared" si="320"/>
        <v>0</v>
      </c>
      <c r="DO403" s="4">
        <f t="shared" si="320"/>
        <v>0</v>
      </c>
      <c r="DP403" s="4">
        <f t="shared" si="320"/>
        <v>0</v>
      </c>
      <c r="DQ403" s="4">
        <f t="shared" si="320"/>
        <v>0</v>
      </c>
      <c r="DR403" s="4">
        <f t="shared" si="320"/>
        <v>0</v>
      </c>
      <c r="DS403" s="4">
        <f t="shared" si="320"/>
        <v>0</v>
      </c>
      <c r="DT403" s="4">
        <f t="shared" si="320"/>
        <v>21590.9</v>
      </c>
      <c r="DU403" s="4">
        <f t="shared" si="320"/>
        <v>21590.9</v>
      </c>
      <c r="DV403" s="4">
        <f t="shared" si="320"/>
        <v>0</v>
      </c>
      <c r="DW403" s="4">
        <f t="shared" si="320"/>
        <v>0</v>
      </c>
      <c r="DX403" s="4">
        <f t="shared" si="320"/>
        <v>0</v>
      </c>
      <c r="DY403" s="4">
        <f t="shared" si="320"/>
        <v>0</v>
      </c>
      <c r="DZ403" s="4">
        <f t="shared" si="320"/>
        <v>0</v>
      </c>
      <c r="EA403" s="4">
        <f t="shared" si="320"/>
        <v>0</v>
      </c>
      <c r="EB403" s="4">
        <f t="shared" si="320"/>
        <v>0</v>
      </c>
      <c r="EC403" s="4">
        <f t="shared" si="320"/>
        <v>0</v>
      </c>
      <c r="ED403" s="4">
        <f t="shared" si="320"/>
        <v>0</v>
      </c>
      <c r="EE403" s="4">
        <f t="shared" si="320"/>
        <v>0</v>
      </c>
      <c r="EF403" s="4">
        <f t="shared" si="320"/>
        <v>0</v>
      </c>
      <c r="EG403" s="4">
        <f t="shared" si="320"/>
        <v>0</v>
      </c>
      <c r="EH403" s="4">
        <f t="shared" si="320"/>
        <v>0</v>
      </c>
      <c r="EI403" s="4">
        <f t="shared" si="320"/>
        <v>0</v>
      </c>
      <c r="EJ403" s="4">
        <f t="shared" si="320"/>
        <v>21590.9</v>
      </c>
      <c r="EK403" s="4">
        <f t="shared" si="320"/>
        <v>838.62</v>
      </c>
      <c r="EL403" s="4">
        <f t="shared" si="320"/>
        <v>20752.28</v>
      </c>
      <c r="EM403" s="4">
        <f t="shared" ref="EM403:FR403" si="321">EM414</f>
        <v>0</v>
      </c>
      <c r="EN403" s="4">
        <f t="shared" si="321"/>
        <v>21590.9</v>
      </c>
      <c r="EO403" s="4">
        <f t="shared" si="321"/>
        <v>21590.9</v>
      </c>
      <c r="EP403" s="4">
        <f t="shared" si="321"/>
        <v>0</v>
      </c>
      <c r="EQ403" s="4">
        <f t="shared" si="321"/>
        <v>21590.9</v>
      </c>
      <c r="ER403" s="4">
        <f t="shared" si="321"/>
        <v>0</v>
      </c>
      <c r="ES403" s="4">
        <f t="shared" si="321"/>
        <v>0</v>
      </c>
      <c r="ET403" s="4">
        <f t="shared" si="321"/>
        <v>0</v>
      </c>
      <c r="EU403" s="4">
        <f t="shared" si="321"/>
        <v>0</v>
      </c>
      <c r="EV403" s="4">
        <f t="shared" si="321"/>
        <v>0</v>
      </c>
      <c r="EW403" s="4">
        <f t="shared" si="321"/>
        <v>0</v>
      </c>
      <c r="EX403" s="4">
        <f t="shared" si="321"/>
        <v>0</v>
      </c>
      <c r="EY403" s="4">
        <f t="shared" si="321"/>
        <v>0</v>
      </c>
      <c r="EZ403" s="4">
        <f t="shared" si="321"/>
        <v>0</v>
      </c>
      <c r="FA403" s="4">
        <f t="shared" si="321"/>
        <v>0</v>
      </c>
      <c r="FB403" s="4">
        <f t="shared" si="321"/>
        <v>0</v>
      </c>
      <c r="FC403" s="4">
        <f t="shared" si="321"/>
        <v>0</v>
      </c>
      <c r="FD403" s="4">
        <f t="shared" si="321"/>
        <v>0</v>
      </c>
      <c r="FE403" s="4">
        <f t="shared" si="321"/>
        <v>0</v>
      </c>
      <c r="FF403" s="4">
        <f t="shared" si="321"/>
        <v>0</v>
      </c>
      <c r="FG403" s="4">
        <f t="shared" si="321"/>
        <v>0</v>
      </c>
      <c r="FH403" s="4">
        <f t="shared" si="321"/>
        <v>0</v>
      </c>
      <c r="FI403" s="4">
        <f t="shared" si="321"/>
        <v>0</v>
      </c>
      <c r="FJ403" s="4">
        <f t="shared" si="321"/>
        <v>0</v>
      </c>
      <c r="FK403" s="4">
        <f t="shared" si="321"/>
        <v>0</v>
      </c>
      <c r="FL403" s="4">
        <f t="shared" si="321"/>
        <v>0</v>
      </c>
      <c r="FM403" s="4">
        <f t="shared" si="321"/>
        <v>0</v>
      </c>
      <c r="FN403" s="4">
        <f t="shared" si="321"/>
        <v>0</v>
      </c>
      <c r="FO403" s="4">
        <f t="shared" si="321"/>
        <v>0</v>
      </c>
      <c r="FP403" s="4">
        <f t="shared" si="321"/>
        <v>0</v>
      </c>
      <c r="FQ403" s="4">
        <f t="shared" si="321"/>
        <v>0</v>
      </c>
      <c r="FR403" s="4">
        <f t="shared" si="321"/>
        <v>0</v>
      </c>
      <c r="FS403" s="4">
        <f t="shared" ref="FS403:GX403" si="322">FS414</f>
        <v>21590.9</v>
      </c>
      <c r="FT403" s="4">
        <f t="shared" si="322"/>
        <v>838.62</v>
      </c>
      <c r="FU403" s="4">
        <f t="shared" si="322"/>
        <v>20752.28</v>
      </c>
      <c r="FV403" s="4">
        <f t="shared" si="322"/>
        <v>0</v>
      </c>
      <c r="FW403" s="4">
        <f t="shared" si="322"/>
        <v>21590.9</v>
      </c>
      <c r="FX403" s="4">
        <f t="shared" si="322"/>
        <v>21590.9</v>
      </c>
      <c r="FY403" s="4">
        <f t="shared" si="322"/>
        <v>0</v>
      </c>
      <c r="FZ403" s="4">
        <f t="shared" si="322"/>
        <v>21590.9</v>
      </c>
      <c r="GA403" s="4">
        <f t="shared" si="322"/>
        <v>0</v>
      </c>
      <c r="GB403" s="4">
        <f t="shared" si="322"/>
        <v>0</v>
      </c>
      <c r="GC403" s="4">
        <f t="shared" si="322"/>
        <v>0</v>
      </c>
      <c r="GD403" s="4">
        <f t="shared" si="322"/>
        <v>0</v>
      </c>
      <c r="GE403" s="4">
        <f t="shared" si="322"/>
        <v>0</v>
      </c>
      <c r="GF403" s="4">
        <f t="shared" si="322"/>
        <v>0</v>
      </c>
      <c r="GG403" s="4">
        <f t="shared" si="322"/>
        <v>0</v>
      </c>
      <c r="GH403" s="4">
        <f t="shared" si="322"/>
        <v>0</v>
      </c>
      <c r="GI403" s="4">
        <f t="shared" si="322"/>
        <v>0</v>
      </c>
      <c r="GJ403" s="4">
        <f t="shared" si="322"/>
        <v>0</v>
      </c>
      <c r="GK403" s="4">
        <f t="shared" si="322"/>
        <v>0</v>
      </c>
      <c r="GL403" s="4">
        <f t="shared" si="322"/>
        <v>0</v>
      </c>
      <c r="GM403" s="4">
        <f t="shared" si="322"/>
        <v>0</v>
      </c>
      <c r="GN403" s="4">
        <f t="shared" si="322"/>
        <v>0</v>
      </c>
      <c r="GO403" s="4">
        <f t="shared" si="322"/>
        <v>0</v>
      </c>
      <c r="GP403" s="4">
        <f t="shared" si="322"/>
        <v>0</v>
      </c>
      <c r="GQ403" s="4">
        <f t="shared" si="322"/>
        <v>0</v>
      </c>
      <c r="GR403" s="4">
        <f t="shared" si="322"/>
        <v>0</v>
      </c>
      <c r="GS403" s="4">
        <f t="shared" si="322"/>
        <v>0</v>
      </c>
      <c r="GT403" s="4">
        <f t="shared" si="322"/>
        <v>0</v>
      </c>
      <c r="GU403" s="4">
        <f t="shared" si="322"/>
        <v>0</v>
      </c>
      <c r="GV403" s="4">
        <f t="shared" si="322"/>
        <v>0</v>
      </c>
      <c r="GW403" s="4">
        <f t="shared" si="322"/>
        <v>0</v>
      </c>
      <c r="GX403" s="4">
        <f t="shared" si="322"/>
        <v>0</v>
      </c>
    </row>
    <row r="405" spans="1:255" x14ac:dyDescent="0.2">
      <c r="A405" s="2">
        <v>17</v>
      </c>
      <c r="B405" s="2">
        <v>1</v>
      </c>
      <c r="C405" s="2"/>
      <c r="D405" s="2"/>
      <c r="E405" s="2" t="s">
        <v>455</v>
      </c>
      <c r="F405" s="2" t="s">
        <v>456</v>
      </c>
      <c r="G405" s="2" t="s">
        <v>457</v>
      </c>
      <c r="H405" s="2" t="s">
        <v>204</v>
      </c>
      <c r="I405" s="2">
        <v>26</v>
      </c>
      <c r="J405" s="2">
        <v>0</v>
      </c>
      <c r="K405" s="2">
        <v>26</v>
      </c>
      <c r="L405" s="2"/>
      <c r="M405" s="2"/>
      <c r="N405" s="2"/>
      <c r="O405" s="2">
        <f t="shared" ref="O405:O412" si="323">ROUND(CP405,2)</f>
        <v>84.76</v>
      </c>
      <c r="P405" s="2">
        <f t="shared" ref="P405:P412" si="324">ROUND((ROUND((AC405*AW405*I405),2)*BC405),2)</f>
        <v>84.76</v>
      </c>
      <c r="Q405" s="2">
        <f t="shared" ref="Q405:Q412" si="325">(ROUND((ROUND(((ET405)*AV405*I405),2)*BB405),2)+ROUND((ROUND(((AE405-(EU405))*AV405*I405),2)*BS405),2))</f>
        <v>0</v>
      </c>
      <c r="R405" s="2">
        <f t="shared" ref="R405:R412" si="326">ROUND((ROUND((AE405*AV405*I405),2)*BS405),2)</f>
        <v>0</v>
      </c>
      <c r="S405" s="2">
        <f t="shared" ref="S405:S412" si="327">ROUND((ROUND((AF405*AV405*I405),2)*BA405),2)</f>
        <v>0</v>
      </c>
      <c r="T405" s="2">
        <f t="shared" ref="T405:T412" si="328">ROUND(CU405*I405,2)</f>
        <v>0</v>
      </c>
      <c r="U405" s="2">
        <f t="shared" ref="U405:U412" si="329">CV405*I405</f>
        <v>0</v>
      </c>
      <c r="V405" s="2">
        <f t="shared" ref="V405:V412" si="330">CW405*I405</f>
        <v>0</v>
      </c>
      <c r="W405" s="2">
        <f t="shared" ref="W405:W412" si="331">ROUND(CX405*I405,2)</f>
        <v>0</v>
      </c>
      <c r="X405" s="2">
        <f t="shared" ref="X405:Y412" si="332">ROUND(CY405,2)</f>
        <v>0</v>
      </c>
      <c r="Y405" s="2">
        <f t="shared" si="332"/>
        <v>0</v>
      </c>
      <c r="Z405" s="2"/>
      <c r="AA405" s="2">
        <v>109213899</v>
      </c>
      <c r="AB405" s="2">
        <f t="shared" ref="AB405:AB412" si="333">ROUND((AC405+AD405+AF405),6)</f>
        <v>3.26</v>
      </c>
      <c r="AC405" s="2">
        <f t="shared" ref="AC405:AC412" si="334">ROUND((ES405),6)</f>
        <v>3.26</v>
      </c>
      <c r="AD405" s="2">
        <f t="shared" ref="AD405:AD412" si="335">ROUND((((ET405)-(EU405))+AE405),6)</f>
        <v>0</v>
      </c>
      <c r="AE405" s="2">
        <f t="shared" ref="AE405:AF412" si="336">ROUND((EU405),6)</f>
        <v>0</v>
      </c>
      <c r="AF405" s="2">
        <f t="shared" si="336"/>
        <v>0</v>
      </c>
      <c r="AG405" s="2">
        <f t="shared" ref="AG405:AG412" si="337">ROUND((AP405),6)</f>
        <v>0</v>
      </c>
      <c r="AH405" s="2">
        <f t="shared" ref="AH405:AI412" si="338">(EW405)</f>
        <v>0</v>
      </c>
      <c r="AI405" s="2">
        <f t="shared" si="338"/>
        <v>0</v>
      </c>
      <c r="AJ405" s="2">
        <f t="shared" ref="AJ405:AJ412" si="339">(AS405)</f>
        <v>0</v>
      </c>
      <c r="AK405" s="2">
        <v>3.26</v>
      </c>
      <c r="AL405" s="2">
        <v>3.26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1</v>
      </c>
      <c r="AW405" s="2">
        <v>1</v>
      </c>
      <c r="AX405" s="2"/>
      <c r="AY405" s="2"/>
      <c r="AZ405" s="2">
        <v>1</v>
      </c>
      <c r="BA405" s="2">
        <v>1</v>
      </c>
      <c r="BB405" s="2">
        <v>1</v>
      </c>
      <c r="BC405" s="2">
        <v>1</v>
      </c>
      <c r="BD405" s="2" t="s">
        <v>3</v>
      </c>
      <c r="BE405" s="2" t="s">
        <v>3</v>
      </c>
      <c r="BF405" s="2" t="s">
        <v>3</v>
      </c>
      <c r="BG405" s="2" t="s">
        <v>3</v>
      </c>
      <c r="BH405" s="2">
        <v>3</v>
      </c>
      <c r="BI405" s="2">
        <v>1</v>
      </c>
      <c r="BJ405" s="2" t="s">
        <v>458</v>
      </c>
      <c r="BK405" s="2"/>
      <c r="BL405" s="2"/>
      <c r="BM405" s="2">
        <v>1617</v>
      </c>
      <c r="BN405" s="2">
        <v>0</v>
      </c>
      <c r="BO405" s="2" t="s">
        <v>3</v>
      </c>
      <c r="BP405" s="2">
        <v>0</v>
      </c>
      <c r="BQ405" s="2">
        <v>200</v>
      </c>
      <c r="BR405" s="2">
        <v>0</v>
      </c>
      <c r="BS405" s="2">
        <v>1</v>
      </c>
      <c r="BT405" s="2">
        <v>1</v>
      </c>
      <c r="BU405" s="2">
        <v>1</v>
      </c>
      <c r="BV405" s="2">
        <v>1</v>
      </c>
      <c r="BW405" s="2">
        <v>1</v>
      </c>
      <c r="BX405" s="2">
        <v>1</v>
      </c>
      <c r="BY405" s="2" t="s">
        <v>3</v>
      </c>
      <c r="BZ405" s="2">
        <v>0</v>
      </c>
      <c r="CA405" s="2">
        <v>0</v>
      </c>
      <c r="CB405" s="2" t="s">
        <v>3</v>
      </c>
      <c r="CC405" s="2"/>
      <c r="CD405" s="2"/>
      <c r="CE405" s="2">
        <v>30</v>
      </c>
      <c r="CF405" s="2">
        <v>0</v>
      </c>
      <c r="CG405" s="2">
        <v>0</v>
      </c>
      <c r="CH405" s="2"/>
      <c r="CI405" s="2"/>
      <c r="CJ405" s="2"/>
      <c r="CK405" s="2"/>
      <c r="CL405" s="2"/>
      <c r="CM405" s="2">
        <v>0</v>
      </c>
      <c r="CN405" s="2" t="s">
        <v>3</v>
      </c>
      <c r="CO405" s="2">
        <v>0</v>
      </c>
      <c r="CP405" s="2">
        <f t="shared" ref="CP405:CP412" si="340">(P405+Q405+S405)</f>
        <v>84.76</v>
      </c>
      <c r="CQ405" s="2">
        <f t="shared" ref="CQ405:CQ412" si="341">ROUND((ROUND((AC405*AW405*1),2)*BC405),2)</f>
        <v>3.26</v>
      </c>
      <c r="CR405" s="2">
        <f t="shared" ref="CR405:CR412" si="342">(ROUND((ROUND(((ET405)*AV405*1),2)*BB405),2)+ROUND((ROUND(((AE405-(EU405))*AV405*1),2)*BS405),2))</f>
        <v>0</v>
      </c>
      <c r="CS405" s="2">
        <f t="shared" ref="CS405:CS412" si="343">ROUND((ROUND((AE405*AV405*1),2)*BS405),2)</f>
        <v>0</v>
      </c>
      <c r="CT405" s="2">
        <f t="shared" ref="CT405:CT412" si="344">ROUND((ROUND((AF405*AV405*1),2)*BA405),2)</f>
        <v>0</v>
      </c>
      <c r="CU405" s="2">
        <f t="shared" ref="CU405:CU412" si="345">AG405</f>
        <v>0</v>
      </c>
      <c r="CV405" s="2">
        <f t="shared" ref="CV405:CV412" si="346">(AH405*AV405)</f>
        <v>0</v>
      </c>
      <c r="CW405" s="2">
        <f t="shared" ref="CW405:CX412" si="347">AI405</f>
        <v>0</v>
      </c>
      <c r="CX405" s="2">
        <f t="shared" si="347"/>
        <v>0</v>
      </c>
      <c r="CY405" s="2">
        <f>((S405*BZ405)/100)</f>
        <v>0</v>
      </c>
      <c r="CZ405" s="2">
        <f>((S405*CA405)/100)</f>
        <v>0</v>
      </c>
      <c r="DA405" s="2"/>
      <c r="DB405" s="2"/>
      <c r="DC405" s="2" t="s">
        <v>3</v>
      </c>
      <c r="DD405" s="2" t="s">
        <v>3</v>
      </c>
      <c r="DE405" s="2" t="s">
        <v>3</v>
      </c>
      <c r="DF405" s="2" t="s">
        <v>3</v>
      </c>
      <c r="DG405" s="2" t="s">
        <v>3</v>
      </c>
      <c r="DH405" s="2" t="s">
        <v>3</v>
      </c>
      <c r="DI405" s="2" t="s">
        <v>3</v>
      </c>
      <c r="DJ405" s="2" t="s">
        <v>3</v>
      </c>
      <c r="DK405" s="2" t="s">
        <v>3</v>
      </c>
      <c r="DL405" s="2" t="s">
        <v>3</v>
      </c>
      <c r="DM405" s="2" t="s">
        <v>3</v>
      </c>
      <c r="DN405" s="2">
        <v>0</v>
      </c>
      <c r="DO405" s="2">
        <v>0</v>
      </c>
      <c r="DP405" s="2">
        <v>1</v>
      </c>
      <c r="DQ405" s="2">
        <v>1</v>
      </c>
      <c r="DR405" s="2"/>
      <c r="DS405" s="2"/>
      <c r="DT405" s="2"/>
      <c r="DU405" s="2">
        <v>1010</v>
      </c>
      <c r="DV405" s="2" t="s">
        <v>204</v>
      </c>
      <c r="DW405" s="2" t="s">
        <v>204</v>
      </c>
      <c r="DX405" s="2">
        <v>1</v>
      </c>
      <c r="DY405" s="2"/>
      <c r="DZ405" s="2" t="s">
        <v>3</v>
      </c>
      <c r="EA405" s="2" t="s">
        <v>3</v>
      </c>
      <c r="EB405" s="2" t="s">
        <v>3</v>
      </c>
      <c r="EC405" s="2" t="s">
        <v>3</v>
      </c>
      <c r="ED405" s="2"/>
      <c r="EE405" s="2">
        <v>94152986</v>
      </c>
      <c r="EF405" s="2">
        <v>200</v>
      </c>
      <c r="EG405" s="2" t="s">
        <v>229</v>
      </c>
      <c r="EH405" s="2">
        <v>0</v>
      </c>
      <c r="EI405" s="2" t="s">
        <v>3</v>
      </c>
      <c r="EJ405" s="2">
        <v>1</v>
      </c>
      <c r="EK405" s="2">
        <v>1617</v>
      </c>
      <c r="EL405" s="2" t="s">
        <v>230</v>
      </c>
      <c r="EM405" s="2" t="s">
        <v>231</v>
      </c>
      <c r="EN405" s="2"/>
      <c r="EO405" s="2" t="s">
        <v>3</v>
      </c>
      <c r="EP405" s="2"/>
      <c r="EQ405" s="2">
        <v>131072</v>
      </c>
      <c r="ER405" s="2">
        <v>3.26</v>
      </c>
      <c r="ES405" s="2">
        <v>3.26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>
        <v>0</v>
      </c>
      <c r="FR405" s="2">
        <f t="shared" ref="FR405:FR412" si="348">ROUND(IF(AND(BH405=3,BI405=3),P405,0),2)</f>
        <v>0</v>
      </c>
      <c r="FS405" s="2">
        <v>0</v>
      </c>
      <c r="FT405" s="2"/>
      <c r="FU405" s="2"/>
      <c r="FV405" s="2"/>
      <c r="FW405" s="2"/>
      <c r="FX405" s="2">
        <v>0</v>
      </c>
      <c r="FY405" s="2">
        <v>0</v>
      </c>
      <c r="FZ405" s="2"/>
      <c r="GA405" s="2" t="s">
        <v>3</v>
      </c>
      <c r="GB405" s="2"/>
      <c r="GC405" s="2"/>
      <c r="GD405" s="2">
        <v>1</v>
      </c>
      <c r="GE405" s="2"/>
      <c r="GF405" s="2">
        <v>1367222240</v>
      </c>
      <c r="GG405" s="2">
        <v>2</v>
      </c>
      <c r="GH405" s="2">
        <v>1</v>
      </c>
      <c r="GI405" s="2">
        <v>-2</v>
      </c>
      <c r="GJ405" s="2">
        <v>0</v>
      </c>
      <c r="GK405" s="2">
        <v>0</v>
      </c>
      <c r="GL405" s="2">
        <f t="shared" ref="GL405:GL412" si="349">ROUND(IF(AND(BH405=3,BI405=3,FS405&lt;&gt;0),P405,0),2)</f>
        <v>0</v>
      </c>
      <c r="GM405" s="2">
        <f>ROUND(O405+X405+Y405,2)+GX405</f>
        <v>84.76</v>
      </c>
      <c r="GN405" s="2">
        <f>IF(OR(BI405=0,BI405=1),ROUND(O405+X405+Y405,2),0)</f>
        <v>84.76</v>
      </c>
      <c r="GO405" s="2">
        <f>IF(BI405=2,ROUND(O405+X405+Y405,2),0)</f>
        <v>0</v>
      </c>
      <c r="GP405" s="2">
        <f>IF(BI405=4,ROUND(O405+X405+Y405,2)+GX405,0)</f>
        <v>0</v>
      </c>
      <c r="GQ405" s="2"/>
      <c r="GR405" s="2">
        <v>0</v>
      </c>
      <c r="GS405" s="2">
        <v>0</v>
      </c>
      <c r="GT405" s="2">
        <v>0</v>
      </c>
      <c r="GU405" s="2" t="s">
        <v>3</v>
      </c>
      <c r="GV405" s="2">
        <f t="shared" ref="GV405:GV412" si="350">ROUND((GT405),6)</f>
        <v>0</v>
      </c>
      <c r="GW405" s="2">
        <v>1</v>
      </c>
      <c r="GX405" s="2">
        <f t="shared" ref="GX405:GX412" si="351">ROUND(HC405*I405,2)</f>
        <v>0</v>
      </c>
      <c r="GY405" s="2"/>
      <c r="GZ405" s="2"/>
      <c r="HA405" s="2">
        <v>0</v>
      </c>
      <c r="HB405" s="2">
        <v>0</v>
      </c>
      <c r="HC405" s="2">
        <f t="shared" ref="HC405:HC412" si="352">GV405*GW405</f>
        <v>0</v>
      </c>
      <c r="HD405" s="2"/>
      <c r="HE405" s="2" t="s">
        <v>3</v>
      </c>
      <c r="HF405" s="2" t="s">
        <v>3</v>
      </c>
      <c r="HG405" s="2"/>
      <c r="HH405" s="2"/>
      <c r="HI405" s="2"/>
      <c r="HJ405" s="2"/>
      <c r="HK405" s="2"/>
      <c r="HL405" s="2"/>
      <c r="HM405" s="2" t="s">
        <v>3</v>
      </c>
      <c r="HN405" s="2" t="s">
        <v>3</v>
      </c>
      <c r="HO405" s="2" t="s">
        <v>3</v>
      </c>
      <c r="HP405" s="2" t="s">
        <v>3</v>
      </c>
      <c r="HQ405" s="2" t="s">
        <v>3</v>
      </c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>
        <v>0</v>
      </c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6" spans="1:255" x14ac:dyDescent="0.2">
      <c r="A406">
        <v>17</v>
      </c>
      <c r="B406">
        <v>1</v>
      </c>
      <c r="E406" t="s">
        <v>455</v>
      </c>
      <c r="F406" t="s">
        <v>456</v>
      </c>
      <c r="G406" t="s">
        <v>457</v>
      </c>
      <c r="H406" t="s">
        <v>204</v>
      </c>
      <c r="I406">
        <v>26</v>
      </c>
      <c r="J406">
        <v>0</v>
      </c>
      <c r="K406">
        <v>26</v>
      </c>
      <c r="O406">
        <f t="shared" si="323"/>
        <v>657.74</v>
      </c>
      <c r="P406">
        <f t="shared" si="324"/>
        <v>657.74</v>
      </c>
      <c r="Q406">
        <f t="shared" si="325"/>
        <v>0</v>
      </c>
      <c r="R406">
        <f t="shared" si="326"/>
        <v>0</v>
      </c>
      <c r="S406">
        <f t="shared" si="327"/>
        <v>0</v>
      </c>
      <c r="T406">
        <f t="shared" si="328"/>
        <v>0</v>
      </c>
      <c r="U406">
        <f t="shared" si="329"/>
        <v>0</v>
      </c>
      <c r="V406">
        <f t="shared" si="330"/>
        <v>0</v>
      </c>
      <c r="W406">
        <f t="shared" si="331"/>
        <v>0</v>
      </c>
      <c r="X406">
        <f t="shared" si="332"/>
        <v>0</v>
      </c>
      <c r="Y406">
        <f t="shared" si="332"/>
        <v>0</v>
      </c>
      <c r="AA406">
        <v>109213897</v>
      </c>
      <c r="AB406">
        <f t="shared" si="333"/>
        <v>3.26</v>
      </c>
      <c r="AC406">
        <f t="shared" si="334"/>
        <v>3.26</v>
      </c>
      <c r="AD406">
        <f t="shared" si="335"/>
        <v>0</v>
      </c>
      <c r="AE406">
        <f t="shared" si="336"/>
        <v>0</v>
      </c>
      <c r="AF406">
        <f t="shared" si="336"/>
        <v>0</v>
      </c>
      <c r="AG406">
        <f t="shared" si="337"/>
        <v>0</v>
      </c>
      <c r="AH406">
        <f t="shared" si="338"/>
        <v>0</v>
      </c>
      <c r="AI406">
        <f t="shared" si="338"/>
        <v>0</v>
      </c>
      <c r="AJ406">
        <f t="shared" si="339"/>
        <v>0</v>
      </c>
      <c r="AK406">
        <v>3.26</v>
      </c>
      <c r="AL406">
        <v>3.26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7.76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1</v>
      </c>
      <c r="BJ406" t="s">
        <v>458</v>
      </c>
      <c r="BM406">
        <v>1617</v>
      </c>
      <c r="BN406">
        <v>0</v>
      </c>
      <c r="BO406" t="s">
        <v>456</v>
      </c>
      <c r="BP406">
        <v>1</v>
      </c>
      <c r="BQ406">
        <v>200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30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40"/>
        <v>657.74</v>
      </c>
      <c r="CQ406">
        <f t="shared" si="341"/>
        <v>25.3</v>
      </c>
      <c r="CR406">
        <f t="shared" si="342"/>
        <v>0</v>
      </c>
      <c r="CS406">
        <f t="shared" si="343"/>
        <v>0</v>
      </c>
      <c r="CT406">
        <f t="shared" si="344"/>
        <v>0</v>
      </c>
      <c r="CU406">
        <f t="shared" si="345"/>
        <v>0</v>
      </c>
      <c r="CV406">
        <f t="shared" si="346"/>
        <v>0</v>
      </c>
      <c r="CW406">
        <f t="shared" si="347"/>
        <v>0</v>
      </c>
      <c r="CX406">
        <f t="shared" si="347"/>
        <v>0</v>
      </c>
      <c r="CY406">
        <f>S406*(BZ406/100)</f>
        <v>0</v>
      </c>
      <c r="CZ406">
        <f>S406*(CA406/100)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1010</v>
      </c>
      <c r="DV406" t="s">
        <v>204</v>
      </c>
      <c r="DW406" t="s">
        <v>204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94152986</v>
      </c>
      <c r="EF406">
        <v>200</v>
      </c>
      <c r="EG406" t="s">
        <v>229</v>
      </c>
      <c r="EH406">
        <v>0</v>
      </c>
      <c r="EI406" t="s">
        <v>3</v>
      </c>
      <c r="EJ406">
        <v>1</v>
      </c>
      <c r="EK406">
        <v>1617</v>
      </c>
      <c r="EL406" t="s">
        <v>230</v>
      </c>
      <c r="EM406" t="s">
        <v>231</v>
      </c>
      <c r="EO406" t="s">
        <v>3</v>
      </c>
      <c r="EQ406">
        <v>131072</v>
      </c>
      <c r="ER406">
        <v>3.26</v>
      </c>
      <c r="ES406">
        <v>3.26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FQ406">
        <v>0</v>
      </c>
      <c r="FR406">
        <f t="shared" si="348"/>
        <v>0</v>
      </c>
      <c r="FS406">
        <v>0</v>
      </c>
      <c r="FX406">
        <v>0</v>
      </c>
      <c r="FY406">
        <v>0</v>
      </c>
      <c r="GA406" t="s">
        <v>3</v>
      </c>
      <c r="GD406">
        <v>0</v>
      </c>
      <c r="GF406">
        <v>1367222240</v>
      </c>
      <c r="GG406">
        <v>2</v>
      </c>
      <c r="GH406">
        <v>1</v>
      </c>
      <c r="GI406">
        <v>2</v>
      </c>
      <c r="GJ406">
        <v>0</v>
      </c>
      <c r="GK406">
        <f>ROUND(R406*(S12)/100,2)</f>
        <v>0</v>
      </c>
      <c r="GL406">
        <f t="shared" si="349"/>
        <v>0</v>
      </c>
      <c r="GM406">
        <f>ROUND(O406+X406+Y406+GK406,2)+GX406</f>
        <v>657.74</v>
      </c>
      <c r="GN406">
        <f>IF(OR(BI406=0,BI406=1),ROUND(O406+X406+Y406+GK406,2),0)</f>
        <v>657.74</v>
      </c>
      <c r="GO406">
        <f>IF(BI406=2,ROUND(O406+X406+Y406+GK406,2),0)</f>
        <v>0</v>
      </c>
      <c r="GP406">
        <f>IF(BI406=4,ROUND(O406+X406+Y406+GK406,2)+GX406,0)</f>
        <v>0</v>
      </c>
      <c r="GR406">
        <v>0</v>
      </c>
      <c r="GS406">
        <v>3</v>
      </c>
      <c r="GT406">
        <v>0</v>
      </c>
      <c r="GU406" t="s">
        <v>3</v>
      </c>
      <c r="GV406">
        <f t="shared" si="350"/>
        <v>0</v>
      </c>
      <c r="GW406">
        <v>1</v>
      </c>
      <c r="GX406">
        <f t="shared" si="351"/>
        <v>0</v>
      </c>
      <c r="HA406">
        <v>0</v>
      </c>
      <c r="HB406">
        <v>0</v>
      </c>
      <c r="HC406">
        <f t="shared" si="352"/>
        <v>0</v>
      </c>
      <c r="HE406" t="s">
        <v>3</v>
      </c>
      <c r="HF406" t="s">
        <v>3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55" x14ac:dyDescent="0.2">
      <c r="A407" s="2">
        <v>17</v>
      </c>
      <c r="B407" s="2">
        <v>1</v>
      </c>
      <c r="C407" s="2"/>
      <c r="D407" s="2"/>
      <c r="E407" s="2" t="s">
        <v>459</v>
      </c>
      <c r="F407" s="2" t="s">
        <v>460</v>
      </c>
      <c r="G407" s="2" t="s">
        <v>461</v>
      </c>
      <c r="H407" s="2" t="s">
        <v>204</v>
      </c>
      <c r="I407" s="2">
        <v>6</v>
      </c>
      <c r="J407" s="2">
        <v>0</v>
      </c>
      <c r="K407" s="2">
        <v>6</v>
      </c>
      <c r="L407" s="2"/>
      <c r="M407" s="2"/>
      <c r="N407" s="2"/>
      <c r="O407" s="2">
        <f t="shared" si="323"/>
        <v>23.4</v>
      </c>
      <c r="P407" s="2">
        <f t="shared" si="324"/>
        <v>23.4</v>
      </c>
      <c r="Q407" s="2">
        <f t="shared" si="325"/>
        <v>0</v>
      </c>
      <c r="R407" s="2">
        <f t="shared" si="326"/>
        <v>0</v>
      </c>
      <c r="S407" s="2">
        <f t="shared" si="327"/>
        <v>0</v>
      </c>
      <c r="T407" s="2">
        <f t="shared" si="328"/>
        <v>0</v>
      </c>
      <c r="U407" s="2">
        <f t="shared" si="329"/>
        <v>0</v>
      </c>
      <c r="V407" s="2">
        <f t="shared" si="330"/>
        <v>0</v>
      </c>
      <c r="W407" s="2">
        <f t="shared" si="331"/>
        <v>0</v>
      </c>
      <c r="X407" s="2">
        <f t="shared" si="332"/>
        <v>0</v>
      </c>
      <c r="Y407" s="2">
        <f t="shared" si="332"/>
        <v>0</v>
      </c>
      <c r="Z407" s="2"/>
      <c r="AA407" s="2">
        <v>109213899</v>
      </c>
      <c r="AB407" s="2">
        <f t="shared" si="333"/>
        <v>3.9</v>
      </c>
      <c r="AC407" s="2">
        <f t="shared" si="334"/>
        <v>3.9</v>
      </c>
      <c r="AD407" s="2">
        <f t="shared" si="335"/>
        <v>0</v>
      </c>
      <c r="AE407" s="2">
        <f t="shared" si="336"/>
        <v>0</v>
      </c>
      <c r="AF407" s="2">
        <f t="shared" si="336"/>
        <v>0</v>
      </c>
      <c r="AG407" s="2">
        <f t="shared" si="337"/>
        <v>0</v>
      </c>
      <c r="AH407" s="2">
        <f t="shared" si="338"/>
        <v>0</v>
      </c>
      <c r="AI407" s="2">
        <f t="shared" si="338"/>
        <v>0</v>
      </c>
      <c r="AJ407" s="2">
        <f t="shared" si="339"/>
        <v>0</v>
      </c>
      <c r="AK407" s="2">
        <v>3.9</v>
      </c>
      <c r="AL407" s="2">
        <v>3.9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1</v>
      </c>
      <c r="AW407" s="2">
        <v>1</v>
      </c>
      <c r="AX407" s="2"/>
      <c r="AY407" s="2"/>
      <c r="AZ407" s="2">
        <v>1</v>
      </c>
      <c r="BA407" s="2">
        <v>1</v>
      </c>
      <c r="BB407" s="2">
        <v>1</v>
      </c>
      <c r="BC407" s="2">
        <v>1</v>
      </c>
      <c r="BD407" s="2" t="s">
        <v>3</v>
      </c>
      <c r="BE407" s="2" t="s">
        <v>3</v>
      </c>
      <c r="BF407" s="2" t="s">
        <v>3</v>
      </c>
      <c r="BG407" s="2" t="s">
        <v>3</v>
      </c>
      <c r="BH407" s="2">
        <v>3</v>
      </c>
      <c r="BI407" s="2">
        <v>1</v>
      </c>
      <c r="BJ407" s="2" t="s">
        <v>462</v>
      </c>
      <c r="BK407" s="2"/>
      <c r="BL407" s="2"/>
      <c r="BM407" s="2">
        <v>1617</v>
      </c>
      <c r="BN407" s="2">
        <v>0</v>
      </c>
      <c r="BO407" s="2" t="s">
        <v>3</v>
      </c>
      <c r="BP407" s="2">
        <v>0</v>
      </c>
      <c r="BQ407" s="2">
        <v>200</v>
      </c>
      <c r="BR407" s="2">
        <v>0</v>
      </c>
      <c r="BS407" s="2">
        <v>1</v>
      </c>
      <c r="BT407" s="2">
        <v>1</v>
      </c>
      <c r="BU407" s="2">
        <v>1</v>
      </c>
      <c r="BV407" s="2">
        <v>1</v>
      </c>
      <c r="BW407" s="2">
        <v>1</v>
      </c>
      <c r="BX407" s="2">
        <v>1</v>
      </c>
      <c r="BY407" s="2" t="s">
        <v>3</v>
      </c>
      <c r="BZ407" s="2">
        <v>0</v>
      </c>
      <c r="CA407" s="2">
        <v>0</v>
      </c>
      <c r="CB407" s="2" t="s">
        <v>3</v>
      </c>
      <c r="CC407" s="2"/>
      <c r="CD407" s="2"/>
      <c r="CE407" s="2">
        <v>30</v>
      </c>
      <c r="CF407" s="2">
        <v>0</v>
      </c>
      <c r="CG407" s="2">
        <v>0</v>
      </c>
      <c r="CH407" s="2"/>
      <c r="CI407" s="2"/>
      <c r="CJ407" s="2"/>
      <c r="CK407" s="2"/>
      <c r="CL407" s="2"/>
      <c r="CM407" s="2">
        <v>0</v>
      </c>
      <c r="CN407" s="2" t="s">
        <v>3</v>
      </c>
      <c r="CO407" s="2">
        <v>0</v>
      </c>
      <c r="CP407" s="2">
        <f t="shared" si="340"/>
        <v>23.4</v>
      </c>
      <c r="CQ407" s="2">
        <f t="shared" si="341"/>
        <v>3.9</v>
      </c>
      <c r="CR407" s="2">
        <f t="shared" si="342"/>
        <v>0</v>
      </c>
      <c r="CS407" s="2">
        <f t="shared" si="343"/>
        <v>0</v>
      </c>
      <c r="CT407" s="2">
        <f t="shared" si="344"/>
        <v>0</v>
      </c>
      <c r="CU407" s="2">
        <f t="shared" si="345"/>
        <v>0</v>
      </c>
      <c r="CV407" s="2">
        <f t="shared" si="346"/>
        <v>0</v>
      </c>
      <c r="CW407" s="2">
        <f t="shared" si="347"/>
        <v>0</v>
      </c>
      <c r="CX407" s="2">
        <f t="shared" si="347"/>
        <v>0</v>
      </c>
      <c r="CY407" s="2">
        <f>((S407*BZ407)/100)</f>
        <v>0</v>
      </c>
      <c r="CZ407" s="2">
        <f>((S407*CA407)/100)</f>
        <v>0</v>
      </c>
      <c r="DA407" s="2"/>
      <c r="DB407" s="2"/>
      <c r="DC407" s="2" t="s">
        <v>3</v>
      </c>
      <c r="DD407" s="2" t="s">
        <v>3</v>
      </c>
      <c r="DE407" s="2" t="s">
        <v>3</v>
      </c>
      <c r="DF407" s="2" t="s">
        <v>3</v>
      </c>
      <c r="DG407" s="2" t="s">
        <v>3</v>
      </c>
      <c r="DH407" s="2" t="s">
        <v>3</v>
      </c>
      <c r="DI407" s="2" t="s">
        <v>3</v>
      </c>
      <c r="DJ407" s="2" t="s">
        <v>3</v>
      </c>
      <c r="DK407" s="2" t="s">
        <v>3</v>
      </c>
      <c r="DL407" s="2" t="s">
        <v>3</v>
      </c>
      <c r="DM407" s="2" t="s">
        <v>3</v>
      </c>
      <c r="DN407" s="2">
        <v>0</v>
      </c>
      <c r="DO407" s="2">
        <v>0</v>
      </c>
      <c r="DP407" s="2">
        <v>1</v>
      </c>
      <c r="DQ407" s="2">
        <v>1</v>
      </c>
      <c r="DR407" s="2"/>
      <c r="DS407" s="2"/>
      <c r="DT407" s="2"/>
      <c r="DU407" s="2">
        <v>1010</v>
      </c>
      <c r="DV407" s="2" t="s">
        <v>204</v>
      </c>
      <c r="DW407" s="2" t="s">
        <v>204</v>
      </c>
      <c r="DX407" s="2">
        <v>1</v>
      </c>
      <c r="DY407" s="2"/>
      <c r="DZ407" s="2" t="s">
        <v>3</v>
      </c>
      <c r="EA407" s="2" t="s">
        <v>3</v>
      </c>
      <c r="EB407" s="2" t="s">
        <v>3</v>
      </c>
      <c r="EC407" s="2" t="s">
        <v>3</v>
      </c>
      <c r="ED407" s="2"/>
      <c r="EE407" s="2">
        <v>94152986</v>
      </c>
      <c r="EF407" s="2">
        <v>200</v>
      </c>
      <c r="EG407" s="2" t="s">
        <v>229</v>
      </c>
      <c r="EH407" s="2">
        <v>0</v>
      </c>
      <c r="EI407" s="2" t="s">
        <v>3</v>
      </c>
      <c r="EJ407" s="2">
        <v>1</v>
      </c>
      <c r="EK407" s="2">
        <v>1617</v>
      </c>
      <c r="EL407" s="2" t="s">
        <v>230</v>
      </c>
      <c r="EM407" s="2" t="s">
        <v>231</v>
      </c>
      <c r="EN407" s="2"/>
      <c r="EO407" s="2" t="s">
        <v>3</v>
      </c>
      <c r="EP407" s="2"/>
      <c r="EQ407" s="2">
        <v>131072</v>
      </c>
      <c r="ER407" s="2">
        <v>3.9</v>
      </c>
      <c r="ES407" s="2">
        <v>3.9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>
        <v>0</v>
      </c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0</v>
      </c>
      <c r="FR407" s="2">
        <f t="shared" si="348"/>
        <v>0</v>
      </c>
      <c r="FS407" s="2">
        <v>0</v>
      </c>
      <c r="FT407" s="2"/>
      <c r="FU407" s="2"/>
      <c r="FV407" s="2"/>
      <c r="FW407" s="2"/>
      <c r="FX407" s="2">
        <v>0</v>
      </c>
      <c r="FY407" s="2">
        <v>0</v>
      </c>
      <c r="FZ407" s="2"/>
      <c r="GA407" s="2" t="s">
        <v>3</v>
      </c>
      <c r="GB407" s="2"/>
      <c r="GC407" s="2"/>
      <c r="GD407" s="2">
        <v>1</v>
      </c>
      <c r="GE407" s="2"/>
      <c r="GF407" s="2">
        <v>534973333</v>
      </c>
      <c r="GG407" s="2">
        <v>2</v>
      </c>
      <c r="GH407" s="2">
        <v>1</v>
      </c>
      <c r="GI407" s="2">
        <v>-2</v>
      </c>
      <c r="GJ407" s="2">
        <v>0</v>
      </c>
      <c r="GK407" s="2">
        <v>0</v>
      </c>
      <c r="GL407" s="2">
        <f t="shared" si="349"/>
        <v>0</v>
      </c>
      <c r="GM407" s="2">
        <f>ROUND(O407+X407+Y407,2)+GX407</f>
        <v>23.4</v>
      </c>
      <c r="GN407" s="2">
        <f>IF(OR(BI407=0,BI407=1),ROUND(O407+X407+Y407,2),0)</f>
        <v>23.4</v>
      </c>
      <c r="GO407" s="2">
        <f>IF(BI407=2,ROUND(O407+X407+Y407,2),0)</f>
        <v>0</v>
      </c>
      <c r="GP407" s="2">
        <f>IF(BI407=4,ROUND(O407+X407+Y407,2)+GX407,0)</f>
        <v>0</v>
      </c>
      <c r="GQ407" s="2"/>
      <c r="GR407" s="2">
        <v>0</v>
      </c>
      <c r="GS407" s="2">
        <v>0</v>
      </c>
      <c r="GT407" s="2">
        <v>0</v>
      </c>
      <c r="GU407" s="2" t="s">
        <v>3</v>
      </c>
      <c r="GV407" s="2">
        <f t="shared" si="350"/>
        <v>0</v>
      </c>
      <c r="GW407" s="2">
        <v>1</v>
      </c>
      <c r="GX407" s="2">
        <f t="shared" si="351"/>
        <v>0</v>
      </c>
      <c r="GY407" s="2"/>
      <c r="GZ407" s="2"/>
      <c r="HA407" s="2">
        <v>0</v>
      </c>
      <c r="HB407" s="2">
        <v>0</v>
      </c>
      <c r="HC407" s="2">
        <f t="shared" si="352"/>
        <v>0</v>
      </c>
      <c r="HD407" s="2"/>
      <c r="HE407" s="2" t="s">
        <v>3</v>
      </c>
      <c r="HF407" s="2" t="s">
        <v>3</v>
      </c>
      <c r="HG407" s="2"/>
      <c r="HH407" s="2"/>
      <c r="HI407" s="2"/>
      <c r="HJ407" s="2"/>
      <c r="HK407" s="2"/>
      <c r="HL407" s="2"/>
      <c r="HM407" s="2" t="s">
        <v>3</v>
      </c>
      <c r="HN407" s="2" t="s">
        <v>3</v>
      </c>
      <c r="HO407" s="2" t="s">
        <v>3</v>
      </c>
      <c r="HP407" s="2" t="s">
        <v>3</v>
      </c>
      <c r="HQ407" s="2" t="s">
        <v>3</v>
      </c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>
        <v>0</v>
      </c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x14ac:dyDescent="0.2">
      <c r="A408">
        <v>17</v>
      </c>
      <c r="B408">
        <v>1</v>
      </c>
      <c r="E408" t="s">
        <v>459</v>
      </c>
      <c r="F408" t="s">
        <v>460</v>
      </c>
      <c r="G408" t="s">
        <v>461</v>
      </c>
      <c r="H408" t="s">
        <v>204</v>
      </c>
      <c r="I408">
        <v>6</v>
      </c>
      <c r="J408">
        <v>0</v>
      </c>
      <c r="K408">
        <v>6</v>
      </c>
      <c r="O408">
        <f t="shared" si="323"/>
        <v>180.88</v>
      </c>
      <c r="P408">
        <f t="shared" si="324"/>
        <v>180.88</v>
      </c>
      <c r="Q408">
        <f t="shared" si="325"/>
        <v>0</v>
      </c>
      <c r="R408">
        <f t="shared" si="326"/>
        <v>0</v>
      </c>
      <c r="S408">
        <f t="shared" si="327"/>
        <v>0</v>
      </c>
      <c r="T408">
        <f t="shared" si="328"/>
        <v>0</v>
      </c>
      <c r="U408">
        <f t="shared" si="329"/>
        <v>0</v>
      </c>
      <c r="V408">
        <f t="shared" si="330"/>
        <v>0</v>
      </c>
      <c r="W408">
        <f t="shared" si="331"/>
        <v>0</v>
      </c>
      <c r="X408">
        <f t="shared" si="332"/>
        <v>0</v>
      </c>
      <c r="Y408">
        <f t="shared" si="332"/>
        <v>0</v>
      </c>
      <c r="AA408">
        <v>109213897</v>
      </c>
      <c r="AB408">
        <f t="shared" si="333"/>
        <v>3.9</v>
      </c>
      <c r="AC408">
        <f t="shared" si="334"/>
        <v>3.9</v>
      </c>
      <c r="AD408">
        <f t="shared" si="335"/>
        <v>0</v>
      </c>
      <c r="AE408">
        <f t="shared" si="336"/>
        <v>0</v>
      </c>
      <c r="AF408">
        <f t="shared" si="336"/>
        <v>0</v>
      </c>
      <c r="AG408">
        <f t="shared" si="337"/>
        <v>0</v>
      </c>
      <c r="AH408">
        <f t="shared" si="338"/>
        <v>0</v>
      </c>
      <c r="AI408">
        <f t="shared" si="338"/>
        <v>0</v>
      </c>
      <c r="AJ408">
        <f t="shared" si="339"/>
        <v>0</v>
      </c>
      <c r="AK408">
        <v>3.9</v>
      </c>
      <c r="AL408">
        <v>3.9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7.73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462</v>
      </c>
      <c r="BM408">
        <v>1617</v>
      </c>
      <c r="BN408">
        <v>0</v>
      </c>
      <c r="BO408" t="s">
        <v>460</v>
      </c>
      <c r="BP408">
        <v>1</v>
      </c>
      <c r="BQ408">
        <v>200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30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40"/>
        <v>180.88</v>
      </c>
      <c r="CQ408">
        <f t="shared" si="341"/>
        <v>30.15</v>
      </c>
      <c r="CR408">
        <f t="shared" si="342"/>
        <v>0</v>
      </c>
      <c r="CS408">
        <f t="shared" si="343"/>
        <v>0</v>
      </c>
      <c r="CT408">
        <f t="shared" si="344"/>
        <v>0</v>
      </c>
      <c r="CU408">
        <f t="shared" si="345"/>
        <v>0</v>
      </c>
      <c r="CV408">
        <f t="shared" si="346"/>
        <v>0</v>
      </c>
      <c r="CW408">
        <f t="shared" si="347"/>
        <v>0</v>
      </c>
      <c r="CX408">
        <f t="shared" si="347"/>
        <v>0</v>
      </c>
      <c r="CY408">
        <f>S408*(BZ408/100)</f>
        <v>0</v>
      </c>
      <c r="CZ408">
        <f>S408*(CA408/100)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1010</v>
      </c>
      <c r="DV408" t="s">
        <v>204</v>
      </c>
      <c r="DW408" t="s">
        <v>204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94152986</v>
      </c>
      <c r="EF408">
        <v>200</v>
      </c>
      <c r="EG408" t="s">
        <v>229</v>
      </c>
      <c r="EH408">
        <v>0</v>
      </c>
      <c r="EI408" t="s">
        <v>3</v>
      </c>
      <c r="EJ408">
        <v>1</v>
      </c>
      <c r="EK408">
        <v>1617</v>
      </c>
      <c r="EL408" t="s">
        <v>230</v>
      </c>
      <c r="EM408" t="s">
        <v>231</v>
      </c>
      <c r="EO408" t="s">
        <v>3</v>
      </c>
      <c r="EQ408">
        <v>131072</v>
      </c>
      <c r="ER408">
        <v>3.9</v>
      </c>
      <c r="ES408">
        <v>3.9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 t="shared" si="348"/>
        <v>0</v>
      </c>
      <c r="FS408">
        <v>0</v>
      </c>
      <c r="FX408">
        <v>0</v>
      </c>
      <c r="FY408">
        <v>0</v>
      </c>
      <c r="GA408" t="s">
        <v>3</v>
      </c>
      <c r="GD408">
        <v>0</v>
      </c>
      <c r="GF408">
        <v>534973333</v>
      </c>
      <c r="GG408">
        <v>2</v>
      </c>
      <c r="GH408">
        <v>1</v>
      </c>
      <c r="GI408">
        <v>2</v>
      </c>
      <c r="GJ408">
        <v>0</v>
      </c>
      <c r="GK408">
        <f>ROUND(R408*(S12)/100,2)</f>
        <v>0</v>
      </c>
      <c r="GL408">
        <f t="shared" si="349"/>
        <v>0</v>
      </c>
      <c r="GM408">
        <f>ROUND(O408+X408+Y408+GK408,2)+GX408</f>
        <v>180.88</v>
      </c>
      <c r="GN408">
        <f>IF(OR(BI408=0,BI408=1),ROUND(O408+X408+Y408+GK408,2),0)</f>
        <v>180.88</v>
      </c>
      <c r="GO408">
        <f>IF(BI408=2,ROUND(O408+X408+Y408+GK408,2),0)</f>
        <v>0</v>
      </c>
      <c r="GP408">
        <f>IF(BI408=4,ROUND(O408+X408+Y408+GK408,2)+GX408,0)</f>
        <v>0</v>
      </c>
      <c r="GR408">
        <v>0</v>
      </c>
      <c r="GS408">
        <v>3</v>
      </c>
      <c r="GT408">
        <v>0</v>
      </c>
      <c r="GU408" t="s">
        <v>3</v>
      </c>
      <c r="GV408">
        <f t="shared" si="350"/>
        <v>0</v>
      </c>
      <c r="GW408">
        <v>1</v>
      </c>
      <c r="GX408">
        <f t="shared" si="351"/>
        <v>0</v>
      </c>
      <c r="HA408">
        <v>0</v>
      </c>
      <c r="HB408">
        <v>0</v>
      </c>
      <c r="HC408">
        <f t="shared" si="352"/>
        <v>0</v>
      </c>
      <c r="HE408" t="s">
        <v>3</v>
      </c>
      <c r="HF408" t="s">
        <v>3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55" x14ac:dyDescent="0.2">
      <c r="A409" s="2">
        <v>17</v>
      </c>
      <c r="B409" s="2">
        <v>1</v>
      </c>
      <c r="C409" s="2"/>
      <c r="D409" s="2"/>
      <c r="E409" s="2" t="s">
        <v>3</v>
      </c>
      <c r="F409" s="2" t="s">
        <v>463</v>
      </c>
      <c r="G409" s="2" t="s">
        <v>464</v>
      </c>
      <c r="H409" s="2" t="s">
        <v>204</v>
      </c>
      <c r="I409" s="2">
        <v>4</v>
      </c>
      <c r="J409" s="2">
        <v>0</v>
      </c>
      <c r="K409" s="2">
        <v>4</v>
      </c>
      <c r="L409" s="2"/>
      <c r="M409" s="2"/>
      <c r="N409" s="2"/>
      <c r="O409" s="2">
        <f t="shared" si="323"/>
        <v>28.96</v>
      </c>
      <c r="P409" s="2">
        <f t="shared" si="324"/>
        <v>28.96</v>
      </c>
      <c r="Q409" s="2">
        <f t="shared" si="325"/>
        <v>0</v>
      </c>
      <c r="R409" s="2">
        <f t="shared" si="326"/>
        <v>0</v>
      </c>
      <c r="S409" s="2">
        <f t="shared" si="327"/>
        <v>0</v>
      </c>
      <c r="T409" s="2">
        <f t="shared" si="328"/>
        <v>0</v>
      </c>
      <c r="U409" s="2">
        <f t="shared" si="329"/>
        <v>0</v>
      </c>
      <c r="V409" s="2">
        <f t="shared" si="330"/>
        <v>0</v>
      </c>
      <c r="W409" s="2">
        <f t="shared" si="331"/>
        <v>0</v>
      </c>
      <c r="X409" s="2">
        <f t="shared" si="332"/>
        <v>0</v>
      </c>
      <c r="Y409" s="2">
        <f t="shared" si="332"/>
        <v>0</v>
      </c>
      <c r="Z409" s="2"/>
      <c r="AA409" s="2">
        <v>-1</v>
      </c>
      <c r="AB409" s="2">
        <f t="shared" si="333"/>
        <v>7.24</v>
      </c>
      <c r="AC409" s="2">
        <f t="shared" si="334"/>
        <v>7.24</v>
      </c>
      <c r="AD409" s="2">
        <f t="shared" si="335"/>
        <v>0</v>
      </c>
      <c r="AE409" s="2">
        <f t="shared" si="336"/>
        <v>0</v>
      </c>
      <c r="AF409" s="2">
        <f t="shared" si="336"/>
        <v>0</v>
      </c>
      <c r="AG409" s="2">
        <f t="shared" si="337"/>
        <v>0</v>
      </c>
      <c r="AH409" s="2">
        <f t="shared" si="338"/>
        <v>0</v>
      </c>
      <c r="AI409" s="2">
        <f t="shared" si="338"/>
        <v>0</v>
      </c>
      <c r="AJ409" s="2">
        <f t="shared" si="339"/>
        <v>0</v>
      </c>
      <c r="AK409" s="2">
        <v>7.24</v>
      </c>
      <c r="AL409" s="2">
        <v>7.24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1</v>
      </c>
      <c r="AW409" s="2">
        <v>1</v>
      </c>
      <c r="AX409" s="2"/>
      <c r="AY409" s="2"/>
      <c r="AZ409" s="2">
        <v>1</v>
      </c>
      <c r="BA409" s="2">
        <v>1</v>
      </c>
      <c r="BB409" s="2">
        <v>1</v>
      </c>
      <c r="BC409" s="2">
        <v>1</v>
      </c>
      <c r="BD409" s="2" t="s">
        <v>3</v>
      </c>
      <c r="BE409" s="2" t="s">
        <v>3</v>
      </c>
      <c r="BF409" s="2" t="s">
        <v>3</v>
      </c>
      <c r="BG409" s="2" t="s">
        <v>3</v>
      </c>
      <c r="BH409" s="2">
        <v>3</v>
      </c>
      <c r="BI409" s="2">
        <v>2</v>
      </c>
      <c r="BJ409" s="2" t="s">
        <v>465</v>
      </c>
      <c r="BK409" s="2"/>
      <c r="BL409" s="2"/>
      <c r="BM409" s="2">
        <v>1618</v>
      </c>
      <c r="BN409" s="2">
        <v>0</v>
      </c>
      <c r="BO409" s="2" t="s">
        <v>3</v>
      </c>
      <c r="BP409" s="2">
        <v>0</v>
      </c>
      <c r="BQ409" s="2">
        <v>201</v>
      </c>
      <c r="BR409" s="2">
        <v>0</v>
      </c>
      <c r="BS409" s="2">
        <v>1</v>
      </c>
      <c r="BT409" s="2">
        <v>1</v>
      </c>
      <c r="BU409" s="2">
        <v>1</v>
      </c>
      <c r="BV409" s="2">
        <v>1</v>
      </c>
      <c r="BW409" s="2">
        <v>1</v>
      </c>
      <c r="BX409" s="2">
        <v>1</v>
      </c>
      <c r="BY409" s="2" t="s">
        <v>3</v>
      </c>
      <c r="BZ409" s="2">
        <v>0</v>
      </c>
      <c r="CA409" s="2">
        <v>0</v>
      </c>
      <c r="CB409" s="2" t="s">
        <v>3</v>
      </c>
      <c r="CC409" s="2"/>
      <c r="CD409" s="2"/>
      <c r="CE409" s="2">
        <v>30</v>
      </c>
      <c r="CF409" s="2">
        <v>0</v>
      </c>
      <c r="CG409" s="2">
        <v>0</v>
      </c>
      <c r="CH409" s="2"/>
      <c r="CI409" s="2"/>
      <c r="CJ409" s="2"/>
      <c r="CK409" s="2"/>
      <c r="CL409" s="2"/>
      <c r="CM409" s="2">
        <v>0</v>
      </c>
      <c r="CN409" s="2" t="s">
        <v>3</v>
      </c>
      <c r="CO409" s="2">
        <v>0</v>
      </c>
      <c r="CP409" s="2">
        <f t="shared" si="340"/>
        <v>28.96</v>
      </c>
      <c r="CQ409" s="2">
        <f t="shared" si="341"/>
        <v>7.24</v>
      </c>
      <c r="CR409" s="2">
        <f t="shared" si="342"/>
        <v>0</v>
      </c>
      <c r="CS409" s="2">
        <f t="shared" si="343"/>
        <v>0</v>
      </c>
      <c r="CT409" s="2">
        <f t="shared" si="344"/>
        <v>0</v>
      </c>
      <c r="CU409" s="2">
        <f t="shared" si="345"/>
        <v>0</v>
      </c>
      <c r="CV409" s="2">
        <f t="shared" si="346"/>
        <v>0</v>
      </c>
      <c r="CW409" s="2">
        <f t="shared" si="347"/>
        <v>0</v>
      </c>
      <c r="CX409" s="2">
        <f t="shared" si="347"/>
        <v>0</v>
      </c>
      <c r="CY409" s="2">
        <f>((S409*BZ409)/100)</f>
        <v>0</v>
      </c>
      <c r="CZ409" s="2">
        <f>((S409*CA409)/100)</f>
        <v>0</v>
      </c>
      <c r="DA409" s="2"/>
      <c r="DB409" s="2"/>
      <c r="DC409" s="2" t="s">
        <v>3</v>
      </c>
      <c r="DD409" s="2" t="s">
        <v>3</v>
      </c>
      <c r="DE409" s="2" t="s">
        <v>3</v>
      </c>
      <c r="DF409" s="2" t="s">
        <v>3</v>
      </c>
      <c r="DG409" s="2" t="s">
        <v>3</v>
      </c>
      <c r="DH409" s="2" t="s">
        <v>3</v>
      </c>
      <c r="DI409" s="2" t="s">
        <v>3</v>
      </c>
      <c r="DJ409" s="2" t="s">
        <v>3</v>
      </c>
      <c r="DK409" s="2" t="s">
        <v>3</v>
      </c>
      <c r="DL409" s="2" t="s">
        <v>3</v>
      </c>
      <c r="DM409" s="2" t="s">
        <v>3</v>
      </c>
      <c r="DN409" s="2">
        <v>0</v>
      </c>
      <c r="DO409" s="2">
        <v>0</v>
      </c>
      <c r="DP409" s="2">
        <v>1</v>
      </c>
      <c r="DQ409" s="2">
        <v>1</v>
      </c>
      <c r="DR409" s="2"/>
      <c r="DS409" s="2"/>
      <c r="DT409" s="2"/>
      <c r="DU409" s="2">
        <v>1010</v>
      </c>
      <c r="DV409" s="2" t="s">
        <v>204</v>
      </c>
      <c r="DW409" s="2" t="s">
        <v>204</v>
      </c>
      <c r="DX409" s="2">
        <v>1</v>
      </c>
      <c r="DY409" s="2"/>
      <c r="DZ409" s="2" t="s">
        <v>3</v>
      </c>
      <c r="EA409" s="2" t="s">
        <v>3</v>
      </c>
      <c r="EB409" s="2" t="s">
        <v>3</v>
      </c>
      <c r="EC409" s="2" t="s">
        <v>3</v>
      </c>
      <c r="ED409" s="2"/>
      <c r="EE409" s="2">
        <v>94152987</v>
      </c>
      <c r="EF409" s="2">
        <v>201</v>
      </c>
      <c r="EG409" s="2" t="s">
        <v>466</v>
      </c>
      <c r="EH409" s="2">
        <v>0</v>
      </c>
      <c r="EI409" s="2" t="s">
        <v>3</v>
      </c>
      <c r="EJ409" s="2">
        <v>2</v>
      </c>
      <c r="EK409" s="2">
        <v>1618</v>
      </c>
      <c r="EL409" s="2" t="s">
        <v>467</v>
      </c>
      <c r="EM409" s="2" t="s">
        <v>468</v>
      </c>
      <c r="EN409" s="2"/>
      <c r="EO409" s="2" t="s">
        <v>3</v>
      </c>
      <c r="EP409" s="2"/>
      <c r="EQ409" s="2">
        <v>132096</v>
      </c>
      <c r="ER409" s="2">
        <v>7.24</v>
      </c>
      <c r="ES409" s="2">
        <v>7.24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>
        <v>0</v>
      </c>
      <c r="FR409" s="2">
        <f t="shared" si="348"/>
        <v>0</v>
      </c>
      <c r="FS409" s="2">
        <v>0</v>
      </c>
      <c r="FT409" s="2"/>
      <c r="FU409" s="2"/>
      <c r="FV409" s="2"/>
      <c r="FW409" s="2"/>
      <c r="FX409" s="2">
        <v>0</v>
      </c>
      <c r="FY409" s="2">
        <v>0</v>
      </c>
      <c r="FZ409" s="2"/>
      <c r="GA409" s="2" t="s">
        <v>3</v>
      </c>
      <c r="GB409" s="2"/>
      <c r="GC409" s="2"/>
      <c r="GD409" s="2">
        <v>1</v>
      </c>
      <c r="GE409" s="2"/>
      <c r="GF409" s="2">
        <v>707798312</v>
      </c>
      <c r="GG409" s="2">
        <v>2</v>
      </c>
      <c r="GH409" s="2">
        <v>1</v>
      </c>
      <c r="GI409" s="2">
        <v>-2</v>
      </c>
      <c r="GJ409" s="2">
        <v>0</v>
      </c>
      <c r="GK409" s="2">
        <v>0</v>
      </c>
      <c r="GL409" s="2">
        <f t="shared" si="349"/>
        <v>0</v>
      </c>
      <c r="GM409" s="2">
        <f>ROUND(O409+X409+Y409,2)+GX409</f>
        <v>28.96</v>
      </c>
      <c r="GN409" s="2">
        <f>IF(OR(BI409=0,BI409=1),ROUND(O409+X409+Y409,2),0)</f>
        <v>0</v>
      </c>
      <c r="GO409" s="2">
        <f>IF(BI409=2,ROUND(O409+X409+Y409,2),0)</f>
        <v>28.96</v>
      </c>
      <c r="GP409" s="2">
        <f>IF(BI409=4,ROUND(O409+X409+Y409,2)+GX409,0)</f>
        <v>0</v>
      </c>
      <c r="GQ409" s="2"/>
      <c r="GR409" s="2">
        <v>0</v>
      </c>
      <c r="GS409" s="2">
        <v>0</v>
      </c>
      <c r="GT409" s="2">
        <v>0</v>
      </c>
      <c r="GU409" s="2" t="s">
        <v>3</v>
      </c>
      <c r="GV409" s="2">
        <f t="shared" si="350"/>
        <v>0</v>
      </c>
      <c r="GW409" s="2">
        <v>1</v>
      </c>
      <c r="GX409" s="2">
        <f t="shared" si="351"/>
        <v>0</v>
      </c>
      <c r="GY409" s="2"/>
      <c r="GZ409" s="2"/>
      <c r="HA409" s="2">
        <v>0</v>
      </c>
      <c r="HB409" s="2">
        <v>0</v>
      </c>
      <c r="HC409" s="2">
        <f t="shared" si="352"/>
        <v>0</v>
      </c>
      <c r="HD409" s="2"/>
      <c r="HE409" s="2" t="s">
        <v>3</v>
      </c>
      <c r="HF409" s="2" t="s">
        <v>3</v>
      </c>
      <c r="HG409" s="2"/>
      <c r="HH409" s="2"/>
      <c r="HI409" s="2"/>
      <c r="HJ409" s="2"/>
      <c r="HK409" s="2"/>
      <c r="HL409" s="2"/>
      <c r="HM409" s="2" t="s">
        <v>3</v>
      </c>
      <c r="HN409" s="2" t="s">
        <v>3</v>
      </c>
      <c r="HO409" s="2" t="s">
        <v>3</v>
      </c>
      <c r="HP409" s="2" t="s">
        <v>3</v>
      </c>
      <c r="HQ409" s="2" t="s">
        <v>3</v>
      </c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>
        <v>0</v>
      </c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x14ac:dyDescent="0.2">
      <c r="A410">
        <v>17</v>
      </c>
      <c r="B410">
        <v>1</v>
      </c>
      <c r="E410" t="s">
        <v>3</v>
      </c>
      <c r="F410" t="s">
        <v>463</v>
      </c>
      <c r="G410" t="s">
        <v>464</v>
      </c>
      <c r="H410" t="s">
        <v>204</v>
      </c>
      <c r="I410">
        <v>4</v>
      </c>
      <c r="J410">
        <v>0</v>
      </c>
      <c r="K410">
        <v>4</v>
      </c>
      <c r="O410">
        <f t="shared" si="323"/>
        <v>139.88</v>
      </c>
      <c r="P410">
        <f t="shared" si="324"/>
        <v>139.88</v>
      </c>
      <c r="Q410">
        <f t="shared" si="325"/>
        <v>0</v>
      </c>
      <c r="R410">
        <f t="shared" si="326"/>
        <v>0</v>
      </c>
      <c r="S410">
        <f t="shared" si="327"/>
        <v>0</v>
      </c>
      <c r="T410">
        <f t="shared" si="328"/>
        <v>0</v>
      </c>
      <c r="U410">
        <f t="shared" si="329"/>
        <v>0</v>
      </c>
      <c r="V410">
        <f t="shared" si="330"/>
        <v>0</v>
      </c>
      <c r="W410">
        <f t="shared" si="331"/>
        <v>0</v>
      </c>
      <c r="X410">
        <f t="shared" si="332"/>
        <v>0</v>
      </c>
      <c r="Y410">
        <f t="shared" si="332"/>
        <v>0</v>
      </c>
      <c r="AA410">
        <v>-1</v>
      </c>
      <c r="AB410">
        <f t="shared" si="333"/>
        <v>7.24</v>
      </c>
      <c r="AC410">
        <f t="shared" si="334"/>
        <v>7.24</v>
      </c>
      <c r="AD410">
        <f t="shared" si="335"/>
        <v>0</v>
      </c>
      <c r="AE410">
        <f t="shared" si="336"/>
        <v>0</v>
      </c>
      <c r="AF410">
        <f t="shared" si="336"/>
        <v>0</v>
      </c>
      <c r="AG410">
        <f t="shared" si="337"/>
        <v>0</v>
      </c>
      <c r="AH410">
        <f t="shared" si="338"/>
        <v>0</v>
      </c>
      <c r="AI410">
        <f t="shared" si="338"/>
        <v>0</v>
      </c>
      <c r="AJ410">
        <f t="shared" si="339"/>
        <v>0</v>
      </c>
      <c r="AK410">
        <v>7.24</v>
      </c>
      <c r="AL410">
        <v>7.24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4.83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465</v>
      </c>
      <c r="BM410">
        <v>1618</v>
      </c>
      <c r="BN410">
        <v>0</v>
      </c>
      <c r="BO410" t="s">
        <v>463</v>
      </c>
      <c r="BP410">
        <v>1</v>
      </c>
      <c r="BQ410">
        <v>201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30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40"/>
        <v>139.88</v>
      </c>
      <c r="CQ410">
        <f t="shared" si="341"/>
        <v>34.97</v>
      </c>
      <c r="CR410">
        <f t="shared" si="342"/>
        <v>0</v>
      </c>
      <c r="CS410">
        <f t="shared" si="343"/>
        <v>0</v>
      </c>
      <c r="CT410">
        <f t="shared" si="344"/>
        <v>0</v>
      </c>
      <c r="CU410">
        <f t="shared" si="345"/>
        <v>0</v>
      </c>
      <c r="CV410">
        <f t="shared" si="346"/>
        <v>0</v>
      </c>
      <c r="CW410">
        <f t="shared" si="347"/>
        <v>0</v>
      </c>
      <c r="CX410">
        <f t="shared" si="347"/>
        <v>0</v>
      </c>
      <c r="CY410">
        <f>S410*(BZ410/100)</f>
        <v>0</v>
      </c>
      <c r="CZ410">
        <f>S410*(CA410/100)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1010</v>
      </c>
      <c r="DV410" t="s">
        <v>204</v>
      </c>
      <c r="DW410" t="s">
        <v>204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94152987</v>
      </c>
      <c r="EF410">
        <v>201</v>
      </c>
      <c r="EG410" t="s">
        <v>466</v>
      </c>
      <c r="EH410">
        <v>0</v>
      </c>
      <c r="EI410" t="s">
        <v>3</v>
      </c>
      <c r="EJ410">
        <v>2</v>
      </c>
      <c r="EK410">
        <v>1618</v>
      </c>
      <c r="EL410" t="s">
        <v>467</v>
      </c>
      <c r="EM410" t="s">
        <v>468</v>
      </c>
      <c r="EO410" t="s">
        <v>3</v>
      </c>
      <c r="EQ410">
        <v>132096</v>
      </c>
      <c r="ER410">
        <v>7.24</v>
      </c>
      <c r="ES410">
        <v>7.24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f t="shared" si="348"/>
        <v>0</v>
      </c>
      <c r="FS410">
        <v>0</v>
      </c>
      <c r="FX410">
        <v>0</v>
      </c>
      <c r="FY410">
        <v>0</v>
      </c>
      <c r="GA410" t="s">
        <v>3</v>
      </c>
      <c r="GD410">
        <v>0</v>
      </c>
      <c r="GF410">
        <v>707798312</v>
      </c>
      <c r="GG410">
        <v>2</v>
      </c>
      <c r="GH410">
        <v>1</v>
      </c>
      <c r="GI410">
        <v>2</v>
      </c>
      <c r="GJ410">
        <v>0</v>
      </c>
      <c r="GK410">
        <f>ROUND(R410*(S12)/100,2)</f>
        <v>0</v>
      </c>
      <c r="GL410">
        <f t="shared" si="349"/>
        <v>0</v>
      </c>
      <c r="GM410">
        <f>ROUND(O410+X410+Y410+GK410,2)+GX410</f>
        <v>139.88</v>
      </c>
      <c r="GN410">
        <f>IF(OR(BI410=0,BI410=1),ROUND(O410+X410+Y410+GK410,2),0)</f>
        <v>0</v>
      </c>
      <c r="GO410">
        <f>IF(BI410=2,ROUND(O410+X410+Y410+GK410,2),0)</f>
        <v>139.88</v>
      </c>
      <c r="GP410">
        <f>IF(BI410=4,ROUND(O410+X410+Y410+GK410,2)+GX410,0)</f>
        <v>0</v>
      </c>
      <c r="GR410">
        <v>0</v>
      </c>
      <c r="GS410">
        <v>3</v>
      </c>
      <c r="GT410">
        <v>0</v>
      </c>
      <c r="GU410" t="s">
        <v>3</v>
      </c>
      <c r="GV410">
        <f t="shared" si="350"/>
        <v>0</v>
      </c>
      <c r="GW410">
        <v>1</v>
      </c>
      <c r="GX410">
        <f t="shared" si="351"/>
        <v>0</v>
      </c>
      <c r="HA410">
        <v>0</v>
      </c>
      <c r="HB410">
        <v>0</v>
      </c>
      <c r="HC410">
        <f t="shared" si="352"/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55" x14ac:dyDescent="0.2">
      <c r="A411" s="2">
        <v>17</v>
      </c>
      <c r="B411" s="2">
        <v>1</v>
      </c>
      <c r="C411" s="2"/>
      <c r="D411" s="2"/>
      <c r="E411" s="2" t="s">
        <v>469</v>
      </c>
      <c r="F411" s="2" t="s">
        <v>470</v>
      </c>
      <c r="G411" s="2" t="s">
        <v>471</v>
      </c>
      <c r="H411" s="2" t="s">
        <v>472</v>
      </c>
      <c r="I411" s="2">
        <v>4.8000000000000001E-2</v>
      </c>
      <c r="J411" s="2">
        <v>0</v>
      </c>
      <c r="K411" s="2">
        <v>4.8000000000000001E-2</v>
      </c>
      <c r="L411" s="2"/>
      <c r="M411" s="2"/>
      <c r="N411" s="2"/>
      <c r="O411" s="2">
        <f t="shared" si="323"/>
        <v>1795.18</v>
      </c>
      <c r="P411" s="2">
        <f t="shared" si="324"/>
        <v>1795.18</v>
      </c>
      <c r="Q411" s="2">
        <f t="shared" si="325"/>
        <v>0</v>
      </c>
      <c r="R411" s="2">
        <f t="shared" si="326"/>
        <v>0</v>
      </c>
      <c r="S411" s="2">
        <f t="shared" si="327"/>
        <v>0</v>
      </c>
      <c r="T411" s="2">
        <f t="shared" si="328"/>
        <v>0</v>
      </c>
      <c r="U411" s="2">
        <f t="shared" si="329"/>
        <v>0</v>
      </c>
      <c r="V411" s="2">
        <f t="shared" si="330"/>
        <v>0</v>
      </c>
      <c r="W411" s="2">
        <f t="shared" si="331"/>
        <v>0</v>
      </c>
      <c r="X411" s="2">
        <f t="shared" si="332"/>
        <v>0</v>
      </c>
      <c r="Y411" s="2">
        <f t="shared" si="332"/>
        <v>0</v>
      </c>
      <c r="Z411" s="2"/>
      <c r="AA411" s="2">
        <v>109213899</v>
      </c>
      <c r="AB411" s="2">
        <f t="shared" si="333"/>
        <v>37399.49</v>
      </c>
      <c r="AC411" s="2">
        <f t="shared" si="334"/>
        <v>37399.49</v>
      </c>
      <c r="AD411" s="2">
        <f t="shared" si="335"/>
        <v>0</v>
      </c>
      <c r="AE411" s="2">
        <f t="shared" si="336"/>
        <v>0</v>
      </c>
      <c r="AF411" s="2">
        <f t="shared" si="336"/>
        <v>0</v>
      </c>
      <c r="AG411" s="2">
        <f t="shared" si="337"/>
        <v>0</v>
      </c>
      <c r="AH411" s="2">
        <f t="shared" si="338"/>
        <v>0</v>
      </c>
      <c r="AI411" s="2">
        <f t="shared" si="338"/>
        <v>0</v>
      </c>
      <c r="AJ411" s="2">
        <f t="shared" si="339"/>
        <v>0</v>
      </c>
      <c r="AK411" s="2">
        <v>37399.49</v>
      </c>
      <c r="AL411" s="2">
        <v>37399.49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1</v>
      </c>
      <c r="AW411" s="2">
        <v>1</v>
      </c>
      <c r="AX411" s="2"/>
      <c r="AY411" s="2"/>
      <c r="AZ411" s="2">
        <v>1</v>
      </c>
      <c r="BA411" s="2">
        <v>1</v>
      </c>
      <c r="BB411" s="2">
        <v>1</v>
      </c>
      <c r="BC411" s="2">
        <v>1</v>
      </c>
      <c r="BD411" s="2" t="s">
        <v>3</v>
      </c>
      <c r="BE411" s="2" t="s">
        <v>3</v>
      </c>
      <c r="BF411" s="2" t="s">
        <v>3</v>
      </c>
      <c r="BG411" s="2" t="s">
        <v>3</v>
      </c>
      <c r="BH411" s="2">
        <v>3</v>
      </c>
      <c r="BI411" s="2">
        <v>2</v>
      </c>
      <c r="BJ411" s="2" t="s">
        <v>473</v>
      </c>
      <c r="BK411" s="2"/>
      <c r="BL411" s="2"/>
      <c r="BM411" s="2">
        <v>1618</v>
      </c>
      <c r="BN411" s="2">
        <v>0</v>
      </c>
      <c r="BO411" s="2" t="s">
        <v>3</v>
      </c>
      <c r="BP411" s="2">
        <v>0</v>
      </c>
      <c r="BQ411" s="2">
        <v>201</v>
      </c>
      <c r="BR411" s="2">
        <v>0</v>
      </c>
      <c r="BS411" s="2">
        <v>1</v>
      </c>
      <c r="BT411" s="2">
        <v>1</v>
      </c>
      <c r="BU411" s="2">
        <v>1</v>
      </c>
      <c r="BV411" s="2">
        <v>1</v>
      </c>
      <c r="BW411" s="2">
        <v>1</v>
      </c>
      <c r="BX411" s="2">
        <v>1</v>
      </c>
      <c r="BY411" s="2" t="s">
        <v>3</v>
      </c>
      <c r="BZ411" s="2">
        <v>0</v>
      </c>
      <c r="CA411" s="2">
        <v>0</v>
      </c>
      <c r="CB411" s="2" t="s">
        <v>3</v>
      </c>
      <c r="CC411" s="2"/>
      <c r="CD411" s="2"/>
      <c r="CE411" s="2">
        <v>30</v>
      </c>
      <c r="CF411" s="2">
        <v>0</v>
      </c>
      <c r="CG411" s="2">
        <v>0</v>
      </c>
      <c r="CH411" s="2"/>
      <c r="CI411" s="2"/>
      <c r="CJ411" s="2"/>
      <c r="CK411" s="2"/>
      <c r="CL411" s="2"/>
      <c r="CM411" s="2">
        <v>0</v>
      </c>
      <c r="CN411" s="2" t="s">
        <v>3</v>
      </c>
      <c r="CO411" s="2">
        <v>0</v>
      </c>
      <c r="CP411" s="2">
        <f t="shared" si="340"/>
        <v>1795.18</v>
      </c>
      <c r="CQ411" s="2">
        <f t="shared" si="341"/>
        <v>37399.49</v>
      </c>
      <c r="CR411" s="2">
        <f t="shared" si="342"/>
        <v>0</v>
      </c>
      <c r="CS411" s="2">
        <f t="shared" si="343"/>
        <v>0</v>
      </c>
      <c r="CT411" s="2">
        <f t="shared" si="344"/>
        <v>0</v>
      </c>
      <c r="CU411" s="2">
        <f t="shared" si="345"/>
        <v>0</v>
      </c>
      <c r="CV411" s="2">
        <f t="shared" si="346"/>
        <v>0</v>
      </c>
      <c r="CW411" s="2">
        <f t="shared" si="347"/>
        <v>0</v>
      </c>
      <c r="CX411" s="2">
        <f t="shared" si="347"/>
        <v>0</v>
      </c>
      <c r="CY411" s="2">
        <f>((S411*BZ411)/100)</f>
        <v>0</v>
      </c>
      <c r="CZ411" s="2">
        <f>((S411*CA411)/100)</f>
        <v>0</v>
      </c>
      <c r="DA411" s="2"/>
      <c r="DB411" s="2"/>
      <c r="DC411" s="2" t="s">
        <v>3</v>
      </c>
      <c r="DD411" s="2" t="s">
        <v>3</v>
      </c>
      <c r="DE411" s="2" t="s">
        <v>3</v>
      </c>
      <c r="DF411" s="2" t="s">
        <v>3</v>
      </c>
      <c r="DG411" s="2" t="s">
        <v>3</v>
      </c>
      <c r="DH411" s="2" t="s">
        <v>3</v>
      </c>
      <c r="DI411" s="2" t="s">
        <v>3</v>
      </c>
      <c r="DJ411" s="2" t="s">
        <v>3</v>
      </c>
      <c r="DK411" s="2" t="s">
        <v>3</v>
      </c>
      <c r="DL411" s="2" t="s">
        <v>3</v>
      </c>
      <c r="DM411" s="2" t="s">
        <v>3</v>
      </c>
      <c r="DN411" s="2">
        <v>0</v>
      </c>
      <c r="DO411" s="2">
        <v>0</v>
      </c>
      <c r="DP411" s="2">
        <v>1</v>
      </c>
      <c r="DQ411" s="2">
        <v>1</v>
      </c>
      <c r="DR411" s="2"/>
      <c r="DS411" s="2"/>
      <c r="DT411" s="2"/>
      <c r="DU411" s="2">
        <v>1003</v>
      </c>
      <c r="DV411" s="2" t="s">
        <v>472</v>
      </c>
      <c r="DW411" s="2" t="s">
        <v>472</v>
      </c>
      <c r="DX411" s="2">
        <v>1000</v>
      </c>
      <c r="DY411" s="2"/>
      <c r="DZ411" s="2" t="s">
        <v>3</v>
      </c>
      <c r="EA411" s="2" t="s">
        <v>3</v>
      </c>
      <c r="EB411" s="2" t="s">
        <v>3</v>
      </c>
      <c r="EC411" s="2" t="s">
        <v>3</v>
      </c>
      <c r="ED411" s="2"/>
      <c r="EE411" s="2">
        <v>94152987</v>
      </c>
      <c r="EF411" s="2">
        <v>201</v>
      </c>
      <c r="EG411" s="2" t="s">
        <v>466</v>
      </c>
      <c r="EH411" s="2">
        <v>0</v>
      </c>
      <c r="EI411" s="2" t="s">
        <v>3</v>
      </c>
      <c r="EJ411" s="2">
        <v>2</v>
      </c>
      <c r="EK411" s="2">
        <v>1618</v>
      </c>
      <c r="EL411" s="2" t="s">
        <v>467</v>
      </c>
      <c r="EM411" s="2" t="s">
        <v>468</v>
      </c>
      <c r="EN411" s="2"/>
      <c r="EO411" s="2" t="s">
        <v>3</v>
      </c>
      <c r="EP411" s="2"/>
      <c r="EQ411" s="2">
        <v>131072</v>
      </c>
      <c r="ER411" s="2">
        <v>37399.49</v>
      </c>
      <c r="ES411" s="2">
        <v>37399.49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>
        <v>0</v>
      </c>
      <c r="FR411" s="2">
        <f t="shared" si="348"/>
        <v>0</v>
      </c>
      <c r="FS411" s="2">
        <v>0</v>
      </c>
      <c r="FT411" s="2"/>
      <c r="FU411" s="2"/>
      <c r="FV411" s="2"/>
      <c r="FW411" s="2"/>
      <c r="FX411" s="2">
        <v>0</v>
      </c>
      <c r="FY411" s="2">
        <v>0</v>
      </c>
      <c r="FZ411" s="2"/>
      <c r="GA411" s="2" t="s">
        <v>3</v>
      </c>
      <c r="GB411" s="2"/>
      <c r="GC411" s="2"/>
      <c r="GD411" s="2">
        <v>1</v>
      </c>
      <c r="GE411" s="2"/>
      <c r="GF411" s="2">
        <v>241493510</v>
      </c>
      <c r="GG411" s="2">
        <v>2</v>
      </c>
      <c r="GH411" s="2">
        <v>1</v>
      </c>
      <c r="GI411" s="2">
        <v>-2</v>
      </c>
      <c r="GJ411" s="2">
        <v>0</v>
      </c>
      <c r="GK411" s="2">
        <v>0</v>
      </c>
      <c r="GL411" s="2">
        <f t="shared" si="349"/>
        <v>0</v>
      </c>
      <c r="GM411" s="2">
        <f>ROUND(O411+X411+Y411,2)+GX411</f>
        <v>1795.18</v>
      </c>
      <c r="GN411" s="2">
        <f>IF(OR(BI411=0,BI411=1),ROUND(O411+X411+Y411,2),0)</f>
        <v>0</v>
      </c>
      <c r="GO411" s="2">
        <f>IF(BI411=2,ROUND(O411+X411+Y411,2),0)</f>
        <v>1795.18</v>
      </c>
      <c r="GP411" s="2">
        <f>IF(BI411=4,ROUND(O411+X411+Y411,2)+GX411,0)</f>
        <v>0</v>
      </c>
      <c r="GQ411" s="2"/>
      <c r="GR411" s="2">
        <v>0</v>
      </c>
      <c r="GS411" s="2">
        <v>0</v>
      </c>
      <c r="GT411" s="2">
        <v>0</v>
      </c>
      <c r="GU411" s="2" t="s">
        <v>3</v>
      </c>
      <c r="GV411" s="2">
        <f t="shared" si="350"/>
        <v>0</v>
      </c>
      <c r="GW411" s="2">
        <v>1</v>
      </c>
      <c r="GX411" s="2">
        <f t="shared" si="351"/>
        <v>0</v>
      </c>
      <c r="GY411" s="2"/>
      <c r="GZ411" s="2"/>
      <c r="HA411" s="2">
        <v>0</v>
      </c>
      <c r="HB411" s="2">
        <v>0</v>
      </c>
      <c r="HC411" s="2">
        <f t="shared" si="352"/>
        <v>0</v>
      </c>
      <c r="HD411" s="2"/>
      <c r="HE411" s="2" t="s">
        <v>3</v>
      </c>
      <c r="HF411" s="2" t="s">
        <v>3</v>
      </c>
      <c r="HG411" s="2"/>
      <c r="HH411" s="2"/>
      <c r="HI411" s="2"/>
      <c r="HJ411" s="2"/>
      <c r="HK411" s="2"/>
      <c r="HL411" s="2"/>
      <c r="HM411" s="2" t="s">
        <v>3</v>
      </c>
      <c r="HN411" s="2" t="s">
        <v>3</v>
      </c>
      <c r="HO411" s="2" t="s">
        <v>3</v>
      </c>
      <c r="HP411" s="2" t="s">
        <v>3</v>
      </c>
      <c r="HQ411" s="2" t="s">
        <v>3</v>
      </c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>
        <v>0</v>
      </c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x14ac:dyDescent="0.2">
      <c r="A412">
        <v>17</v>
      </c>
      <c r="B412">
        <v>1</v>
      </c>
      <c r="E412" t="s">
        <v>469</v>
      </c>
      <c r="F412" t="s">
        <v>470</v>
      </c>
      <c r="G412" t="s">
        <v>471</v>
      </c>
      <c r="H412" t="s">
        <v>472</v>
      </c>
      <c r="I412">
        <v>4.8000000000000001E-2</v>
      </c>
      <c r="J412">
        <v>0</v>
      </c>
      <c r="K412">
        <v>4.8000000000000001E-2</v>
      </c>
      <c r="O412">
        <f t="shared" si="323"/>
        <v>20752.28</v>
      </c>
      <c r="P412">
        <f t="shared" si="324"/>
        <v>20752.28</v>
      </c>
      <c r="Q412">
        <f t="shared" si="325"/>
        <v>0</v>
      </c>
      <c r="R412">
        <f t="shared" si="326"/>
        <v>0</v>
      </c>
      <c r="S412">
        <f t="shared" si="327"/>
        <v>0</v>
      </c>
      <c r="T412">
        <f t="shared" si="328"/>
        <v>0</v>
      </c>
      <c r="U412">
        <f t="shared" si="329"/>
        <v>0</v>
      </c>
      <c r="V412">
        <f t="shared" si="330"/>
        <v>0</v>
      </c>
      <c r="W412">
        <f t="shared" si="331"/>
        <v>0</v>
      </c>
      <c r="X412">
        <f t="shared" si="332"/>
        <v>0</v>
      </c>
      <c r="Y412">
        <f t="shared" si="332"/>
        <v>0</v>
      </c>
      <c r="AA412">
        <v>109213897</v>
      </c>
      <c r="AB412">
        <f t="shared" si="333"/>
        <v>37399.49</v>
      </c>
      <c r="AC412">
        <f t="shared" si="334"/>
        <v>37399.49</v>
      </c>
      <c r="AD412">
        <f t="shared" si="335"/>
        <v>0</v>
      </c>
      <c r="AE412">
        <f t="shared" si="336"/>
        <v>0</v>
      </c>
      <c r="AF412">
        <f t="shared" si="336"/>
        <v>0</v>
      </c>
      <c r="AG412">
        <f t="shared" si="337"/>
        <v>0</v>
      </c>
      <c r="AH412">
        <f t="shared" si="338"/>
        <v>0</v>
      </c>
      <c r="AI412">
        <f t="shared" si="338"/>
        <v>0</v>
      </c>
      <c r="AJ412">
        <f t="shared" si="339"/>
        <v>0</v>
      </c>
      <c r="AK412">
        <v>37399.49</v>
      </c>
      <c r="AL412">
        <v>37399.49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11.56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2</v>
      </c>
      <c r="BJ412" t="s">
        <v>473</v>
      </c>
      <c r="BM412">
        <v>1618</v>
      </c>
      <c r="BN412">
        <v>0</v>
      </c>
      <c r="BO412" t="s">
        <v>470</v>
      </c>
      <c r="BP412">
        <v>1</v>
      </c>
      <c r="BQ412">
        <v>201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B412" t="s">
        <v>3</v>
      </c>
      <c r="CE412">
        <v>30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340"/>
        <v>20752.28</v>
      </c>
      <c r="CQ412">
        <f t="shared" si="341"/>
        <v>432338.1</v>
      </c>
      <c r="CR412">
        <f t="shared" si="342"/>
        <v>0</v>
      </c>
      <c r="CS412">
        <f t="shared" si="343"/>
        <v>0</v>
      </c>
      <c r="CT412">
        <f t="shared" si="344"/>
        <v>0</v>
      </c>
      <c r="CU412">
        <f t="shared" si="345"/>
        <v>0</v>
      </c>
      <c r="CV412">
        <f t="shared" si="346"/>
        <v>0</v>
      </c>
      <c r="CW412">
        <f t="shared" si="347"/>
        <v>0</v>
      </c>
      <c r="CX412">
        <f t="shared" si="347"/>
        <v>0</v>
      </c>
      <c r="CY412">
        <f>S412*(BZ412/100)</f>
        <v>0</v>
      </c>
      <c r="CZ412">
        <f>S412*(CA412/100)</f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1003</v>
      </c>
      <c r="DV412" t="s">
        <v>472</v>
      </c>
      <c r="DW412" t="s">
        <v>472</v>
      </c>
      <c r="DX412">
        <v>1000</v>
      </c>
      <c r="DZ412" t="s">
        <v>3</v>
      </c>
      <c r="EA412" t="s">
        <v>3</v>
      </c>
      <c r="EB412" t="s">
        <v>3</v>
      </c>
      <c r="EC412" t="s">
        <v>3</v>
      </c>
      <c r="EE412">
        <v>94152987</v>
      </c>
      <c r="EF412">
        <v>201</v>
      </c>
      <c r="EG412" t="s">
        <v>466</v>
      </c>
      <c r="EH412">
        <v>0</v>
      </c>
      <c r="EI412" t="s">
        <v>3</v>
      </c>
      <c r="EJ412">
        <v>2</v>
      </c>
      <c r="EK412">
        <v>1618</v>
      </c>
      <c r="EL412" t="s">
        <v>467</v>
      </c>
      <c r="EM412" t="s">
        <v>468</v>
      </c>
      <c r="EO412" t="s">
        <v>3</v>
      </c>
      <c r="EQ412">
        <v>131072</v>
      </c>
      <c r="ER412">
        <v>37399.49</v>
      </c>
      <c r="ES412">
        <v>37399.49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348"/>
        <v>0</v>
      </c>
      <c r="FS412">
        <v>0</v>
      </c>
      <c r="FX412">
        <v>0</v>
      </c>
      <c r="FY412">
        <v>0</v>
      </c>
      <c r="GA412" t="s">
        <v>3</v>
      </c>
      <c r="GD412">
        <v>0</v>
      </c>
      <c r="GF412">
        <v>241493510</v>
      </c>
      <c r="GG412">
        <v>2</v>
      </c>
      <c r="GH412">
        <v>1</v>
      </c>
      <c r="GI412">
        <v>2</v>
      </c>
      <c r="GJ412">
        <v>0</v>
      </c>
      <c r="GK412">
        <f>ROUND(R412*(S12)/100,2)</f>
        <v>0</v>
      </c>
      <c r="GL412">
        <f t="shared" si="349"/>
        <v>0</v>
      </c>
      <c r="GM412">
        <f>ROUND(O412+X412+Y412+GK412,2)+GX412</f>
        <v>20752.28</v>
      </c>
      <c r="GN412">
        <f>IF(OR(BI412=0,BI412=1),ROUND(O412+X412+Y412+GK412,2),0)</f>
        <v>0</v>
      </c>
      <c r="GO412">
        <f>IF(BI412=2,ROUND(O412+X412+Y412+GK412,2),0)</f>
        <v>20752.28</v>
      </c>
      <c r="GP412">
        <f>IF(BI412=4,ROUND(O412+X412+Y412+GK412,2)+GX412,0)</f>
        <v>0</v>
      </c>
      <c r="GR412">
        <v>0</v>
      </c>
      <c r="GS412">
        <v>3</v>
      </c>
      <c r="GT412">
        <v>0</v>
      </c>
      <c r="GU412" t="s">
        <v>3</v>
      </c>
      <c r="GV412">
        <f t="shared" si="350"/>
        <v>0</v>
      </c>
      <c r="GW412">
        <v>1</v>
      </c>
      <c r="GX412">
        <f t="shared" si="351"/>
        <v>0</v>
      </c>
      <c r="HA412">
        <v>0</v>
      </c>
      <c r="HB412">
        <v>0</v>
      </c>
      <c r="HC412">
        <f t="shared" si="352"/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4" spans="1:255" x14ac:dyDescent="0.2">
      <c r="A414" s="3">
        <v>51</v>
      </c>
      <c r="B414" s="3">
        <f>B401</f>
        <v>1</v>
      </c>
      <c r="C414" s="3">
        <f>A401</f>
        <v>4</v>
      </c>
      <c r="D414" s="3">
        <f>ROW(A401)</f>
        <v>401</v>
      </c>
      <c r="E414" s="3"/>
      <c r="F414" s="3" t="str">
        <f>IF(F401&lt;&gt;"",F401,"")</f>
        <v>Новый раздел</v>
      </c>
      <c r="G414" s="3" t="str">
        <f>IF(G401&lt;&gt;"",G401,"")</f>
        <v>Материалы, не учтённые единичными расценками</v>
      </c>
      <c r="H414" s="3">
        <v>0</v>
      </c>
      <c r="I414" s="3"/>
      <c r="J414" s="3"/>
      <c r="K414" s="3"/>
      <c r="L414" s="3"/>
      <c r="M414" s="3"/>
      <c r="N414" s="3"/>
      <c r="O414" s="3">
        <f t="shared" ref="O414:T414" si="353">ROUND(AB414,2)</f>
        <v>1903.34</v>
      </c>
      <c r="P414" s="3">
        <f t="shared" si="353"/>
        <v>1903.34</v>
      </c>
      <c r="Q414" s="3">
        <f t="shared" si="353"/>
        <v>0</v>
      </c>
      <c r="R414" s="3">
        <f t="shared" si="353"/>
        <v>0</v>
      </c>
      <c r="S414" s="3">
        <f t="shared" si="353"/>
        <v>0</v>
      </c>
      <c r="T414" s="3">
        <f t="shared" si="353"/>
        <v>0</v>
      </c>
      <c r="U414" s="3">
        <f>AH414</f>
        <v>0</v>
      </c>
      <c r="V414" s="3">
        <f>AI414</f>
        <v>0</v>
      </c>
      <c r="W414" s="3">
        <f>ROUND(AJ414,2)</f>
        <v>0</v>
      </c>
      <c r="X414" s="3">
        <f>ROUND(AK414,2)</f>
        <v>0</v>
      </c>
      <c r="Y414" s="3">
        <f>ROUND(AL414,2)</f>
        <v>0</v>
      </c>
      <c r="Z414" s="3"/>
      <c r="AA414" s="3"/>
      <c r="AB414" s="3">
        <f>ROUND(SUMIF(AA405:AA412,"=109213899",O405:O412),2)</f>
        <v>1903.34</v>
      </c>
      <c r="AC414" s="3">
        <f>ROUND(SUMIF(AA405:AA412,"=109213899",P405:P412),2)</f>
        <v>1903.34</v>
      </c>
      <c r="AD414" s="3">
        <f>ROUND(SUMIF(AA405:AA412,"=109213899",Q405:Q412),2)</f>
        <v>0</v>
      </c>
      <c r="AE414" s="3">
        <f>ROUND(SUMIF(AA405:AA412,"=109213899",R405:R412),2)</f>
        <v>0</v>
      </c>
      <c r="AF414" s="3">
        <f>ROUND(SUMIF(AA405:AA412,"=109213899",S405:S412),2)</f>
        <v>0</v>
      </c>
      <c r="AG414" s="3">
        <f>ROUND(SUMIF(AA405:AA412,"=109213899",T405:T412),2)</f>
        <v>0</v>
      </c>
      <c r="AH414" s="3">
        <f>SUMIF(AA405:AA412,"=109213899",U405:U412)</f>
        <v>0</v>
      </c>
      <c r="AI414" s="3">
        <f>SUMIF(AA405:AA412,"=109213899",V405:V412)</f>
        <v>0</v>
      </c>
      <c r="AJ414" s="3">
        <f>ROUND(SUMIF(AA405:AA412,"=109213899",W405:W412),2)</f>
        <v>0</v>
      </c>
      <c r="AK414" s="3">
        <f>ROUND(SUMIF(AA405:AA412,"=109213899",X405:X412),2)</f>
        <v>0</v>
      </c>
      <c r="AL414" s="3">
        <f>ROUND(SUMIF(AA405:AA412,"=109213899",Y405:Y412),2)</f>
        <v>0</v>
      </c>
      <c r="AM414" s="3"/>
      <c r="AN414" s="3"/>
      <c r="AO414" s="3">
        <f t="shared" ref="AO414:BD414" si="354">ROUND(BX414,2)</f>
        <v>0</v>
      </c>
      <c r="AP414" s="3">
        <f t="shared" si="354"/>
        <v>0</v>
      </c>
      <c r="AQ414" s="3">
        <f t="shared" si="354"/>
        <v>0</v>
      </c>
      <c r="AR414" s="3">
        <f t="shared" si="354"/>
        <v>1903.34</v>
      </c>
      <c r="AS414" s="3">
        <f t="shared" si="354"/>
        <v>108.16</v>
      </c>
      <c r="AT414" s="3">
        <f t="shared" si="354"/>
        <v>1795.18</v>
      </c>
      <c r="AU414" s="3">
        <f t="shared" si="354"/>
        <v>0</v>
      </c>
      <c r="AV414" s="3">
        <f t="shared" si="354"/>
        <v>1903.34</v>
      </c>
      <c r="AW414" s="3">
        <f t="shared" si="354"/>
        <v>1903.34</v>
      </c>
      <c r="AX414" s="3">
        <f t="shared" si="354"/>
        <v>0</v>
      </c>
      <c r="AY414" s="3">
        <f t="shared" si="354"/>
        <v>1903.34</v>
      </c>
      <c r="AZ414" s="3">
        <f t="shared" si="354"/>
        <v>0</v>
      </c>
      <c r="BA414" s="3">
        <f t="shared" si="354"/>
        <v>0</v>
      </c>
      <c r="BB414" s="3">
        <f t="shared" si="354"/>
        <v>0</v>
      </c>
      <c r="BC414" s="3">
        <f t="shared" si="354"/>
        <v>0</v>
      </c>
      <c r="BD414" s="3">
        <f t="shared" si="354"/>
        <v>0</v>
      </c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>
        <f>ROUND(SUMIF(AA405:AA412,"=109213899",FQ405:FQ412),2)</f>
        <v>0</v>
      </c>
      <c r="BY414" s="3">
        <f>ROUND(SUMIF(AA405:AA412,"=109213899",FR405:FR412),2)</f>
        <v>0</v>
      </c>
      <c r="BZ414" s="3">
        <f>ROUND(SUMIF(AA405:AA412,"=109213899",GL405:GL412),2)</f>
        <v>0</v>
      </c>
      <c r="CA414" s="3">
        <f>ROUND(SUMIF(AA405:AA412,"=109213899",GM405:GM412),2)</f>
        <v>1903.34</v>
      </c>
      <c r="CB414" s="3">
        <f>ROUND(SUMIF(AA405:AA412,"=109213899",GN405:GN412),2)</f>
        <v>108.16</v>
      </c>
      <c r="CC414" s="3">
        <f>ROUND(SUMIF(AA405:AA412,"=109213899",GO405:GO412),2)</f>
        <v>1795.18</v>
      </c>
      <c r="CD414" s="3">
        <f>ROUND(SUMIF(AA405:AA412,"=109213899",GP405:GP412),2)</f>
        <v>0</v>
      </c>
      <c r="CE414" s="3">
        <f>AC414-BX414</f>
        <v>1903.34</v>
      </c>
      <c r="CF414" s="3">
        <f>AC414-BY414</f>
        <v>1903.34</v>
      </c>
      <c r="CG414" s="3">
        <f>BX414-BZ414</f>
        <v>0</v>
      </c>
      <c r="CH414" s="3">
        <f>AC414-BX414-BY414+BZ414</f>
        <v>1903.34</v>
      </c>
      <c r="CI414" s="3">
        <f>BY414-BZ414</f>
        <v>0</v>
      </c>
      <c r="CJ414" s="3">
        <f>ROUND(SUMIF(AA405:AA412,"=109213899",GX405:GX412),2)</f>
        <v>0</v>
      </c>
      <c r="CK414" s="3">
        <f>ROUND(SUMIF(AA405:AA412,"=109213899",GY405:GY412),2)</f>
        <v>0</v>
      </c>
      <c r="CL414" s="3">
        <f>ROUND(SUMIF(AA405:AA412,"=109213899",GZ405:GZ412),2)</f>
        <v>0</v>
      </c>
      <c r="CM414" s="3">
        <f>ROUND(SUMIF(AA405:AA412,"=109213899",HD405:HD412),2)</f>
        <v>0</v>
      </c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4">
        <f t="shared" ref="DG414:DL414" si="355">ROUND(DT414,2)</f>
        <v>21590.9</v>
      </c>
      <c r="DH414" s="4">
        <f t="shared" si="355"/>
        <v>21590.9</v>
      </c>
      <c r="DI414" s="4">
        <f t="shared" si="355"/>
        <v>0</v>
      </c>
      <c r="DJ414" s="4">
        <f t="shared" si="355"/>
        <v>0</v>
      </c>
      <c r="DK414" s="4">
        <f t="shared" si="355"/>
        <v>0</v>
      </c>
      <c r="DL414" s="4">
        <f t="shared" si="355"/>
        <v>0</v>
      </c>
      <c r="DM414" s="4">
        <f>DZ414</f>
        <v>0</v>
      </c>
      <c r="DN414" s="4">
        <f>EA414</f>
        <v>0</v>
      </c>
      <c r="DO414" s="4">
        <f>ROUND(EB414,2)</f>
        <v>0</v>
      </c>
      <c r="DP414" s="4">
        <f>ROUND(EC414,2)</f>
        <v>0</v>
      </c>
      <c r="DQ414" s="4">
        <f>ROUND(ED414,2)</f>
        <v>0</v>
      </c>
      <c r="DR414" s="4"/>
      <c r="DS414" s="4"/>
      <c r="DT414" s="4">
        <f>ROUND(SUMIF(AA405:AA412,"=109213897",O405:O412),2)</f>
        <v>21590.9</v>
      </c>
      <c r="DU414" s="4">
        <f>ROUND(SUMIF(AA405:AA412,"=109213897",P405:P412),2)</f>
        <v>21590.9</v>
      </c>
      <c r="DV414" s="4">
        <f>ROUND(SUMIF(AA405:AA412,"=109213897",Q405:Q412),2)</f>
        <v>0</v>
      </c>
      <c r="DW414" s="4">
        <f>ROUND(SUMIF(AA405:AA412,"=109213897",R405:R412),2)</f>
        <v>0</v>
      </c>
      <c r="DX414" s="4">
        <f>ROUND(SUMIF(AA405:AA412,"=109213897",S405:S412),2)</f>
        <v>0</v>
      </c>
      <c r="DY414" s="4">
        <f>ROUND(SUMIF(AA405:AA412,"=109213897",T405:T412),2)</f>
        <v>0</v>
      </c>
      <c r="DZ414" s="4">
        <f>SUMIF(AA405:AA412,"=109213897",U405:U412)</f>
        <v>0</v>
      </c>
      <c r="EA414" s="4">
        <f>SUMIF(AA405:AA412,"=109213897",V405:V412)</f>
        <v>0</v>
      </c>
      <c r="EB414" s="4">
        <f>ROUND(SUMIF(AA405:AA412,"=109213897",W405:W412),2)</f>
        <v>0</v>
      </c>
      <c r="EC414" s="4">
        <f>ROUND(SUMIF(AA405:AA412,"=109213897",X405:X412),2)</f>
        <v>0</v>
      </c>
      <c r="ED414" s="4">
        <f>ROUND(SUMIF(AA405:AA412,"=109213897",Y405:Y412),2)</f>
        <v>0</v>
      </c>
      <c r="EE414" s="4"/>
      <c r="EF414" s="4"/>
      <c r="EG414" s="4">
        <f t="shared" ref="EG414:EV414" si="356">ROUND(FP414,2)</f>
        <v>0</v>
      </c>
      <c r="EH414" s="4">
        <f t="shared" si="356"/>
        <v>0</v>
      </c>
      <c r="EI414" s="4">
        <f t="shared" si="356"/>
        <v>0</v>
      </c>
      <c r="EJ414" s="4">
        <f t="shared" si="356"/>
        <v>21590.9</v>
      </c>
      <c r="EK414" s="4">
        <f t="shared" si="356"/>
        <v>838.62</v>
      </c>
      <c r="EL414" s="4">
        <f t="shared" si="356"/>
        <v>20752.28</v>
      </c>
      <c r="EM414" s="4">
        <f t="shared" si="356"/>
        <v>0</v>
      </c>
      <c r="EN414" s="4">
        <f t="shared" si="356"/>
        <v>21590.9</v>
      </c>
      <c r="EO414" s="4">
        <f t="shared" si="356"/>
        <v>21590.9</v>
      </c>
      <c r="EP414" s="4">
        <f t="shared" si="356"/>
        <v>0</v>
      </c>
      <c r="EQ414" s="4">
        <f t="shared" si="356"/>
        <v>21590.9</v>
      </c>
      <c r="ER414" s="4">
        <f t="shared" si="356"/>
        <v>0</v>
      </c>
      <c r="ES414" s="4">
        <f t="shared" si="356"/>
        <v>0</v>
      </c>
      <c r="ET414" s="4">
        <f t="shared" si="356"/>
        <v>0</v>
      </c>
      <c r="EU414" s="4">
        <f t="shared" si="356"/>
        <v>0</v>
      </c>
      <c r="EV414" s="4">
        <f t="shared" si="356"/>
        <v>0</v>
      </c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>
        <f>ROUND(SUMIF(AA405:AA412,"=109213897",FQ405:FQ412),2)</f>
        <v>0</v>
      </c>
      <c r="FQ414" s="4">
        <f>ROUND(SUMIF(AA405:AA412,"=109213897",FR405:FR412),2)</f>
        <v>0</v>
      </c>
      <c r="FR414" s="4">
        <f>ROUND(SUMIF(AA405:AA412,"=109213897",GL405:GL412),2)</f>
        <v>0</v>
      </c>
      <c r="FS414" s="4">
        <f>ROUND(SUMIF(AA405:AA412,"=109213897",GM405:GM412),2)</f>
        <v>21590.9</v>
      </c>
      <c r="FT414" s="4">
        <f>ROUND(SUMIF(AA405:AA412,"=109213897",GN405:GN412),2)</f>
        <v>838.62</v>
      </c>
      <c r="FU414" s="4">
        <f>ROUND(SUMIF(AA405:AA412,"=109213897",GO405:GO412),2)</f>
        <v>20752.28</v>
      </c>
      <c r="FV414" s="4">
        <f>ROUND(SUMIF(AA405:AA412,"=109213897",GP405:GP412),2)</f>
        <v>0</v>
      </c>
      <c r="FW414" s="4">
        <f>DU414-FP414</f>
        <v>21590.9</v>
      </c>
      <c r="FX414" s="4">
        <f>DU414-FQ414</f>
        <v>21590.9</v>
      </c>
      <c r="FY414" s="4">
        <f>FP414-FR414</f>
        <v>0</v>
      </c>
      <c r="FZ414" s="4">
        <f>DU414-FP414-FQ414+FR414</f>
        <v>21590.9</v>
      </c>
      <c r="GA414" s="4">
        <f>FQ414-FR414</f>
        <v>0</v>
      </c>
      <c r="GB414" s="4">
        <f>ROUND(SUMIF(AA405:AA412,"=109213897",GX405:GX412),2)</f>
        <v>0</v>
      </c>
      <c r="GC414" s="4">
        <f>ROUND(SUMIF(AA405:AA412,"=109213897",GY405:GY412),2)</f>
        <v>0</v>
      </c>
      <c r="GD414" s="4">
        <f>ROUND(SUMIF(AA405:AA412,"=109213897",GZ405:GZ412),2)</f>
        <v>0</v>
      </c>
      <c r="GE414" s="4">
        <f>ROUND(SUMIF(AA405:AA412,"=109213897",HD405:HD412),2)</f>
        <v>0</v>
      </c>
      <c r="GF414" s="4"/>
      <c r="GG414" s="4"/>
      <c r="GH414" s="4"/>
      <c r="GI414" s="4"/>
      <c r="GJ414" s="4"/>
      <c r="GK414" s="4"/>
      <c r="GL414" s="4"/>
      <c r="GM414" s="4"/>
      <c r="GN414" s="4"/>
      <c r="GO414" s="4"/>
      <c r="GP414" s="4"/>
      <c r="GQ414" s="4"/>
      <c r="GR414" s="4"/>
      <c r="GS414" s="4"/>
      <c r="GT414" s="4"/>
      <c r="GU414" s="4"/>
      <c r="GV414" s="4"/>
      <c r="GW414" s="4"/>
      <c r="GX414" s="4">
        <v>0</v>
      </c>
    </row>
    <row r="416" spans="1:255" x14ac:dyDescent="0.2">
      <c r="A416" s="5">
        <v>50</v>
      </c>
      <c r="B416" s="5">
        <v>0</v>
      </c>
      <c r="C416" s="5">
        <v>0</v>
      </c>
      <c r="D416" s="5">
        <v>1</v>
      </c>
      <c r="E416" s="5">
        <v>201</v>
      </c>
      <c r="F416" s="5">
        <f>ROUND(Source!O414,O416)</f>
        <v>1903.34</v>
      </c>
      <c r="G416" s="5" t="s">
        <v>120</v>
      </c>
      <c r="H416" s="5" t="s">
        <v>121</v>
      </c>
      <c r="I416" s="5"/>
      <c r="J416" s="5"/>
      <c r="K416" s="5">
        <v>201</v>
      </c>
      <c r="L416" s="5">
        <v>1</v>
      </c>
      <c r="M416" s="5">
        <v>3</v>
      </c>
      <c r="N416" s="5" t="s">
        <v>3</v>
      </c>
      <c r="O416" s="5">
        <v>2</v>
      </c>
      <c r="P416" s="5">
        <f>ROUND(Source!DG414,O416)</f>
        <v>21590.9</v>
      </c>
      <c r="Q416" s="5"/>
      <c r="R416" s="5"/>
      <c r="S416" s="5"/>
      <c r="T416" s="5"/>
      <c r="U416" s="5"/>
      <c r="V416" s="5"/>
      <c r="W416" s="5">
        <v>1903.34</v>
      </c>
      <c r="X416" s="5">
        <v>1</v>
      </c>
      <c r="Y416" s="5">
        <v>1903.34</v>
      </c>
      <c r="Z416" s="5">
        <v>21590.9</v>
      </c>
      <c r="AA416" s="5">
        <v>1</v>
      </c>
      <c r="AB416" s="5">
        <v>21590.9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202</v>
      </c>
      <c r="F417" s="5">
        <f>ROUND(Source!P414,O417)</f>
        <v>1903.34</v>
      </c>
      <c r="G417" s="5" t="s">
        <v>122</v>
      </c>
      <c r="H417" s="5" t="s">
        <v>123</v>
      </c>
      <c r="I417" s="5"/>
      <c r="J417" s="5"/>
      <c r="K417" s="5">
        <v>202</v>
      </c>
      <c r="L417" s="5">
        <v>2</v>
      </c>
      <c r="M417" s="5">
        <v>3</v>
      </c>
      <c r="N417" s="5" t="s">
        <v>3</v>
      </c>
      <c r="O417" s="5">
        <v>2</v>
      </c>
      <c r="P417" s="5">
        <f>ROUND(Source!DH414,O417)</f>
        <v>21590.9</v>
      </c>
      <c r="Q417" s="5"/>
      <c r="R417" s="5"/>
      <c r="S417" s="5"/>
      <c r="T417" s="5"/>
      <c r="U417" s="5"/>
      <c r="V417" s="5"/>
      <c r="W417" s="5">
        <v>1903.34</v>
      </c>
      <c r="X417" s="5">
        <v>1</v>
      </c>
      <c r="Y417" s="5">
        <v>1903.34</v>
      </c>
      <c r="Z417" s="5">
        <v>21590.9</v>
      </c>
      <c r="AA417" s="5">
        <v>1</v>
      </c>
      <c r="AB417" s="5">
        <v>21590.9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222</v>
      </c>
      <c r="F418" s="5">
        <f>ROUND(Source!AO414,O418)</f>
        <v>0</v>
      </c>
      <c r="G418" s="5" t="s">
        <v>124</v>
      </c>
      <c r="H418" s="5" t="s">
        <v>125</v>
      </c>
      <c r="I418" s="5"/>
      <c r="J418" s="5"/>
      <c r="K418" s="5">
        <v>222</v>
      </c>
      <c r="L418" s="5">
        <v>3</v>
      </c>
      <c r="M418" s="5">
        <v>3</v>
      </c>
      <c r="N418" s="5" t="s">
        <v>3</v>
      </c>
      <c r="O418" s="5">
        <v>2</v>
      </c>
      <c r="P418" s="5">
        <f>ROUND(Source!EG414,O418)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225</v>
      </c>
      <c r="F419" s="5">
        <f>ROUND(Source!AV414,O419)</f>
        <v>1903.34</v>
      </c>
      <c r="G419" s="5" t="s">
        <v>126</v>
      </c>
      <c r="H419" s="5" t="s">
        <v>127</v>
      </c>
      <c r="I419" s="5"/>
      <c r="J419" s="5"/>
      <c r="K419" s="5">
        <v>225</v>
      </c>
      <c r="L419" s="5">
        <v>4</v>
      </c>
      <c r="M419" s="5">
        <v>3</v>
      </c>
      <c r="N419" s="5" t="s">
        <v>3</v>
      </c>
      <c r="O419" s="5">
        <v>2</v>
      </c>
      <c r="P419" s="5">
        <f>ROUND(Source!EN414,O419)</f>
        <v>21590.9</v>
      </c>
      <c r="Q419" s="5"/>
      <c r="R419" s="5"/>
      <c r="S419" s="5"/>
      <c r="T419" s="5"/>
      <c r="U419" s="5"/>
      <c r="V419" s="5"/>
      <c r="W419" s="5">
        <v>1903.34</v>
      </c>
      <c r="X419" s="5">
        <v>1</v>
      </c>
      <c r="Y419" s="5">
        <v>1903.34</v>
      </c>
      <c r="Z419" s="5">
        <v>21590.9</v>
      </c>
      <c r="AA419" s="5">
        <v>1</v>
      </c>
      <c r="AB419" s="5">
        <v>21590.9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226</v>
      </c>
      <c r="F420" s="5">
        <f>ROUND(Source!AW414,O420)</f>
        <v>1903.34</v>
      </c>
      <c r="G420" s="5" t="s">
        <v>128</v>
      </c>
      <c r="H420" s="5" t="s">
        <v>129</v>
      </c>
      <c r="I420" s="5"/>
      <c r="J420" s="5"/>
      <c r="K420" s="5">
        <v>226</v>
      </c>
      <c r="L420" s="5">
        <v>5</v>
      </c>
      <c r="M420" s="5">
        <v>3</v>
      </c>
      <c r="N420" s="5" t="s">
        <v>3</v>
      </c>
      <c r="O420" s="5">
        <v>2</v>
      </c>
      <c r="P420" s="5">
        <f>ROUND(Source!EO414,O420)</f>
        <v>21590.9</v>
      </c>
      <c r="Q420" s="5"/>
      <c r="R420" s="5"/>
      <c r="S420" s="5"/>
      <c r="T420" s="5"/>
      <c r="U420" s="5"/>
      <c r="V420" s="5"/>
      <c r="W420" s="5">
        <v>1903.34</v>
      </c>
      <c r="X420" s="5">
        <v>1</v>
      </c>
      <c r="Y420" s="5">
        <v>1903.34</v>
      </c>
      <c r="Z420" s="5">
        <v>21590.9</v>
      </c>
      <c r="AA420" s="5">
        <v>1</v>
      </c>
      <c r="AB420" s="5">
        <v>21590.9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227</v>
      </c>
      <c r="F421" s="5">
        <f>ROUND(Source!AX414,O421)</f>
        <v>0</v>
      </c>
      <c r="G421" s="5" t="s">
        <v>130</v>
      </c>
      <c r="H421" s="5" t="s">
        <v>131</v>
      </c>
      <c r="I421" s="5"/>
      <c r="J421" s="5"/>
      <c r="K421" s="5">
        <v>227</v>
      </c>
      <c r="L421" s="5">
        <v>6</v>
      </c>
      <c r="M421" s="5">
        <v>3</v>
      </c>
      <c r="N421" s="5" t="s">
        <v>3</v>
      </c>
      <c r="O421" s="5">
        <v>2</v>
      </c>
      <c r="P421" s="5">
        <f>ROUND(Source!EP414,O421)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228</v>
      </c>
      <c r="F422" s="5">
        <f>ROUND(Source!AY414,O422)</f>
        <v>1903.34</v>
      </c>
      <c r="G422" s="5" t="s">
        <v>132</v>
      </c>
      <c r="H422" s="5" t="s">
        <v>133</v>
      </c>
      <c r="I422" s="5"/>
      <c r="J422" s="5"/>
      <c r="K422" s="5">
        <v>228</v>
      </c>
      <c r="L422" s="5">
        <v>7</v>
      </c>
      <c r="M422" s="5">
        <v>3</v>
      </c>
      <c r="N422" s="5" t="s">
        <v>3</v>
      </c>
      <c r="O422" s="5">
        <v>2</v>
      </c>
      <c r="P422" s="5">
        <f>ROUND(Source!EQ414,O422)</f>
        <v>21590.9</v>
      </c>
      <c r="Q422" s="5"/>
      <c r="R422" s="5"/>
      <c r="S422" s="5"/>
      <c r="T422" s="5"/>
      <c r="U422" s="5"/>
      <c r="V422" s="5"/>
      <c r="W422" s="5">
        <v>1903.34</v>
      </c>
      <c r="X422" s="5">
        <v>1</v>
      </c>
      <c r="Y422" s="5">
        <v>1903.34</v>
      </c>
      <c r="Z422" s="5">
        <v>21590.9</v>
      </c>
      <c r="AA422" s="5">
        <v>1</v>
      </c>
      <c r="AB422" s="5">
        <v>21590.9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216</v>
      </c>
      <c r="F423" s="5">
        <f>ROUND(Source!AP414,O423)</f>
        <v>0</v>
      </c>
      <c r="G423" s="5" t="s">
        <v>134</v>
      </c>
      <c r="H423" s="5" t="s">
        <v>135</v>
      </c>
      <c r="I423" s="5"/>
      <c r="J423" s="5"/>
      <c r="K423" s="5">
        <v>216</v>
      </c>
      <c r="L423" s="5">
        <v>8</v>
      </c>
      <c r="M423" s="5">
        <v>3</v>
      </c>
      <c r="N423" s="5" t="s">
        <v>3</v>
      </c>
      <c r="O423" s="5">
        <v>2</v>
      </c>
      <c r="P423" s="5">
        <f>ROUND(Source!EH414,O423)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223</v>
      </c>
      <c r="F424" s="5">
        <f>ROUND(Source!AQ414,O424)</f>
        <v>0</v>
      </c>
      <c r="G424" s="5" t="s">
        <v>136</v>
      </c>
      <c r="H424" s="5" t="s">
        <v>137</v>
      </c>
      <c r="I424" s="5"/>
      <c r="J424" s="5"/>
      <c r="K424" s="5">
        <v>223</v>
      </c>
      <c r="L424" s="5">
        <v>9</v>
      </c>
      <c r="M424" s="5">
        <v>3</v>
      </c>
      <c r="N424" s="5" t="s">
        <v>3</v>
      </c>
      <c r="O424" s="5">
        <v>2</v>
      </c>
      <c r="P424" s="5">
        <f>ROUND(Source!EI414,O424)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229</v>
      </c>
      <c r="F425" s="5">
        <f>ROUND(Source!AZ414,O425)</f>
        <v>0</v>
      </c>
      <c r="G425" s="5" t="s">
        <v>138</v>
      </c>
      <c r="H425" s="5" t="s">
        <v>139</v>
      </c>
      <c r="I425" s="5"/>
      <c r="J425" s="5"/>
      <c r="K425" s="5">
        <v>229</v>
      </c>
      <c r="L425" s="5">
        <v>10</v>
      </c>
      <c r="M425" s="5">
        <v>3</v>
      </c>
      <c r="N425" s="5" t="s">
        <v>3</v>
      </c>
      <c r="O425" s="5">
        <v>2</v>
      </c>
      <c r="P425" s="5">
        <f>ROUND(Source!ER414,O425)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203</v>
      </c>
      <c r="F426" s="5">
        <f>ROUND(Source!Q414,O426)</f>
        <v>0</v>
      </c>
      <c r="G426" s="5" t="s">
        <v>140</v>
      </c>
      <c r="H426" s="5" t="s">
        <v>141</v>
      </c>
      <c r="I426" s="5"/>
      <c r="J426" s="5"/>
      <c r="K426" s="5">
        <v>203</v>
      </c>
      <c r="L426" s="5">
        <v>11</v>
      </c>
      <c r="M426" s="5">
        <v>3</v>
      </c>
      <c r="N426" s="5" t="s">
        <v>3</v>
      </c>
      <c r="O426" s="5">
        <v>2</v>
      </c>
      <c r="P426" s="5">
        <f>ROUND(Source!DI414,O426)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231</v>
      </c>
      <c r="F427" s="5">
        <f>ROUND(Source!BB414,O427)</f>
        <v>0</v>
      </c>
      <c r="G427" s="5" t="s">
        <v>142</v>
      </c>
      <c r="H427" s="5" t="s">
        <v>143</v>
      </c>
      <c r="I427" s="5"/>
      <c r="J427" s="5"/>
      <c r="K427" s="5">
        <v>231</v>
      </c>
      <c r="L427" s="5">
        <v>12</v>
      </c>
      <c r="M427" s="5">
        <v>3</v>
      </c>
      <c r="N427" s="5" t="s">
        <v>3</v>
      </c>
      <c r="O427" s="5">
        <v>2</v>
      </c>
      <c r="P427" s="5">
        <f>ROUND(Source!ET414,O427)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204</v>
      </c>
      <c r="F428" s="5">
        <f>ROUND(Source!R414,O428)</f>
        <v>0</v>
      </c>
      <c r="G428" s="5" t="s">
        <v>144</v>
      </c>
      <c r="H428" s="5" t="s">
        <v>145</v>
      </c>
      <c r="I428" s="5"/>
      <c r="J428" s="5"/>
      <c r="K428" s="5">
        <v>204</v>
      </c>
      <c r="L428" s="5">
        <v>13</v>
      </c>
      <c r="M428" s="5">
        <v>3</v>
      </c>
      <c r="N428" s="5" t="s">
        <v>3</v>
      </c>
      <c r="O428" s="5">
        <v>2</v>
      </c>
      <c r="P428" s="5">
        <f>ROUND(Source!DJ414,O428)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205</v>
      </c>
      <c r="F429" s="5">
        <f>ROUND(Source!S414,O429)</f>
        <v>0</v>
      </c>
      <c r="G429" s="5" t="s">
        <v>146</v>
      </c>
      <c r="H429" s="5" t="s">
        <v>147</v>
      </c>
      <c r="I429" s="5"/>
      <c r="J429" s="5"/>
      <c r="K429" s="5">
        <v>205</v>
      </c>
      <c r="L429" s="5">
        <v>14</v>
      </c>
      <c r="M429" s="5">
        <v>3</v>
      </c>
      <c r="N429" s="5" t="s">
        <v>3</v>
      </c>
      <c r="O429" s="5">
        <v>2</v>
      </c>
      <c r="P429" s="5">
        <f>ROUND(Source!DK414,O429)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232</v>
      </c>
      <c r="F430" s="5">
        <f>ROUND(Source!BC414,O430)</f>
        <v>0</v>
      </c>
      <c r="G430" s="5" t="s">
        <v>148</v>
      </c>
      <c r="H430" s="5" t="s">
        <v>149</v>
      </c>
      <c r="I430" s="5"/>
      <c r="J430" s="5"/>
      <c r="K430" s="5">
        <v>232</v>
      </c>
      <c r="L430" s="5">
        <v>15</v>
      </c>
      <c r="M430" s="5">
        <v>3</v>
      </c>
      <c r="N430" s="5" t="s">
        <v>3</v>
      </c>
      <c r="O430" s="5">
        <v>2</v>
      </c>
      <c r="P430" s="5">
        <f>ROUND(Source!EU414,O430)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214</v>
      </c>
      <c r="F431" s="5">
        <f>ROUND(Source!AS414,O431)</f>
        <v>108.16</v>
      </c>
      <c r="G431" s="5" t="s">
        <v>150</v>
      </c>
      <c r="H431" s="5" t="s">
        <v>151</v>
      </c>
      <c r="I431" s="5"/>
      <c r="J431" s="5"/>
      <c r="K431" s="5">
        <v>214</v>
      </c>
      <c r="L431" s="5">
        <v>16</v>
      </c>
      <c r="M431" s="5">
        <v>3</v>
      </c>
      <c r="N431" s="5" t="s">
        <v>3</v>
      </c>
      <c r="O431" s="5">
        <v>2</v>
      </c>
      <c r="P431" s="5">
        <f>ROUND(Source!EK414,O431)</f>
        <v>838.62</v>
      </c>
      <c r="Q431" s="5"/>
      <c r="R431" s="5"/>
      <c r="S431" s="5"/>
      <c r="T431" s="5"/>
      <c r="U431" s="5"/>
      <c r="V431" s="5"/>
      <c r="W431" s="5">
        <v>108.16</v>
      </c>
      <c r="X431" s="5">
        <v>1</v>
      </c>
      <c r="Y431" s="5">
        <v>108.16</v>
      </c>
      <c r="Z431" s="5">
        <v>838.62</v>
      </c>
      <c r="AA431" s="5">
        <v>1</v>
      </c>
      <c r="AB431" s="5">
        <v>838.62</v>
      </c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215</v>
      </c>
      <c r="F432" s="5">
        <f>ROUND(Source!AT414,O432)</f>
        <v>1795.18</v>
      </c>
      <c r="G432" s="5" t="s">
        <v>152</v>
      </c>
      <c r="H432" s="5" t="s">
        <v>153</v>
      </c>
      <c r="I432" s="5"/>
      <c r="J432" s="5"/>
      <c r="K432" s="5">
        <v>215</v>
      </c>
      <c r="L432" s="5">
        <v>17</v>
      </c>
      <c r="M432" s="5">
        <v>3</v>
      </c>
      <c r="N432" s="5" t="s">
        <v>3</v>
      </c>
      <c r="O432" s="5">
        <v>2</v>
      </c>
      <c r="P432" s="5">
        <f>ROUND(Source!EL414,O432)</f>
        <v>20752.28</v>
      </c>
      <c r="Q432" s="5"/>
      <c r="R432" s="5"/>
      <c r="S432" s="5"/>
      <c r="T432" s="5"/>
      <c r="U432" s="5"/>
      <c r="V432" s="5"/>
      <c r="W432" s="5">
        <v>1795.18</v>
      </c>
      <c r="X432" s="5">
        <v>1</v>
      </c>
      <c r="Y432" s="5">
        <v>1795.18</v>
      </c>
      <c r="Z432" s="5">
        <v>20752.28</v>
      </c>
      <c r="AA432" s="5">
        <v>1</v>
      </c>
      <c r="AB432" s="5">
        <v>20752.28</v>
      </c>
    </row>
    <row r="433" spans="1:255" x14ac:dyDescent="0.2">
      <c r="A433" s="5">
        <v>50</v>
      </c>
      <c r="B433" s="5">
        <v>0</v>
      </c>
      <c r="C433" s="5">
        <v>0</v>
      </c>
      <c r="D433" s="5">
        <v>1</v>
      </c>
      <c r="E433" s="5">
        <v>217</v>
      </c>
      <c r="F433" s="5">
        <f>ROUND(Source!AU414,O433)</f>
        <v>0</v>
      </c>
      <c r="G433" s="5" t="s">
        <v>154</v>
      </c>
      <c r="H433" s="5" t="s">
        <v>155</v>
      </c>
      <c r="I433" s="5"/>
      <c r="J433" s="5"/>
      <c r="K433" s="5">
        <v>217</v>
      </c>
      <c r="L433" s="5">
        <v>18</v>
      </c>
      <c r="M433" s="5">
        <v>3</v>
      </c>
      <c r="N433" s="5" t="s">
        <v>3</v>
      </c>
      <c r="O433" s="5">
        <v>2</v>
      </c>
      <c r="P433" s="5">
        <f>ROUND(Source!EM414,O433)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55" x14ac:dyDescent="0.2">
      <c r="A434" s="5">
        <v>50</v>
      </c>
      <c r="B434" s="5">
        <v>0</v>
      </c>
      <c r="C434" s="5">
        <v>0</v>
      </c>
      <c r="D434" s="5">
        <v>1</v>
      </c>
      <c r="E434" s="5">
        <v>230</v>
      </c>
      <c r="F434" s="5">
        <f>ROUND(Source!BA414,O434)</f>
        <v>0</v>
      </c>
      <c r="G434" s="5" t="s">
        <v>156</v>
      </c>
      <c r="H434" s="5" t="s">
        <v>157</v>
      </c>
      <c r="I434" s="5"/>
      <c r="J434" s="5"/>
      <c r="K434" s="5">
        <v>230</v>
      </c>
      <c r="L434" s="5">
        <v>19</v>
      </c>
      <c r="M434" s="5">
        <v>3</v>
      </c>
      <c r="N434" s="5" t="s">
        <v>3</v>
      </c>
      <c r="O434" s="5">
        <v>2</v>
      </c>
      <c r="P434" s="5">
        <f>ROUND(Source!ES414,O434)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55" x14ac:dyDescent="0.2">
      <c r="A435" s="5">
        <v>50</v>
      </c>
      <c r="B435" s="5">
        <v>0</v>
      </c>
      <c r="C435" s="5">
        <v>0</v>
      </c>
      <c r="D435" s="5">
        <v>1</v>
      </c>
      <c r="E435" s="5">
        <v>206</v>
      </c>
      <c r="F435" s="5">
        <f>ROUND(Source!T414,O435)</f>
        <v>0</v>
      </c>
      <c r="G435" s="5" t="s">
        <v>158</v>
      </c>
      <c r="H435" s="5" t="s">
        <v>159</v>
      </c>
      <c r="I435" s="5"/>
      <c r="J435" s="5"/>
      <c r="K435" s="5">
        <v>206</v>
      </c>
      <c r="L435" s="5">
        <v>20</v>
      </c>
      <c r="M435" s="5">
        <v>3</v>
      </c>
      <c r="N435" s="5" t="s">
        <v>3</v>
      </c>
      <c r="O435" s="5">
        <v>2</v>
      </c>
      <c r="P435" s="5">
        <f>ROUND(Source!DL414,O435)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55" x14ac:dyDescent="0.2">
      <c r="A436" s="5">
        <v>50</v>
      </c>
      <c r="B436" s="5">
        <v>0</v>
      </c>
      <c r="C436" s="5">
        <v>0</v>
      </c>
      <c r="D436" s="5">
        <v>1</v>
      </c>
      <c r="E436" s="5">
        <v>207</v>
      </c>
      <c r="F436" s="5">
        <f>Source!U414</f>
        <v>0</v>
      </c>
      <c r="G436" s="5" t="s">
        <v>160</v>
      </c>
      <c r="H436" s="5" t="s">
        <v>161</v>
      </c>
      <c r="I436" s="5"/>
      <c r="J436" s="5"/>
      <c r="K436" s="5">
        <v>207</v>
      </c>
      <c r="L436" s="5">
        <v>21</v>
      </c>
      <c r="M436" s="5">
        <v>3</v>
      </c>
      <c r="N436" s="5" t="s">
        <v>3</v>
      </c>
      <c r="O436" s="5">
        <v>-1</v>
      </c>
      <c r="P436" s="5">
        <f>Source!DM414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55" x14ac:dyDescent="0.2">
      <c r="A437" s="5">
        <v>50</v>
      </c>
      <c r="B437" s="5">
        <v>0</v>
      </c>
      <c r="C437" s="5">
        <v>0</v>
      </c>
      <c r="D437" s="5">
        <v>1</v>
      </c>
      <c r="E437" s="5">
        <v>208</v>
      </c>
      <c r="F437" s="5">
        <f>Source!V414</f>
        <v>0</v>
      </c>
      <c r="G437" s="5" t="s">
        <v>162</v>
      </c>
      <c r="H437" s="5" t="s">
        <v>163</v>
      </c>
      <c r="I437" s="5"/>
      <c r="J437" s="5"/>
      <c r="K437" s="5">
        <v>208</v>
      </c>
      <c r="L437" s="5">
        <v>22</v>
      </c>
      <c r="M437" s="5">
        <v>3</v>
      </c>
      <c r="N437" s="5" t="s">
        <v>3</v>
      </c>
      <c r="O437" s="5">
        <v>-1</v>
      </c>
      <c r="P437" s="5">
        <f>Source!DN414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55" x14ac:dyDescent="0.2">
      <c r="A438" s="5">
        <v>50</v>
      </c>
      <c r="B438" s="5">
        <v>0</v>
      </c>
      <c r="C438" s="5">
        <v>0</v>
      </c>
      <c r="D438" s="5">
        <v>1</v>
      </c>
      <c r="E438" s="5">
        <v>209</v>
      </c>
      <c r="F438" s="5">
        <f>ROUND(Source!W414,O438)</f>
        <v>0</v>
      </c>
      <c r="G438" s="5" t="s">
        <v>164</v>
      </c>
      <c r="H438" s="5" t="s">
        <v>165</v>
      </c>
      <c r="I438" s="5"/>
      <c r="J438" s="5"/>
      <c r="K438" s="5">
        <v>209</v>
      </c>
      <c r="L438" s="5">
        <v>23</v>
      </c>
      <c r="M438" s="5">
        <v>3</v>
      </c>
      <c r="N438" s="5" t="s">
        <v>3</v>
      </c>
      <c r="O438" s="5">
        <v>2</v>
      </c>
      <c r="P438" s="5">
        <f>ROUND(Source!DO414,O438)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55" x14ac:dyDescent="0.2">
      <c r="A439" s="5">
        <v>50</v>
      </c>
      <c r="B439" s="5">
        <v>0</v>
      </c>
      <c r="C439" s="5">
        <v>0</v>
      </c>
      <c r="D439" s="5">
        <v>1</v>
      </c>
      <c r="E439" s="5">
        <v>233</v>
      </c>
      <c r="F439" s="5">
        <f>ROUND(Source!BD414,O439)</f>
        <v>0</v>
      </c>
      <c r="G439" s="5" t="s">
        <v>166</v>
      </c>
      <c r="H439" s="5" t="s">
        <v>167</v>
      </c>
      <c r="I439" s="5"/>
      <c r="J439" s="5"/>
      <c r="K439" s="5">
        <v>233</v>
      </c>
      <c r="L439" s="5">
        <v>24</v>
      </c>
      <c r="M439" s="5">
        <v>3</v>
      </c>
      <c r="N439" s="5" t="s">
        <v>3</v>
      </c>
      <c r="O439" s="5">
        <v>2</v>
      </c>
      <c r="P439" s="5">
        <f>ROUND(Source!EV414,O439)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55" x14ac:dyDescent="0.2">
      <c r="A440" s="5">
        <v>50</v>
      </c>
      <c r="B440" s="5">
        <v>0</v>
      </c>
      <c r="C440" s="5">
        <v>0</v>
      </c>
      <c r="D440" s="5">
        <v>1</v>
      </c>
      <c r="E440" s="5">
        <v>210</v>
      </c>
      <c r="F440" s="5">
        <f>ROUND(Source!X414,O440)</f>
        <v>0</v>
      </c>
      <c r="G440" s="5" t="s">
        <v>168</v>
      </c>
      <c r="H440" s="5" t="s">
        <v>169</v>
      </c>
      <c r="I440" s="5"/>
      <c r="J440" s="5"/>
      <c r="K440" s="5">
        <v>210</v>
      </c>
      <c r="L440" s="5">
        <v>25</v>
      </c>
      <c r="M440" s="5">
        <v>3</v>
      </c>
      <c r="N440" s="5" t="s">
        <v>3</v>
      </c>
      <c r="O440" s="5">
        <v>2</v>
      </c>
      <c r="P440" s="5">
        <f>ROUND(Source!DP414,O440)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55" x14ac:dyDescent="0.2">
      <c r="A441" s="5">
        <v>50</v>
      </c>
      <c r="B441" s="5">
        <v>0</v>
      </c>
      <c r="C441" s="5">
        <v>0</v>
      </c>
      <c r="D441" s="5">
        <v>1</v>
      </c>
      <c r="E441" s="5">
        <v>211</v>
      </c>
      <c r="F441" s="5">
        <f>ROUND(Source!Y414,O441)</f>
        <v>0</v>
      </c>
      <c r="G441" s="5" t="s">
        <v>170</v>
      </c>
      <c r="H441" s="5" t="s">
        <v>171</v>
      </c>
      <c r="I441" s="5"/>
      <c r="J441" s="5"/>
      <c r="K441" s="5">
        <v>211</v>
      </c>
      <c r="L441" s="5">
        <v>26</v>
      </c>
      <c r="M441" s="5">
        <v>3</v>
      </c>
      <c r="N441" s="5" t="s">
        <v>3</v>
      </c>
      <c r="O441" s="5">
        <v>2</v>
      </c>
      <c r="P441" s="5">
        <f>ROUND(Source!DQ414,O441)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55" x14ac:dyDescent="0.2">
      <c r="A442" s="5">
        <v>50</v>
      </c>
      <c r="B442" s="5">
        <v>0</v>
      </c>
      <c r="C442" s="5">
        <v>0</v>
      </c>
      <c r="D442" s="5">
        <v>1</v>
      </c>
      <c r="E442" s="5">
        <v>224</v>
      </c>
      <c r="F442" s="5">
        <f>ROUND(Source!AR414,O442)</f>
        <v>1903.34</v>
      </c>
      <c r="G442" s="5" t="s">
        <v>172</v>
      </c>
      <c r="H442" s="5" t="s">
        <v>173</v>
      </c>
      <c r="I442" s="5"/>
      <c r="J442" s="5"/>
      <c r="K442" s="5">
        <v>224</v>
      </c>
      <c r="L442" s="5">
        <v>27</v>
      </c>
      <c r="M442" s="5">
        <v>3</v>
      </c>
      <c r="N442" s="5" t="s">
        <v>3</v>
      </c>
      <c r="O442" s="5">
        <v>2</v>
      </c>
      <c r="P442" s="5">
        <f>ROUND(Source!EJ414,O442)</f>
        <v>21590.9</v>
      </c>
      <c r="Q442" s="5"/>
      <c r="R442" s="5"/>
      <c r="S442" s="5"/>
      <c r="T442" s="5"/>
      <c r="U442" s="5"/>
      <c r="V442" s="5"/>
      <c r="W442" s="5">
        <v>1903.34</v>
      </c>
      <c r="X442" s="5">
        <v>1</v>
      </c>
      <c r="Y442" s="5">
        <v>1903.34</v>
      </c>
      <c r="Z442" s="5">
        <v>21590.9</v>
      </c>
      <c r="AA442" s="5">
        <v>1</v>
      </c>
      <c r="AB442" s="5">
        <v>21590.9</v>
      </c>
    </row>
    <row r="444" spans="1:255" x14ac:dyDescent="0.2">
      <c r="A444" s="1">
        <v>4</v>
      </c>
      <c r="B444" s="1">
        <v>1</v>
      </c>
      <c r="C444" s="1"/>
      <c r="D444" s="1">
        <f>ROW(A467)</f>
        <v>467</v>
      </c>
      <c r="E444" s="1"/>
      <c r="F444" s="1" t="s">
        <v>16</v>
      </c>
      <c r="G444" s="1" t="s">
        <v>474</v>
      </c>
      <c r="H444" s="1" t="s">
        <v>3</v>
      </c>
      <c r="I444" s="1">
        <v>0</v>
      </c>
      <c r="J444" s="1"/>
      <c r="K444" s="1">
        <v>0</v>
      </c>
      <c r="L444" s="1"/>
      <c r="M444" s="1" t="s">
        <v>3</v>
      </c>
      <c r="N444" s="1"/>
      <c r="O444" s="1"/>
      <c r="P444" s="1"/>
      <c r="Q444" s="1"/>
      <c r="R444" s="1"/>
      <c r="S444" s="1">
        <v>0</v>
      </c>
      <c r="T444" s="1">
        <v>0</v>
      </c>
      <c r="U444" s="1" t="s">
        <v>3</v>
      </c>
      <c r="V444" s="1">
        <v>0</v>
      </c>
      <c r="W444" s="1"/>
      <c r="X444" s="1"/>
      <c r="Y444" s="1"/>
      <c r="Z444" s="1"/>
      <c r="AA444" s="1"/>
      <c r="AB444" s="1" t="s">
        <v>3</v>
      </c>
      <c r="AC444" s="1" t="s">
        <v>3</v>
      </c>
      <c r="AD444" s="1" t="s">
        <v>3</v>
      </c>
      <c r="AE444" s="1" t="s">
        <v>3</v>
      </c>
      <c r="AF444" s="1" t="s">
        <v>3</v>
      </c>
      <c r="AG444" s="1" t="s">
        <v>3</v>
      </c>
      <c r="AH444" s="1"/>
      <c r="AI444" s="1"/>
      <c r="AJ444" s="1"/>
      <c r="AK444" s="1"/>
      <c r="AL444" s="1"/>
      <c r="AM444" s="1"/>
      <c r="AN444" s="1"/>
      <c r="AO444" s="1"/>
      <c r="AP444" s="1" t="s">
        <v>3</v>
      </c>
      <c r="AQ444" s="1" t="s">
        <v>3</v>
      </c>
      <c r="AR444" s="1" t="s">
        <v>3</v>
      </c>
      <c r="AS444" s="1"/>
      <c r="AT444" s="1"/>
      <c r="AU444" s="1"/>
      <c r="AV444" s="1"/>
      <c r="AW444" s="1"/>
      <c r="AX444" s="1"/>
      <c r="AY444" s="1"/>
      <c r="AZ444" s="1" t="s">
        <v>3</v>
      </c>
      <c r="BA444" s="1"/>
      <c r="BB444" s="1" t="s">
        <v>3</v>
      </c>
      <c r="BC444" s="1" t="s">
        <v>3</v>
      </c>
      <c r="BD444" s="1" t="s">
        <v>3</v>
      </c>
      <c r="BE444" s="1" t="s">
        <v>3</v>
      </c>
      <c r="BF444" s="1" t="s">
        <v>3</v>
      </c>
      <c r="BG444" s="1" t="s">
        <v>3</v>
      </c>
      <c r="BH444" s="1" t="s">
        <v>3</v>
      </c>
      <c r="BI444" s="1" t="s">
        <v>3</v>
      </c>
      <c r="BJ444" s="1" t="s">
        <v>3</v>
      </c>
      <c r="BK444" s="1" t="s">
        <v>3</v>
      </c>
      <c r="BL444" s="1" t="s">
        <v>3</v>
      </c>
      <c r="BM444" s="1" t="s">
        <v>3</v>
      </c>
      <c r="BN444" s="1" t="s">
        <v>3</v>
      </c>
      <c r="BO444" s="1" t="s">
        <v>3</v>
      </c>
      <c r="BP444" s="1" t="s">
        <v>3</v>
      </c>
      <c r="BQ444" s="1"/>
      <c r="BR444" s="1"/>
      <c r="BS444" s="1"/>
      <c r="BT444" s="1"/>
      <c r="BU444" s="1"/>
      <c r="BV444" s="1"/>
      <c r="BW444" s="1"/>
      <c r="BX444" s="1">
        <v>0</v>
      </c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>
        <v>0</v>
      </c>
    </row>
    <row r="446" spans="1:255" x14ac:dyDescent="0.2">
      <c r="A446" s="3">
        <v>52</v>
      </c>
      <c r="B446" s="3">
        <f t="shared" ref="B446:G446" si="357">B467</f>
        <v>1</v>
      </c>
      <c r="C446" s="3">
        <f t="shared" si="357"/>
        <v>4</v>
      </c>
      <c r="D446" s="3">
        <f t="shared" si="357"/>
        <v>444</v>
      </c>
      <c r="E446" s="3">
        <f t="shared" si="357"/>
        <v>0</v>
      </c>
      <c r="F446" s="3" t="str">
        <f t="shared" si="357"/>
        <v>Новый раздел</v>
      </c>
      <c r="G446" s="3" t="str">
        <f t="shared" si="357"/>
        <v>Монтажные работы (телемеханика)</v>
      </c>
      <c r="H446" s="3"/>
      <c r="I446" s="3"/>
      <c r="J446" s="3"/>
      <c r="K446" s="3"/>
      <c r="L446" s="3"/>
      <c r="M446" s="3"/>
      <c r="N446" s="3"/>
      <c r="O446" s="3">
        <f t="shared" ref="O446:AT446" si="358">O467</f>
        <v>168.77</v>
      </c>
      <c r="P446" s="3">
        <f t="shared" si="358"/>
        <v>58.38</v>
      </c>
      <c r="Q446" s="3">
        <f t="shared" si="358"/>
        <v>37.96</v>
      </c>
      <c r="R446" s="3">
        <f t="shared" si="358"/>
        <v>3.71</v>
      </c>
      <c r="S446" s="3">
        <f t="shared" si="358"/>
        <v>72.430000000000007</v>
      </c>
      <c r="T446" s="3">
        <f t="shared" si="358"/>
        <v>0</v>
      </c>
      <c r="U446" s="3">
        <f t="shared" si="358"/>
        <v>5.6747399999999999</v>
      </c>
      <c r="V446" s="3">
        <f t="shared" si="358"/>
        <v>0</v>
      </c>
      <c r="W446" s="3">
        <f t="shared" si="358"/>
        <v>0</v>
      </c>
      <c r="X446" s="3">
        <f t="shared" si="358"/>
        <v>81.12</v>
      </c>
      <c r="Y446" s="3">
        <f t="shared" si="358"/>
        <v>50.7</v>
      </c>
      <c r="Z446" s="3">
        <f t="shared" si="358"/>
        <v>0</v>
      </c>
      <c r="AA446" s="3">
        <f t="shared" si="358"/>
        <v>0</v>
      </c>
      <c r="AB446" s="3">
        <f t="shared" si="358"/>
        <v>168.77</v>
      </c>
      <c r="AC446" s="3">
        <f t="shared" si="358"/>
        <v>58.38</v>
      </c>
      <c r="AD446" s="3">
        <f t="shared" si="358"/>
        <v>37.96</v>
      </c>
      <c r="AE446" s="3">
        <f t="shared" si="358"/>
        <v>3.71</v>
      </c>
      <c r="AF446" s="3">
        <f t="shared" si="358"/>
        <v>72.430000000000007</v>
      </c>
      <c r="AG446" s="3">
        <f t="shared" si="358"/>
        <v>0</v>
      </c>
      <c r="AH446" s="3">
        <f t="shared" si="358"/>
        <v>5.6747399999999999</v>
      </c>
      <c r="AI446" s="3">
        <f t="shared" si="358"/>
        <v>0</v>
      </c>
      <c r="AJ446" s="3">
        <f t="shared" si="358"/>
        <v>0</v>
      </c>
      <c r="AK446" s="3">
        <f t="shared" si="358"/>
        <v>81.12</v>
      </c>
      <c r="AL446" s="3">
        <f t="shared" si="358"/>
        <v>50.7</v>
      </c>
      <c r="AM446" s="3">
        <f t="shared" si="358"/>
        <v>0</v>
      </c>
      <c r="AN446" s="3">
        <f t="shared" si="358"/>
        <v>0</v>
      </c>
      <c r="AO446" s="3">
        <f t="shared" si="358"/>
        <v>0</v>
      </c>
      <c r="AP446" s="3">
        <f t="shared" si="358"/>
        <v>0</v>
      </c>
      <c r="AQ446" s="3">
        <f t="shared" si="358"/>
        <v>0</v>
      </c>
      <c r="AR446" s="3">
        <f t="shared" si="358"/>
        <v>300.58999999999997</v>
      </c>
      <c r="AS446" s="3">
        <f t="shared" si="358"/>
        <v>0</v>
      </c>
      <c r="AT446" s="3">
        <f t="shared" si="358"/>
        <v>300.58999999999997</v>
      </c>
      <c r="AU446" s="3">
        <f t="shared" ref="AU446:BZ446" si="359">AU467</f>
        <v>0</v>
      </c>
      <c r="AV446" s="3">
        <f t="shared" si="359"/>
        <v>58.38</v>
      </c>
      <c r="AW446" s="3">
        <f t="shared" si="359"/>
        <v>58.38</v>
      </c>
      <c r="AX446" s="3">
        <f t="shared" si="359"/>
        <v>0</v>
      </c>
      <c r="AY446" s="3">
        <f t="shared" si="359"/>
        <v>58.38</v>
      </c>
      <c r="AZ446" s="3">
        <f t="shared" si="359"/>
        <v>0</v>
      </c>
      <c r="BA446" s="3">
        <f t="shared" si="359"/>
        <v>0</v>
      </c>
      <c r="BB446" s="3">
        <f t="shared" si="359"/>
        <v>0</v>
      </c>
      <c r="BC446" s="3">
        <f t="shared" si="359"/>
        <v>0</v>
      </c>
      <c r="BD446" s="3">
        <f t="shared" si="359"/>
        <v>0</v>
      </c>
      <c r="BE446" s="3">
        <f t="shared" si="359"/>
        <v>0</v>
      </c>
      <c r="BF446" s="3">
        <f t="shared" si="359"/>
        <v>0</v>
      </c>
      <c r="BG446" s="3">
        <f t="shared" si="359"/>
        <v>0</v>
      </c>
      <c r="BH446" s="3">
        <f t="shared" si="359"/>
        <v>0</v>
      </c>
      <c r="BI446" s="3">
        <f t="shared" si="359"/>
        <v>0</v>
      </c>
      <c r="BJ446" s="3">
        <f t="shared" si="359"/>
        <v>0</v>
      </c>
      <c r="BK446" s="3">
        <f t="shared" si="359"/>
        <v>0</v>
      </c>
      <c r="BL446" s="3">
        <f t="shared" si="359"/>
        <v>0</v>
      </c>
      <c r="BM446" s="3">
        <f t="shared" si="359"/>
        <v>0</v>
      </c>
      <c r="BN446" s="3">
        <f t="shared" si="359"/>
        <v>0</v>
      </c>
      <c r="BO446" s="3">
        <f t="shared" si="359"/>
        <v>0</v>
      </c>
      <c r="BP446" s="3">
        <f t="shared" si="359"/>
        <v>0</v>
      </c>
      <c r="BQ446" s="3">
        <f t="shared" si="359"/>
        <v>0</v>
      </c>
      <c r="BR446" s="3">
        <f t="shared" si="359"/>
        <v>0</v>
      </c>
      <c r="BS446" s="3">
        <f t="shared" si="359"/>
        <v>0</v>
      </c>
      <c r="BT446" s="3">
        <f t="shared" si="359"/>
        <v>0</v>
      </c>
      <c r="BU446" s="3">
        <f t="shared" si="359"/>
        <v>0</v>
      </c>
      <c r="BV446" s="3">
        <f t="shared" si="359"/>
        <v>0</v>
      </c>
      <c r="BW446" s="3">
        <f t="shared" si="359"/>
        <v>0</v>
      </c>
      <c r="BX446" s="3">
        <f t="shared" si="359"/>
        <v>0</v>
      </c>
      <c r="BY446" s="3">
        <f t="shared" si="359"/>
        <v>0</v>
      </c>
      <c r="BZ446" s="3">
        <f t="shared" si="359"/>
        <v>0</v>
      </c>
      <c r="CA446" s="3">
        <f t="shared" ref="CA446:DF446" si="360">CA467</f>
        <v>300.58999999999997</v>
      </c>
      <c r="CB446" s="3">
        <f t="shared" si="360"/>
        <v>0</v>
      </c>
      <c r="CC446" s="3">
        <f t="shared" si="360"/>
        <v>300.58999999999997</v>
      </c>
      <c r="CD446" s="3">
        <f t="shared" si="360"/>
        <v>0</v>
      </c>
      <c r="CE446" s="3">
        <f t="shared" si="360"/>
        <v>58.38</v>
      </c>
      <c r="CF446" s="3">
        <f t="shared" si="360"/>
        <v>58.38</v>
      </c>
      <c r="CG446" s="3">
        <f t="shared" si="360"/>
        <v>0</v>
      </c>
      <c r="CH446" s="3">
        <f t="shared" si="360"/>
        <v>58.38</v>
      </c>
      <c r="CI446" s="3">
        <f t="shared" si="360"/>
        <v>0</v>
      </c>
      <c r="CJ446" s="3">
        <f t="shared" si="360"/>
        <v>0</v>
      </c>
      <c r="CK446" s="3">
        <f t="shared" si="360"/>
        <v>0</v>
      </c>
      <c r="CL446" s="3">
        <f t="shared" si="360"/>
        <v>0</v>
      </c>
      <c r="CM446" s="3">
        <f t="shared" si="360"/>
        <v>0</v>
      </c>
      <c r="CN446" s="3">
        <f t="shared" si="360"/>
        <v>0</v>
      </c>
      <c r="CO446" s="3">
        <f t="shared" si="360"/>
        <v>0</v>
      </c>
      <c r="CP446" s="3">
        <f t="shared" si="360"/>
        <v>0</v>
      </c>
      <c r="CQ446" s="3">
        <f t="shared" si="360"/>
        <v>0</v>
      </c>
      <c r="CR446" s="3">
        <f t="shared" si="360"/>
        <v>0</v>
      </c>
      <c r="CS446" s="3">
        <f t="shared" si="360"/>
        <v>0</v>
      </c>
      <c r="CT446" s="3">
        <f t="shared" si="360"/>
        <v>0</v>
      </c>
      <c r="CU446" s="3">
        <f t="shared" si="360"/>
        <v>0</v>
      </c>
      <c r="CV446" s="3">
        <f t="shared" si="360"/>
        <v>0</v>
      </c>
      <c r="CW446" s="3">
        <f t="shared" si="360"/>
        <v>0</v>
      </c>
      <c r="CX446" s="3">
        <f t="shared" si="360"/>
        <v>0</v>
      </c>
      <c r="CY446" s="3">
        <f t="shared" si="360"/>
        <v>0</v>
      </c>
      <c r="CZ446" s="3">
        <f t="shared" si="360"/>
        <v>0</v>
      </c>
      <c r="DA446" s="3">
        <f t="shared" si="360"/>
        <v>0</v>
      </c>
      <c r="DB446" s="3">
        <f t="shared" si="360"/>
        <v>0</v>
      </c>
      <c r="DC446" s="3">
        <f t="shared" si="360"/>
        <v>0</v>
      </c>
      <c r="DD446" s="3">
        <f t="shared" si="360"/>
        <v>0</v>
      </c>
      <c r="DE446" s="3">
        <f t="shared" si="360"/>
        <v>0</v>
      </c>
      <c r="DF446" s="3">
        <f t="shared" si="360"/>
        <v>0</v>
      </c>
      <c r="DG446" s="4">
        <f t="shared" ref="DG446:EL446" si="361">DG467</f>
        <v>2618.44</v>
      </c>
      <c r="DH446" s="4">
        <f t="shared" si="361"/>
        <v>407.5</v>
      </c>
      <c r="DI446" s="4">
        <f t="shared" si="361"/>
        <v>323.42</v>
      </c>
      <c r="DJ446" s="4">
        <f t="shared" si="361"/>
        <v>96.68</v>
      </c>
      <c r="DK446" s="4">
        <f t="shared" si="361"/>
        <v>1887.52</v>
      </c>
      <c r="DL446" s="4">
        <f t="shared" si="361"/>
        <v>0</v>
      </c>
      <c r="DM446" s="4">
        <f t="shared" si="361"/>
        <v>5.6747399999999999</v>
      </c>
      <c r="DN446" s="4">
        <f t="shared" si="361"/>
        <v>0</v>
      </c>
      <c r="DO446" s="4">
        <f t="shared" si="361"/>
        <v>0</v>
      </c>
      <c r="DP446" s="4">
        <f t="shared" si="361"/>
        <v>1736.52</v>
      </c>
      <c r="DQ446" s="4">
        <f t="shared" si="361"/>
        <v>811.63</v>
      </c>
      <c r="DR446" s="4">
        <f t="shared" si="361"/>
        <v>0</v>
      </c>
      <c r="DS446" s="4">
        <f t="shared" si="361"/>
        <v>0</v>
      </c>
      <c r="DT446" s="4">
        <f t="shared" si="361"/>
        <v>2618.44</v>
      </c>
      <c r="DU446" s="4">
        <f t="shared" si="361"/>
        <v>407.5</v>
      </c>
      <c r="DV446" s="4">
        <f t="shared" si="361"/>
        <v>323.42</v>
      </c>
      <c r="DW446" s="4">
        <f t="shared" si="361"/>
        <v>96.68</v>
      </c>
      <c r="DX446" s="4">
        <f t="shared" si="361"/>
        <v>1887.52</v>
      </c>
      <c r="DY446" s="4">
        <f t="shared" si="361"/>
        <v>0</v>
      </c>
      <c r="DZ446" s="4">
        <f t="shared" si="361"/>
        <v>5.6747399999999999</v>
      </c>
      <c r="EA446" s="4">
        <f t="shared" si="361"/>
        <v>0</v>
      </c>
      <c r="EB446" s="4">
        <f t="shared" si="361"/>
        <v>0</v>
      </c>
      <c r="EC446" s="4">
        <f t="shared" si="361"/>
        <v>1736.52</v>
      </c>
      <c r="ED446" s="4">
        <f t="shared" si="361"/>
        <v>811.63</v>
      </c>
      <c r="EE446" s="4">
        <f t="shared" si="361"/>
        <v>0</v>
      </c>
      <c r="EF446" s="4">
        <f t="shared" si="361"/>
        <v>0</v>
      </c>
      <c r="EG446" s="4">
        <f t="shared" si="361"/>
        <v>0</v>
      </c>
      <c r="EH446" s="4">
        <f t="shared" si="361"/>
        <v>0</v>
      </c>
      <c r="EI446" s="4">
        <f t="shared" si="361"/>
        <v>0</v>
      </c>
      <c r="EJ446" s="4">
        <f t="shared" si="361"/>
        <v>5321.28</v>
      </c>
      <c r="EK446" s="4">
        <f t="shared" si="361"/>
        <v>0</v>
      </c>
      <c r="EL446" s="4">
        <f t="shared" si="361"/>
        <v>5321.28</v>
      </c>
      <c r="EM446" s="4">
        <f t="shared" ref="EM446:FR446" si="362">EM467</f>
        <v>0</v>
      </c>
      <c r="EN446" s="4">
        <f t="shared" si="362"/>
        <v>407.5</v>
      </c>
      <c r="EO446" s="4">
        <f t="shared" si="362"/>
        <v>407.5</v>
      </c>
      <c r="EP446" s="4">
        <f t="shared" si="362"/>
        <v>0</v>
      </c>
      <c r="EQ446" s="4">
        <f t="shared" si="362"/>
        <v>407.5</v>
      </c>
      <c r="ER446" s="4">
        <f t="shared" si="362"/>
        <v>0</v>
      </c>
      <c r="ES446" s="4">
        <f t="shared" si="362"/>
        <v>0</v>
      </c>
      <c r="ET446" s="4">
        <f t="shared" si="362"/>
        <v>0</v>
      </c>
      <c r="EU446" s="4">
        <f t="shared" si="362"/>
        <v>0</v>
      </c>
      <c r="EV446" s="4">
        <f t="shared" si="362"/>
        <v>0</v>
      </c>
      <c r="EW446" s="4">
        <f t="shared" si="362"/>
        <v>0</v>
      </c>
      <c r="EX446" s="4">
        <f t="shared" si="362"/>
        <v>0</v>
      </c>
      <c r="EY446" s="4">
        <f t="shared" si="362"/>
        <v>0</v>
      </c>
      <c r="EZ446" s="4">
        <f t="shared" si="362"/>
        <v>0</v>
      </c>
      <c r="FA446" s="4">
        <f t="shared" si="362"/>
        <v>0</v>
      </c>
      <c r="FB446" s="4">
        <f t="shared" si="362"/>
        <v>0</v>
      </c>
      <c r="FC446" s="4">
        <f t="shared" si="362"/>
        <v>0</v>
      </c>
      <c r="FD446" s="4">
        <f t="shared" si="362"/>
        <v>0</v>
      </c>
      <c r="FE446" s="4">
        <f t="shared" si="362"/>
        <v>0</v>
      </c>
      <c r="FF446" s="4">
        <f t="shared" si="362"/>
        <v>0</v>
      </c>
      <c r="FG446" s="4">
        <f t="shared" si="362"/>
        <v>0</v>
      </c>
      <c r="FH446" s="4">
        <f t="shared" si="362"/>
        <v>0</v>
      </c>
      <c r="FI446" s="4">
        <f t="shared" si="362"/>
        <v>0</v>
      </c>
      <c r="FJ446" s="4">
        <f t="shared" si="362"/>
        <v>0</v>
      </c>
      <c r="FK446" s="4">
        <f t="shared" si="362"/>
        <v>0</v>
      </c>
      <c r="FL446" s="4">
        <f t="shared" si="362"/>
        <v>0</v>
      </c>
      <c r="FM446" s="4">
        <f t="shared" si="362"/>
        <v>0</v>
      </c>
      <c r="FN446" s="4">
        <f t="shared" si="362"/>
        <v>0</v>
      </c>
      <c r="FO446" s="4">
        <f t="shared" si="362"/>
        <v>0</v>
      </c>
      <c r="FP446" s="4">
        <f t="shared" si="362"/>
        <v>0</v>
      </c>
      <c r="FQ446" s="4">
        <f t="shared" si="362"/>
        <v>0</v>
      </c>
      <c r="FR446" s="4">
        <f t="shared" si="362"/>
        <v>0</v>
      </c>
      <c r="FS446" s="4">
        <f t="shared" ref="FS446:GX446" si="363">FS467</f>
        <v>5321.28</v>
      </c>
      <c r="FT446" s="4">
        <f t="shared" si="363"/>
        <v>0</v>
      </c>
      <c r="FU446" s="4">
        <f t="shared" si="363"/>
        <v>5321.28</v>
      </c>
      <c r="FV446" s="4">
        <f t="shared" si="363"/>
        <v>0</v>
      </c>
      <c r="FW446" s="4">
        <f t="shared" si="363"/>
        <v>407.5</v>
      </c>
      <c r="FX446" s="4">
        <f t="shared" si="363"/>
        <v>407.5</v>
      </c>
      <c r="FY446" s="4">
        <f t="shared" si="363"/>
        <v>0</v>
      </c>
      <c r="FZ446" s="4">
        <f t="shared" si="363"/>
        <v>407.5</v>
      </c>
      <c r="GA446" s="4">
        <f t="shared" si="363"/>
        <v>0</v>
      </c>
      <c r="GB446" s="4">
        <f t="shared" si="363"/>
        <v>0</v>
      </c>
      <c r="GC446" s="4">
        <f t="shared" si="363"/>
        <v>0</v>
      </c>
      <c r="GD446" s="4">
        <f t="shared" si="363"/>
        <v>0</v>
      </c>
      <c r="GE446" s="4">
        <f t="shared" si="363"/>
        <v>0</v>
      </c>
      <c r="GF446" s="4">
        <f t="shared" si="363"/>
        <v>0</v>
      </c>
      <c r="GG446" s="4">
        <f t="shared" si="363"/>
        <v>0</v>
      </c>
      <c r="GH446" s="4">
        <f t="shared" si="363"/>
        <v>0</v>
      </c>
      <c r="GI446" s="4">
        <f t="shared" si="363"/>
        <v>0</v>
      </c>
      <c r="GJ446" s="4">
        <f t="shared" si="363"/>
        <v>0</v>
      </c>
      <c r="GK446" s="4">
        <f t="shared" si="363"/>
        <v>0</v>
      </c>
      <c r="GL446" s="4">
        <f t="shared" si="363"/>
        <v>0</v>
      </c>
      <c r="GM446" s="4">
        <f t="shared" si="363"/>
        <v>0</v>
      </c>
      <c r="GN446" s="4">
        <f t="shared" si="363"/>
        <v>0</v>
      </c>
      <c r="GO446" s="4">
        <f t="shared" si="363"/>
        <v>0</v>
      </c>
      <c r="GP446" s="4">
        <f t="shared" si="363"/>
        <v>0</v>
      </c>
      <c r="GQ446" s="4">
        <f t="shared" si="363"/>
        <v>0</v>
      </c>
      <c r="GR446" s="4">
        <f t="shared" si="363"/>
        <v>0</v>
      </c>
      <c r="GS446" s="4">
        <f t="shared" si="363"/>
        <v>0</v>
      </c>
      <c r="GT446" s="4">
        <f t="shared" si="363"/>
        <v>0</v>
      </c>
      <c r="GU446" s="4">
        <f t="shared" si="363"/>
        <v>0</v>
      </c>
      <c r="GV446" s="4">
        <f t="shared" si="363"/>
        <v>0</v>
      </c>
      <c r="GW446" s="4">
        <f t="shared" si="363"/>
        <v>0</v>
      </c>
      <c r="GX446" s="4">
        <f t="shared" si="363"/>
        <v>0</v>
      </c>
    </row>
    <row r="448" spans="1:255" x14ac:dyDescent="0.2">
      <c r="A448" s="2">
        <v>17</v>
      </c>
      <c r="B448" s="2">
        <v>1</v>
      </c>
      <c r="C448" s="2">
        <f>ROW(SmtRes!A385)</f>
        <v>385</v>
      </c>
      <c r="D448" s="2">
        <f>ROW(EtalonRes!A411)</f>
        <v>411</v>
      </c>
      <c r="E448" s="2" t="s">
        <v>475</v>
      </c>
      <c r="F448" s="2" t="s">
        <v>476</v>
      </c>
      <c r="G448" s="2" t="s">
        <v>477</v>
      </c>
      <c r="H448" s="2" t="s">
        <v>405</v>
      </c>
      <c r="I448" s="2">
        <v>1</v>
      </c>
      <c r="J448" s="2">
        <v>0</v>
      </c>
      <c r="K448" s="2">
        <v>1</v>
      </c>
      <c r="L448" s="2"/>
      <c r="M448" s="2"/>
      <c r="N448" s="2"/>
      <c r="O448" s="2">
        <f t="shared" ref="O448:O465" si="364">ROUND(CP448,2)</f>
        <v>120.18</v>
      </c>
      <c r="P448" s="2">
        <f t="shared" ref="P448:P465" si="365">ROUND((ROUND((AC448*AW448*I448),2)*BC448),2)</f>
        <v>54.18</v>
      </c>
      <c r="Q448" s="2">
        <f t="shared" ref="Q448:Q465" si="366">(ROUND((ROUND(((ET448)*AV448*I448),2)*BB448),2)+ROUND((ROUND(((AE448-(EU448))*AV448*I448),2)*BS448),2))</f>
        <v>37.96</v>
      </c>
      <c r="R448" s="2">
        <f t="shared" ref="R448:R465" si="367">ROUND((ROUND((AE448*AV448*I448),2)*BS448),2)</f>
        <v>3.71</v>
      </c>
      <c r="S448" s="2">
        <f t="shared" ref="S448:S465" si="368">ROUND((ROUND((AF448*AV448*I448),2)*BA448),2)</f>
        <v>28.04</v>
      </c>
      <c r="T448" s="2">
        <f t="shared" ref="T448:T465" si="369">ROUND(CU448*I448,2)</f>
        <v>0</v>
      </c>
      <c r="U448" s="2">
        <f t="shared" ref="U448:U465" si="370">CV448*I448</f>
        <v>2.1568199999999997</v>
      </c>
      <c r="V448" s="2">
        <f t="shared" ref="V448:V465" si="371">CW448*I448</f>
        <v>0</v>
      </c>
      <c r="W448" s="2">
        <f t="shared" ref="W448:W465" si="372">ROUND(CX448*I448,2)</f>
        <v>0</v>
      </c>
      <c r="X448" s="2">
        <f t="shared" ref="X448:X465" si="373">ROUND(CY448,2)</f>
        <v>31.4</v>
      </c>
      <c r="Y448" s="2">
        <f t="shared" ref="Y448:Y465" si="374">ROUND(CZ448,2)</f>
        <v>19.63</v>
      </c>
      <c r="Z448" s="2"/>
      <c r="AA448" s="2">
        <v>109213899</v>
      </c>
      <c r="AB448" s="2">
        <f t="shared" ref="AB448:AB465" si="375">ROUND((AC448+AD448+AF448),6)</f>
        <v>117.22</v>
      </c>
      <c r="AC448" s="2">
        <f t="shared" ref="AC448:AC465" si="376">ROUND((ES448),6)</f>
        <v>54.18</v>
      </c>
      <c r="AD448" s="2">
        <f t="shared" ref="AD448:AD465" si="377">ROUND((((ET448)-(EU448))+AE448),6)</f>
        <v>36.26</v>
      </c>
      <c r="AE448" s="2">
        <f t="shared" ref="AE448:AE465" si="378">ROUND((EU448),6)</f>
        <v>3.54</v>
      </c>
      <c r="AF448" s="2">
        <f t="shared" ref="AF448:AF465" si="379">ROUND((EV448),6)</f>
        <v>26.78</v>
      </c>
      <c r="AG448" s="2">
        <f t="shared" ref="AG448:AG465" si="380">ROUND((AP448),6)</f>
        <v>0</v>
      </c>
      <c r="AH448" s="2">
        <f t="shared" ref="AH448:AH465" si="381">(EW448)</f>
        <v>2.06</v>
      </c>
      <c r="AI448" s="2">
        <f t="shared" ref="AI448:AI465" si="382">(EX448)</f>
        <v>0</v>
      </c>
      <c r="AJ448" s="2">
        <f t="shared" ref="AJ448:AJ465" si="383">(AS448)</f>
        <v>0</v>
      </c>
      <c r="AK448" s="2">
        <v>117.22</v>
      </c>
      <c r="AL448" s="2">
        <v>54.18</v>
      </c>
      <c r="AM448" s="2">
        <v>36.26</v>
      </c>
      <c r="AN448" s="2">
        <v>3.54</v>
      </c>
      <c r="AO448" s="2">
        <v>26.78</v>
      </c>
      <c r="AP448" s="2">
        <v>0</v>
      </c>
      <c r="AQ448" s="2">
        <v>2.06</v>
      </c>
      <c r="AR448" s="2">
        <v>0</v>
      </c>
      <c r="AS448" s="2">
        <v>0</v>
      </c>
      <c r="AT448" s="2">
        <v>112</v>
      </c>
      <c r="AU448" s="2">
        <v>70</v>
      </c>
      <c r="AV448" s="2">
        <v>1.0469999999999999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0</v>
      </c>
      <c r="BI448" s="2">
        <v>2</v>
      </c>
      <c r="BJ448" s="2" t="s">
        <v>478</v>
      </c>
      <c r="BK448" s="2"/>
      <c r="BL448" s="2"/>
      <c r="BM448" s="2">
        <v>333</v>
      </c>
      <c r="BN448" s="2">
        <v>0</v>
      </c>
      <c r="BO448" s="2" t="s">
        <v>3</v>
      </c>
      <c r="BP448" s="2">
        <v>0</v>
      </c>
      <c r="BQ448" s="2">
        <v>40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112</v>
      </c>
      <c r="CA448" s="2">
        <v>70</v>
      </c>
      <c r="CB448" s="2" t="s">
        <v>3</v>
      </c>
      <c r="CC448" s="2"/>
      <c r="CD448" s="2"/>
      <c r="CE448" s="2">
        <v>30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 t="shared" ref="CP448:CP465" si="384">(P448+Q448+S448)</f>
        <v>120.18</v>
      </c>
      <c r="CQ448" s="2">
        <f t="shared" ref="CQ448:CQ465" si="385">ROUND((ROUND((AC448*AW448*1),2)*BC448),2)</f>
        <v>54.18</v>
      </c>
      <c r="CR448" s="2">
        <f t="shared" ref="CR448:CR465" si="386">(ROUND((ROUND(((ET448)*AV448*1),2)*BB448),2)+ROUND((ROUND(((AE448-(EU448))*AV448*1),2)*BS448),2))</f>
        <v>37.96</v>
      </c>
      <c r="CS448" s="2">
        <f t="shared" ref="CS448:CS465" si="387">ROUND((ROUND((AE448*AV448*1),2)*BS448),2)</f>
        <v>3.71</v>
      </c>
      <c r="CT448" s="2">
        <f t="shared" ref="CT448:CT465" si="388">ROUND((ROUND((AF448*AV448*1),2)*BA448),2)</f>
        <v>28.04</v>
      </c>
      <c r="CU448" s="2">
        <f t="shared" ref="CU448:CU465" si="389">AG448</f>
        <v>0</v>
      </c>
      <c r="CV448" s="2">
        <f t="shared" ref="CV448:CV465" si="390">(AH448*AV448)</f>
        <v>2.1568199999999997</v>
      </c>
      <c r="CW448" s="2">
        <f t="shared" ref="CW448:CW465" si="391">AI448</f>
        <v>0</v>
      </c>
      <c r="CX448" s="2">
        <f t="shared" ref="CX448:CX465" si="392">AJ448</f>
        <v>0</v>
      </c>
      <c r="CY448" s="2">
        <f>((S448*BZ448)/100)</f>
        <v>31.404800000000002</v>
      </c>
      <c r="CZ448" s="2">
        <f>((S448*CA448)/100)</f>
        <v>19.628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1013</v>
      </c>
      <c r="DV448" s="2" t="s">
        <v>405</v>
      </c>
      <c r="DW448" s="2" t="s">
        <v>405</v>
      </c>
      <c r="DX448" s="2">
        <v>1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94151702</v>
      </c>
      <c r="EF448" s="2">
        <v>40</v>
      </c>
      <c r="EG448" s="2" t="s">
        <v>181</v>
      </c>
      <c r="EH448" s="2">
        <v>0</v>
      </c>
      <c r="EI448" s="2" t="s">
        <v>3</v>
      </c>
      <c r="EJ448" s="2">
        <v>2</v>
      </c>
      <c r="EK448" s="2">
        <v>333</v>
      </c>
      <c r="EL448" s="2" t="s">
        <v>430</v>
      </c>
      <c r="EM448" s="2" t="s">
        <v>431</v>
      </c>
      <c r="EN448" s="2"/>
      <c r="EO448" s="2" t="s">
        <v>3</v>
      </c>
      <c r="EP448" s="2"/>
      <c r="EQ448" s="2">
        <v>131072</v>
      </c>
      <c r="ER448" s="2">
        <v>117.22</v>
      </c>
      <c r="ES448" s="2">
        <v>54.18</v>
      </c>
      <c r="ET448" s="2">
        <v>36.26</v>
      </c>
      <c r="EU448" s="2">
        <v>3.54</v>
      </c>
      <c r="EV448" s="2">
        <v>26.78</v>
      </c>
      <c r="EW448" s="2">
        <v>2.06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f t="shared" ref="FR448:FR465" si="393">ROUND(IF(AND(BH448=3,BI448=3),P448,0),2)</f>
        <v>0</v>
      </c>
      <c r="FS448" s="2">
        <v>0</v>
      </c>
      <c r="FT448" s="2"/>
      <c r="FU448" s="2"/>
      <c r="FV448" s="2"/>
      <c r="FW448" s="2"/>
      <c r="FX448" s="2">
        <v>112</v>
      </c>
      <c r="FY448" s="2">
        <v>70</v>
      </c>
      <c r="FZ448" s="2"/>
      <c r="GA448" s="2" t="s">
        <v>3</v>
      </c>
      <c r="GB448" s="2"/>
      <c r="GC448" s="2"/>
      <c r="GD448" s="2">
        <v>1</v>
      </c>
      <c r="GE448" s="2"/>
      <c r="GF448" s="2">
        <v>-636920387</v>
      </c>
      <c r="GG448" s="2">
        <v>2</v>
      </c>
      <c r="GH448" s="2">
        <v>1</v>
      </c>
      <c r="GI448" s="2">
        <v>-2</v>
      </c>
      <c r="GJ448" s="2">
        <v>0</v>
      </c>
      <c r="GK448" s="2">
        <v>0</v>
      </c>
      <c r="GL448" s="2">
        <f t="shared" ref="GL448:GL465" si="394">ROUND(IF(AND(BH448=3,BI448=3,FS448&lt;&gt;0),P448,0),2)</f>
        <v>0</v>
      </c>
      <c r="GM448" s="2">
        <f>ROUND(O448+X448+Y448,2)+GX448</f>
        <v>171.21</v>
      </c>
      <c r="GN448" s="2">
        <f>IF(OR(BI448=0,BI448=1),ROUND(O448+X448+Y448,2),0)</f>
        <v>0</v>
      </c>
      <c r="GO448" s="2">
        <f>IF(BI448=2,ROUND(O448+X448+Y448,2),0)</f>
        <v>171.21</v>
      </c>
      <c r="GP448" s="2">
        <f>IF(BI448=4,ROUND(O448+X448+Y448,2)+GX448,0)</f>
        <v>0</v>
      </c>
      <c r="GQ448" s="2"/>
      <c r="GR448" s="2">
        <v>0</v>
      </c>
      <c r="GS448" s="2">
        <v>0</v>
      </c>
      <c r="GT448" s="2">
        <v>0</v>
      </c>
      <c r="GU448" s="2" t="s">
        <v>3</v>
      </c>
      <c r="GV448" s="2">
        <f t="shared" ref="GV448:GV465" si="395">ROUND((GT448),6)</f>
        <v>0</v>
      </c>
      <c r="GW448" s="2">
        <v>1</v>
      </c>
      <c r="GX448" s="2">
        <f t="shared" ref="GX448:GX465" si="396">ROUND(HC448*I448,2)</f>
        <v>0</v>
      </c>
      <c r="GY448" s="2"/>
      <c r="GZ448" s="2"/>
      <c r="HA448" s="2">
        <v>0</v>
      </c>
      <c r="HB448" s="2">
        <v>0</v>
      </c>
      <c r="HC448" s="2">
        <f t="shared" ref="HC448:HC465" si="397">GV448*GW448</f>
        <v>0</v>
      </c>
      <c r="HD448" s="2"/>
      <c r="HE448" s="2" t="s">
        <v>3</v>
      </c>
      <c r="HF448" s="2" t="s">
        <v>3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">
      <c r="A449">
        <v>17</v>
      </c>
      <c r="B449">
        <v>1</v>
      </c>
      <c r="C449">
        <f>ROW(SmtRes!A386)</f>
        <v>386</v>
      </c>
      <c r="D449">
        <f>ROW(EtalonRes!A412)</f>
        <v>412</v>
      </c>
      <c r="E449" t="s">
        <v>475</v>
      </c>
      <c r="F449" t="s">
        <v>476</v>
      </c>
      <c r="G449" t="s">
        <v>477</v>
      </c>
      <c r="H449" t="s">
        <v>405</v>
      </c>
      <c r="I449">
        <v>1</v>
      </c>
      <c r="J449">
        <v>0</v>
      </c>
      <c r="K449">
        <v>1</v>
      </c>
      <c r="O449">
        <f t="shared" si="364"/>
        <v>1432.32</v>
      </c>
      <c r="P449">
        <f t="shared" si="365"/>
        <v>378.18</v>
      </c>
      <c r="Q449">
        <f t="shared" si="366"/>
        <v>323.42</v>
      </c>
      <c r="R449">
        <f t="shared" si="367"/>
        <v>96.68</v>
      </c>
      <c r="S449">
        <f t="shared" si="368"/>
        <v>730.72</v>
      </c>
      <c r="T449">
        <f t="shared" si="369"/>
        <v>0</v>
      </c>
      <c r="U449">
        <f t="shared" si="370"/>
        <v>2.1568199999999997</v>
      </c>
      <c r="V449">
        <f t="shared" si="371"/>
        <v>0</v>
      </c>
      <c r="W449">
        <f t="shared" si="372"/>
        <v>0</v>
      </c>
      <c r="X449">
        <f t="shared" si="373"/>
        <v>672.26</v>
      </c>
      <c r="Y449">
        <f t="shared" si="374"/>
        <v>314.20999999999998</v>
      </c>
      <c r="AA449">
        <v>109213897</v>
      </c>
      <c r="AB449">
        <f t="shared" si="375"/>
        <v>117.22</v>
      </c>
      <c r="AC449">
        <f t="shared" si="376"/>
        <v>54.18</v>
      </c>
      <c r="AD449">
        <f t="shared" si="377"/>
        <v>36.26</v>
      </c>
      <c r="AE449">
        <f t="shared" si="378"/>
        <v>3.54</v>
      </c>
      <c r="AF449">
        <f t="shared" si="379"/>
        <v>26.78</v>
      </c>
      <c r="AG449">
        <f t="shared" si="380"/>
        <v>0</v>
      </c>
      <c r="AH449">
        <f t="shared" si="381"/>
        <v>2.06</v>
      </c>
      <c r="AI449">
        <f t="shared" si="382"/>
        <v>0</v>
      </c>
      <c r="AJ449">
        <f t="shared" si="383"/>
        <v>0</v>
      </c>
      <c r="AK449">
        <v>117.22</v>
      </c>
      <c r="AL449">
        <v>54.18</v>
      </c>
      <c r="AM449">
        <v>36.26</v>
      </c>
      <c r="AN449">
        <v>3.54</v>
      </c>
      <c r="AO449">
        <v>26.78</v>
      </c>
      <c r="AP449">
        <v>0</v>
      </c>
      <c r="AQ449">
        <v>2.06</v>
      </c>
      <c r="AR449">
        <v>0</v>
      </c>
      <c r="AS449">
        <v>0</v>
      </c>
      <c r="AT449">
        <v>92</v>
      </c>
      <c r="AU449">
        <v>43</v>
      </c>
      <c r="AV449">
        <v>1.0469999999999999</v>
      </c>
      <c r="AW449">
        <v>1</v>
      </c>
      <c r="AZ449">
        <v>1</v>
      </c>
      <c r="BA449">
        <v>26.06</v>
      </c>
      <c r="BB449">
        <v>8.52</v>
      </c>
      <c r="BC449">
        <v>6.98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478</v>
      </c>
      <c r="BM449">
        <v>333</v>
      </c>
      <c r="BN449">
        <v>0</v>
      </c>
      <c r="BO449" t="s">
        <v>476</v>
      </c>
      <c r="BP449">
        <v>1</v>
      </c>
      <c r="BQ449">
        <v>40</v>
      </c>
      <c r="BR449">
        <v>0</v>
      </c>
      <c r="BS449">
        <v>26.06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92</v>
      </c>
      <c r="CA449">
        <v>43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384"/>
        <v>1432.3200000000002</v>
      </c>
      <c r="CQ449">
        <f t="shared" si="385"/>
        <v>378.18</v>
      </c>
      <c r="CR449">
        <f t="shared" si="386"/>
        <v>323.42</v>
      </c>
      <c r="CS449">
        <f t="shared" si="387"/>
        <v>96.68</v>
      </c>
      <c r="CT449">
        <f t="shared" si="388"/>
        <v>730.72</v>
      </c>
      <c r="CU449">
        <f t="shared" si="389"/>
        <v>0</v>
      </c>
      <c r="CV449">
        <f t="shared" si="390"/>
        <v>2.1568199999999997</v>
      </c>
      <c r="CW449">
        <f t="shared" si="391"/>
        <v>0</v>
      </c>
      <c r="CX449">
        <f t="shared" si="392"/>
        <v>0</v>
      </c>
      <c r="CY449">
        <f>S449*(BZ449/100)</f>
        <v>672.26240000000007</v>
      </c>
      <c r="CZ449">
        <f>S449*(CA449/100)</f>
        <v>314.20960000000002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112</v>
      </c>
      <c r="DO449">
        <v>70</v>
      </c>
      <c r="DP449">
        <v>1.0469999999999999</v>
      </c>
      <c r="DQ449">
        <v>1</v>
      </c>
      <c r="DU449">
        <v>1013</v>
      </c>
      <c r="DV449" t="s">
        <v>405</v>
      </c>
      <c r="DW449" t="s">
        <v>405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94151702</v>
      </c>
      <c r="EF449">
        <v>40</v>
      </c>
      <c r="EG449" t="s">
        <v>181</v>
      </c>
      <c r="EH449">
        <v>0</v>
      </c>
      <c r="EI449" t="s">
        <v>3</v>
      </c>
      <c r="EJ449">
        <v>2</v>
      </c>
      <c r="EK449">
        <v>333</v>
      </c>
      <c r="EL449" t="s">
        <v>430</v>
      </c>
      <c r="EM449" t="s">
        <v>431</v>
      </c>
      <c r="EO449" t="s">
        <v>3</v>
      </c>
      <c r="EQ449">
        <v>131072</v>
      </c>
      <c r="ER449">
        <v>117.22</v>
      </c>
      <c r="ES449">
        <v>54.18</v>
      </c>
      <c r="ET449">
        <v>36.26</v>
      </c>
      <c r="EU449">
        <v>3.54</v>
      </c>
      <c r="EV449">
        <v>26.78</v>
      </c>
      <c r="EW449">
        <v>2.06</v>
      </c>
      <c r="EX449">
        <v>0</v>
      </c>
      <c r="EY449">
        <v>0</v>
      </c>
      <c r="FQ449">
        <v>0</v>
      </c>
      <c r="FR449">
        <f t="shared" si="393"/>
        <v>0</v>
      </c>
      <c r="FS449">
        <v>0</v>
      </c>
      <c r="FX449">
        <v>112</v>
      </c>
      <c r="FY449">
        <v>70</v>
      </c>
      <c r="GA449" t="s">
        <v>3</v>
      </c>
      <c r="GD449">
        <v>0</v>
      </c>
      <c r="GF449">
        <v>-636920387</v>
      </c>
      <c r="GG449">
        <v>2</v>
      </c>
      <c r="GH449">
        <v>1</v>
      </c>
      <c r="GI449">
        <v>2</v>
      </c>
      <c r="GJ449">
        <v>0</v>
      </c>
      <c r="GK449">
        <f>ROUND(R449*(S12)/100,2)</f>
        <v>154.69</v>
      </c>
      <c r="GL449">
        <f t="shared" si="394"/>
        <v>0</v>
      </c>
      <c r="GM449">
        <f>ROUND(O449+X449+Y449+GK449,2)+GX449</f>
        <v>2573.48</v>
      </c>
      <c r="GN449">
        <f>IF(OR(BI449=0,BI449=1),ROUND(O449+X449+Y449+GK449,2),0)</f>
        <v>0</v>
      </c>
      <c r="GO449">
        <f>IF(BI449=2,ROUND(O449+X449+Y449+GK449,2),0)</f>
        <v>2573.48</v>
      </c>
      <c r="GP449">
        <f>IF(BI449=4,ROUND(O449+X449+Y449+GK449,2)+GX449,0)</f>
        <v>0</v>
      </c>
      <c r="GR449">
        <v>0</v>
      </c>
      <c r="GS449">
        <v>3</v>
      </c>
      <c r="GT449">
        <v>0</v>
      </c>
      <c r="GU449" t="s">
        <v>3</v>
      </c>
      <c r="GV449">
        <f t="shared" si="395"/>
        <v>0</v>
      </c>
      <c r="GW449">
        <v>1</v>
      </c>
      <c r="GX449">
        <f t="shared" si="396"/>
        <v>0</v>
      </c>
      <c r="HA449">
        <v>0</v>
      </c>
      <c r="HB449">
        <v>0</v>
      </c>
      <c r="HC449">
        <f t="shared" si="397"/>
        <v>0</v>
      </c>
      <c r="HE449" t="s">
        <v>3</v>
      </c>
      <c r="HF449" t="s">
        <v>3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55" x14ac:dyDescent="0.2">
      <c r="A450" s="2">
        <v>17</v>
      </c>
      <c r="B450" s="2">
        <v>1</v>
      </c>
      <c r="C450" s="2">
        <f>ROW(SmtRes!A387)</f>
        <v>387</v>
      </c>
      <c r="D450" s="2">
        <f>ROW(EtalonRes!A413)</f>
        <v>413</v>
      </c>
      <c r="E450" s="2" t="s">
        <v>479</v>
      </c>
      <c r="F450" s="2" t="s">
        <v>480</v>
      </c>
      <c r="G450" s="2" t="s">
        <v>481</v>
      </c>
      <c r="H450" s="2" t="s">
        <v>405</v>
      </c>
      <c r="I450" s="2">
        <v>4</v>
      </c>
      <c r="J450" s="2">
        <v>0</v>
      </c>
      <c r="K450" s="2">
        <v>4</v>
      </c>
      <c r="L450" s="2"/>
      <c r="M450" s="2"/>
      <c r="N450" s="2"/>
      <c r="O450" s="2">
        <f t="shared" si="364"/>
        <v>48.59</v>
      </c>
      <c r="P450" s="2">
        <f t="shared" si="365"/>
        <v>4.2</v>
      </c>
      <c r="Q450" s="2">
        <f t="shared" si="366"/>
        <v>0</v>
      </c>
      <c r="R450" s="2">
        <f t="shared" si="367"/>
        <v>0</v>
      </c>
      <c r="S450" s="2">
        <f t="shared" si="368"/>
        <v>44.39</v>
      </c>
      <c r="T450" s="2">
        <f t="shared" si="369"/>
        <v>0</v>
      </c>
      <c r="U450" s="2">
        <f t="shared" si="370"/>
        <v>3.5179199999999997</v>
      </c>
      <c r="V450" s="2">
        <f t="shared" si="371"/>
        <v>0</v>
      </c>
      <c r="W450" s="2">
        <f t="shared" si="372"/>
        <v>0</v>
      </c>
      <c r="X450" s="2">
        <f t="shared" si="373"/>
        <v>49.72</v>
      </c>
      <c r="Y450" s="2">
        <f t="shared" si="374"/>
        <v>31.07</v>
      </c>
      <c r="Z450" s="2"/>
      <c r="AA450" s="2">
        <v>109213899</v>
      </c>
      <c r="AB450" s="2">
        <f t="shared" si="375"/>
        <v>11.65</v>
      </c>
      <c r="AC450" s="2">
        <f t="shared" si="376"/>
        <v>1.05</v>
      </c>
      <c r="AD450" s="2">
        <f t="shared" si="377"/>
        <v>0</v>
      </c>
      <c r="AE450" s="2">
        <f t="shared" si="378"/>
        <v>0</v>
      </c>
      <c r="AF450" s="2">
        <f t="shared" si="379"/>
        <v>10.6</v>
      </c>
      <c r="AG450" s="2">
        <f t="shared" si="380"/>
        <v>0</v>
      </c>
      <c r="AH450" s="2">
        <f t="shared" si="381"/>
        <v>0.84</v>
      </c>
      <c r="AI450" s="2">
        <f t="shared" si="382"/>
        <v>0</v>
      </c>
      <c r="AJ450" s="2">
        <f t="shared" si="383"/>
        <v>0</v>
      </c>
      <c r="AK450" s="2">
        <v>11.65</v>
      </c>
      <c r="AL450" s="2">
        <v>1.05</v>
      </c>
      <c r="AM450" s="2">
        <v>0</v>
      </c>
      <c r="AN450" s="2">
        <v>0</v>
      </c>
      <c r="AO450" s="2">
        <v>10.6</v>
      </c>
      <c r="AP450" s="2">
        <v>0</v>
      </c>
      <c r="AQ450" s="2">
        <v>0.84</v>
      </c>
      <c r="AR450" s="2">
        <v>0</v>
      </c>
      <c r="AS450" s="2">
        <v>0</v>
      </c>
      <c r="AT450" s="2">
        <v>112</v>
      </c>
      <c r="AU450" s="2">
        <v>70</v>
      </c>
      <c r="AV450" s="2">
        <v>1.0469999999999999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0</v>
      </c>
      <c r="BI450" s="2">
        <v>2</v>
      </c>
      <c r="BJ450" s="2" t="s">
        <v>482</v>
      </c>
      <c r="BK450" s="2"/>
      <c r="BL450" s="2"/>
      <c r="BM450" s="2">
        <v>336</v>
      </c>
      <c r="BN450" s="2">
        <v>0</v>
      </c>
      <c r="BO450" s="2" t="s">
        <v>3</v>
      </c>
      <c r="BP450" s="2">
        <v>0</v>
      </c>
      <c r="BQ450" s="2">
        <v>40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112</v>
      </c>
      <c r="CA450" s="2">
        <v>70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3</v>
      </c>
      <c r="CO450" s="2">
        <v>0</v>
      </c>
      <c r="CP450" s="2">
        <f t="shared" si="384"/>
        <v>48.59</v>
      </c>
      <c r="CQ450" s="2">
        <f t="shared" si="385"/>
        <v>1.05</v>
      </c>
      <c r="CR450" s="2">
        <f t="shared" si="386"/>
        <v>0</v>
      </c>
      <c r="CS450" s="2">
        <f t="shared" si="387"/>
        <v>0</v>
      </c>
      <c r="CT450" s="2">
        <f t="shared" si="388"/>
        <v>11.1</v>
      </c>
      <c r="CU450" s="2">
        <f t="shared" si="389"/>
        <v>0</v>
      </c>
      <c r="CV450" s="2">
        <f t="shared" si="390"/>
        <v>0.87947999999999993</v>
      </c>
      <c r="CW450" s="2">
        <f t="shared" si="391"/>
        <v>0</v>
      </c>
      <c r="CX450" s="2">
        <f t="shared" si="392"/>
        <v>0</v>
      </c>
      <c r="CY450" s="2">
        <f>((S450*BZ450)/100)</f>
        <v>49.716800000000006</v>
      </c>
      <c r="CZ450" s="2">
        <f>((S450*CA450)/100)</f>
        <v>31.073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1013</v>
      </c>
      <c r="DV450" s="2" t="s">
        <v>405</v>
      </c>
      <c r="DW450" s="2" t="s">
        <v>405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94151705</v>
      </c>
      <c r="EF450" s="2">
        <v>40</v>
      </c>
      <c r="EG450" s="2" t="s">
        <v>181</v>
      </c>
      <c r="EH450" s="2">
        <v>0</v>
      </c>
      <c r="EI450" s="2" t="s">
        <v>3</v>
      </c>
      <c r="EJ450" s="2">
        <v>2</v>
      </c>
      <c r="EK450" s="2">
        <v>336</v>
      </c>
      <c r="EL450" s="2" t="s">
        <v>483</v>
      </c>
      <c r="EM450" s="2" t="s">
        <v>484</v>
      </c>
      <c r="EN450" s="2"/>
      <c r="EO450" s="2" t="s">
        <v>3</v>
      </c>
      <c r="EP450" s="2"/>
      <c r="EQ450" s="2">
        <v>131072</v>
      </c>
      <c r="ER450" s="2">
        <v>11.65</v>
      </c>
      <c r="ES450" s="2">
        <v>1.05</v>
      </c>
      <c r="ET450" s="2">
        <v>0</v>
      </c>
      <c r="EU450" s="2">
        <v>0</v>
      </c>
      <c r="EV450" s="2">
        <v>10.6</v>
      </c>
      <c r="EW450" s="2">
        <v>0.84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f t="shared" si="393"/>
        <v>0</v>
      </c>
      <c r="FS450" s="2">
        <v>0</v>
      </c>
      <c r="FT450" s="2"/>
      <c r="FU450" s="2"/>
      <c r="FV450" s="2"/>
      <c r="FW450" s="2"/>
      <c r="FX450" s="2">
        <v>112</v>
      </c>
      <c r="FY450" s="2">
        <v>70</v>
      </c>
      <c r="FZ450" s="2"/>
      <c r="GA450" s="2" t="s">
        <v>3</v>
      </c>
      <c r="GB450" s="2"/>
      <c r="GC450" s="2"/>
      <c r="GD450" s="2">
        <v>1</v>
      </c>
      <c r="GE450" s="2"/>
      <c r="GF450" s="2">
        <v>110534809</v>
      </c>
      <c r="GG450" s="2">
        <v>2</v>
      </c>
      <c r="GH450" s="2">
        <v>1</v>
      </c>
      <c r="GI450" s="2">
        <v>-2</v>
      </c>
      <c r="GJ450" s="2">
        <v>0</v>
      </c>
      <c r="GK450" s="2">
        <v>0</v>
      </c>
      <c r="GL450" s="2">
        <f t="shared" si="394"/>
        <v>0</v>
      </c>
      <c r="GM450" s="2">
        <f>ROUND(O450+X450+Y450,2)+GX450</f>
        <v>129.38</v>
      </c>
      <c r="GN450" s="2">
        <f>IF(OR(BI450=0,BI450=1),ROUND(O450+X450+Y450,2),0)</f>
        <v>0</v>
      </c>
      <c r="GO450" s="2">
        <f>IF(BI450=2,ROUND(O450+X450+Y450,2),0)</f>
        <v>129.38</v>
      </c>
      <c r="GP450" s="2">
        <f>IF(BI450=4,ROUND(O450+X450+Y450,2)+GX450,0)</f>
        <v>0</v>
      </c>
      <c r="GQ450" s="2"/>
      <c r="GR450" s="2">
        <v>0</v>
      </c>
      <c r="GS450" s="2">
        <v>0</v>
      </c>
      <c r="GT450" s="2">
        <v>0</v>
      </c>
      <c r="GU450" s="2" t="s">
        <v>3</v>
      </c>
      <c r="GV450" s="2">
        <f t="shared" si="395"/>
        <v>0</v>
      </c>
      <c r="GW450" s="2">
        <v>1</v>
      </c>
      <c r="GX450" s="2">
        <f t="shared" si="396"/>
        <v>0</v>
      </c>
      <c r="GY450" s="2"/>
      <c r="GZ450" s="2"/>
      <c r="HA450" s="2">
        <v>0</v>
      </c>
      <c r="HB450" s="2">
        <v>0</v>
      </c>
      <c r="HC450" s="2">
        <f t="shared" si="397"/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>
        <v>17</v>
      </c>
      <c r="B451">
        <v>1</v>
      </c>
      <c r="C451">
        <f>ROW(SmtRes!A388)</f>
        <v>388</v>
      </c>
      <c r="D451">
        <f>ROW(EtalonRes!A414)</f>
        <v>414</v>
      </c>
      <c r="E451" t="s">
        <v>479</v>
      </c>
      <c r="F451" t="s">
        <v>480</v>
      </c>
      <c r="G451" t="s">
        <v>481</v>
      </c>
      <c r="H451" t="s">
        <v>405</v>
      </c>
      <c r="I451">
        <v>4</v>
      </c>
      <c r="J451">
        <v>0</v>
      </c>
      <c r="K451">
        <v>4</v>
      </c>
      <c r="O451">
        <f t="shared" si="364"/>
        <v>1186.1199999999999</v>
      </c>
      <c r="P451">
        <f t="shared" si="365"/>
        <v>29.32</v>
      </c>
      <c r="Q451">
        <f t="shared" si="366"/>
        <v>0</v>
      </c>
      <c r="R451">
        <f t="shared" si="367"/>
        <v>0</v>
      </c>
      <c r="S451">
        <f t="shared" si="368"/>
        <v>1156.8</v>
      </c>
      <c r="T451">
        <f t="shared" si="369"/>
        <v>0</v>
      </c>
      <c r="U451">
        <f t="shared" si="370"/>
        <v>3.5179199999999997</v>
      </c>
      <c r="V451">
        <f t="shared" si="371"/>
        <v>0</v>
      </c>
      <c r="W451">
        <f t="shared" si="372"/>
        <v>0</v>
      </c>
      <c r="X451">
        <f t="shared" si="373"/>
        <v>1064.26</v>
      </c>
      <c r="Y451">
        <f t="shared" si="374"/>
        <v>497.42</v>
      </c>
      <c r="AA451">
        <v>109213897</v>
      </c>
      <c r="AB451">
        <f t="shared" si="375"/>
        <v>11.65</v>
      </c>
      <c r="AC451">
        <f t="shared" si="376"/>
        <v>1.05</v>
      </c>
      <c r="AD451">
        <f t="shared" si="377"/>
        <v>0</v>
      </c>
      <c r="AE451">
        <f t="shared" si="378"/>
        <v>0</v>
      </c>
      <c r="AF451">
        <f t="shared" si="379"/>
        <v>10.6</v>
      </c>
      <c r="AG451">
        <f t="shared" si="380"/>
        <v>0</v>
      </c>
      <c r="AH451">
        <f t="shared" si="381"/>
        <v>0.84</v>
      </c>
      <c r="AI451">
        <f t="shared" si="382"/>
        <v>0</v>
      </c>
      <c r="AJ451">
        <f t="shared" si="383"/>
        <v>0</v>
      </c>
      <c r="AK451">
        <v>11.65</v>
      </c>
      <c r="AL451">
        <v>1.05</v>
      </c>
      <c r="AM451">
        <v>0</v>
      </c>
      <c r="AN451">
        <v>0</v>
      </c>
      <c r="AO451">
        <v>10.6</v>
      </c>
      <c r="AP451">
        <v>0</v>
      </c>
      <c r="AQ451">
        <v>0.84</v>
      </c>
      <c r="AR451">
        <v>0</v>
      </c>
      <c r="AS451">
        <v>0</v>
      </c>
      <c r="AT451">
        <v>92</v>
      </c>
      <c r="AU451">
        <v>43</v>
      </c>
      <c r="AV451">
        <v>1.0469999999999999</v>
      </c>
      <c r="AW451">
        <v>1</v>
      </c>
      <c r="AZ451">
        <v>1</v>
      </c>
      <c r="BA451">
        <v>26.06</v>
      </c>
      <c r="BB451">
        <v>1</v>
      </c>
      <c r="BC451">
        <v>6.98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2</v>
      </c>
      <c r="BJ451" t="s">
        <v>482</v>
      </c>
      <c r="BM451">
        <v>336</v>
      </c>
      <c r="BN451">
        <v>0</v>
      </c>
      <c r="BO451" t="s">
        <v>480</v>
      </c>
      <c r="BP451">
        <v>1</v>
      </c>
      <c r="BQ451">
        <v>40</v>
      </c>
      <c r="BR451">
        <v>0</v>
      </c>
      <c r="BS451">
        <v>26.06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92</v>
      </c>
      <c r="CA451">
        <v>43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384"/>
        <v>1186.1199999999999</v>
      </c>
      <c r="CQ451">
        <f t="shared" si="385"/>
        <v>7.33</v>
      </c>
      <c r="CR451">
        <f t="shared" si="386"/>
        <v>0</v>
      </c>
      <c r="CS451">
        <f t="shared" si="387"/>
        <v>0</v>
      </c>
      <c r="CT451">
        <f t="shared" si="388"/>
        <v>289.27</v>
      </c>
      <c r="CU451">
        <f t="shared" si="389"/>
        <v>0</v>
      </c>
      <c r="CV451">
        <f t="shared" si="390"/>
        <v>0.87947999999999993</v>
      </c>
      <c r="CW451">
        <f t="shared" si="391"/>
        <v>0</v>
      </c>
      <c r="CX451">
        <f t="shared" si="392"/>
        <v>0</v>
      </c>
      <c r="CY451">
        <f>S451*(BZ451/100)</f>
        <v>1064.2560000000001</v>
      </c>
      <c r="CZ451">
        <f>S451*(CA451/100)</f>
        <v>497.42399999999998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112</v>
      </c>
      <c r="DO451">
        <v>70</v>
      </c>
      <c r="DP451">
        <v>1.0469999999999999</v>
      </c>
      <c r="DQ451">
        <v>1</v>
      </c>
      <c r="DU451">
        <v>1013</v>
      </c>
      <c r="DV451" t="s">
        <v>405</v>
      </c>
      <c r="DW451" t="s">
        <v>405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94151705</v>
      </c>
      <c r="EF451">
        <v>40</v>
      </c>
      <c r="EG451" t="s">
        <v>181</v>
      </c>
      <c r="EH451">
        <v>0</v>
      </c>
      <c r="EI451" t="s">
        <v>3</v>
      </c>
      <c r="EJ451">
        <v>2</v>
      </c>
      <c r="EK451">
        <v>336</v>
      </c>
      <c r="EL451" t="s">
        <v>483</v>
      </c>
      <c r="EM451" t="s">
        <v>484</v>
      </c>
      <c r="EO451" t="s">
        <v>3</v>
      </c>
      <c r="EQ451">
        <v>131072</v>
      </c>
      <c r="ER451">
        <v>11.65</v>
      </c>
      <c r="ES451">
        <v>1.05</v>
      </c>
      <c r="ET451">
        <v>0</v>
      </c>
      <c r="EU451">
        <v>0</v>
      </c>
      <c r="EV451">
        <v>10.6</v>
      </c>
      <c r="EW451">
        <v>0.84</v>
      </c>
      <c r="EX451">
        <v>0</v>
      </c>
      <c r="EY451">
        <v>0</v>
      </c>
      <c r="FQ451">
        <v>0</v>
      </c>
      <c r="FR451">
        <f t="shared" si="393"/>
        <v>0</v>
      </c>
      <c r="FS451">
        <v>0</v>
      </c>
      <c r="FX451">
        <v>112</v>
      </c>
      <c r="FY451">
        <v>70</v>
      </c>
      <c r="GA451" t="s">
        <v>3</v>
      </c>
      <c r="GD451">
        <v>0</v>
      </c>
      <c r="GF451">
        <v>110534809</v>
      </c>
      <c r="GG451">
        <v>2</v>
      </c>
      <c r="GH451">
        <v>1</v>
      </c>
      <c r="GI451">
        <v>2</v>
      </c>
      <c r="GJ451">
        <v>0</v>
      </c>
      <c r="GK451">
        <f>ROUND(R451*(S12)/100,2)</f>
        <v>0</v>
      </c>
      <c r="GL451">
        <f t="shared" si="394"/>
        <v>0</v>
      </c>
      <c r="GM451">
        <f>ROUND(O451+X451+Y451+GK451,2)+GX451</f>
        <v>2747.8</v>
      </c>
      <c r="GN451">
        <f>IF(OR(BI451=0,BI451=1),ROUND(O451+X451+Y451+GK451,2),0)</f>
        <v>0</v>
      </c>
      <c r="GO451">
        <f>IF(BI451=2,ROUND(O451+X451+Y451+GK451,2),0)</f>
        <v>2747.8</v>
      </c>
      <c r="GP451">
        <f>IF(BI451=4,ROUND(O451+X451+Y451+GK451,2)+GX451,0)</f>
        <v>0</v>
      </c>
      <c r="GR451">
        <v>0</v>
      </c>
      <c r="GS451">
        <v>3</v>
      </c>
      <c r="GT451">
        <v>0</v>
      </c>
      <c r="GU451" t="s">
        <v>3</v>
      </c>
      <c r="GV451">
        <f t="shared" si="395"/>
        <v>0</v>
      </c>
      <c r="GW451">
        <v>1</v>
      </c>
      <c r="GX451">
        <f t="shared" si="396"/>
        <v>0</v>
      </c>
      <c r="HA451">
        <v>0</v>
      </c>
      <c r="HB451">
        <v>0</v>
      </c>
      <c r="HC451">
        <f t="shared" si="397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55" x14ac:dyDescent="0.2">
      <c r="A452" s="2">
        <v>17</v>
      </c>
      <c r="B452" s="2">
        <v>1</v>
      </c>
      <c r="C452" s="2">
        <f>ROW(SmtRes!A389)</f>
        <v>389</v>
      </c>
      <c r="D452" s="2">
        <f>ROW(EtalonRes!A415)</f>
        <v>415</v>
      </c>
      <c r="E452" s="2" t="s">
        <v>3</v>
      </c>
      <c r="F452" s="2" t="s">
        <v>485</v>
      </c>
      <c r="G452" s="2" t="s">
        <v>486</v>
      </c>
      <c r="H452" s="2" t="s">
        <v>187</v>
      </c>
      <c r="I452" s="2">
        <f>ROUND(441/100,9)</f>
        <v>4.41</v>
      </c>
      <c r="J452" s="2">
        <v>0</v>
      </c>
      <c r="K452" s="2">
        <f>ROUND(441/100,9)</f>
        <v>4.41</v>
      </c>
      <c r="L452" s="2"/>
      <c r="M452" s="2"/>
      <c r="N452" s="2"/>
      <c r="O452" s="2">
        <f t="shared" si="364"/>
        <v>271.08</v>
      </c>
      <c r="P452" s="2">
        <f t="shared" si="365"/>
        <v>15.74</v>
      </c>
      <c r="Q452" s="2">
        <f t="shared" si="366"/>
        <v>196.7</v>
      </c>
      <c r="R452" s="2">
        <f t="shared" si="367"/>
        <v>42.48</v>
      </c>
      <c r="S452" s="2">
        <f t="shared" si="368"/>
        <v>58.64</v>
      </c>
      <c r="T452" s="2">
        <f t="shared" si="369"/>
        <v>0</v>
      </c>
      <c r="U452" s="2">
        <f t="shared" si="370"/>
        <v>4.7557880999999993</v>
      </c>
      <c r="V452" s="2">
        <f t="shared" si="371"/>
        <v>0</v>
      </c>
      <c r="W452" s="2">
        <f t="shared" si="372"/>
        <v>0</v>
      </c>
      <c r="X452" s="2">
        <f t="shared" si="373"/>
        <v>65.680000000000007</v>
      </c>
      <c r="Y452" s="2">
        <f t="shared" si="374"/>
        <v>41.05</v>
      </c>
      <c r="Z452" s="2"/>
      <c r="AA452" s="2">
        <v>-1</v>
      </c>
      <c r="AB452" s="2">
        <f t="shared" si="375"/>
        <v>58.87</v>
      </c>
      <c r="AC452" s="2">
        <f t="shared" si="376"/>
        <v>3.57</v>
      </c>
      <c r="AD452" s="2">
        <f t="shared" si="377"/>
        <v>42.6</v>
      </c>
      <c r="AE452" s="2">
        <f t="shared" si="378"/>
        <v>9.1999999999999993</v>
      </c>
      <c r="AF452" s="2">
        <f t="shared" si="379"/>
        <v>12.7</v>
      </c>
      <c r="AG452" s="2">
        <f t="shared" si="380"/>
        <v>0</v>
      </c>
      <c r="AH452" s="2">
        <f t="shared" si="381"/>
        <v>1.03</v>
      </c>
      <c r="AI452" s="2">
        <f t="shared" si="382"/>
        <v>0</v>
      </c>
      <c r="AJ452" s="2">
        <f t="shared" si="383"/>
        <v>0</v>
      </c>
      <c r="AK452" s="2">
        <v>58.87</v>
      </c>
      <c r="AL452" s="2">
        <v>3.57</v>
      </c>
      <c r="AM452" s="2">
        <v>42.6</v>
      </c>
      <c r="AN452" s="2">
        <v>9.1999999999999993</v>
      </c>
      <c r="AO452" s="2">
        <v>12.7</v>
      </c>
      <c r="AP452" s="2">
        <v>0</v>
      </c>
      <c r="AQ452" s="2">
        <v>1.03</v>
      </c>
      <c r="AR452" s="2">
        <v>0</v>
      </c>
      <c r="AS452" s="2">
        <v>0</v>
      </c>
      <c r="AT452" s="2">
        <v>112</v>
      </c>
      <c r="AU452" s="2">
        <v>70</v>
      </c>
      <c r="AV452" s="2">
        <v>1.0469999999999999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0</v>
      </c>
      <c r="BI452" s="2">
        <v>2</v>
      </c>
      <c r="BJ452" s="2" t="s">
        <v>487</v>
      </c>
      <c r="BK452" s="2"/>
      <c r="BL452" s="2"/>
      <c r="BM452" s="2">
        <v>331</v>
      </c>
      <c r="BN452" s="2">
        <v>0</v>
      </c>
      <c r="BO452" s="2" t="s">
        <v>3</v>
      </c>
      <c r="BP452" s="2">
        <v>0</v>
      </c>
      <c r="BQ452" s="2">
        <v>40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112</v>
      </c>
      <c r="CA452" s="2">
        <v>70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3</v>
      </c>
      <c r="CO452" s="2">
        <v>0</v>
      </c>
      <c r="CP452" s="2">
        <f t="shared" si="384"/>
        <v>271.08</v>
      </c>
      <c r="CQ452" s="2">
        <f t="shared" si="385"/>
        <v>3.57</v>
      </c>
      <c r="CR452" s="2">
        <f t="shared" si="386"/>
        <v>44.6</v>
      </c>
      <c r="CS452" s="2">
        <f t="shared" si="387"/>
        <v>9.6300000000000008</v>
      </c>
      <c r="CT452" s="2">
        <f t="shared" si="388"/>
        <v>13.3</v>
      </c>
      <c r="CU452" s="2">
        <f t="shared" si="389"/>
        <v>0</v>
      </c>
      <c r="CV452" s="2">
        <f t="shared" si="390"/>
        <v>1.0784099999999999</v>
      </c>
      <c r="CW452" s="2">
        <f t="shared" si="391"/>
        <v>0</v>
      </c>
      <c r="CX452" s="2">
        <f t="shared" si="392"/>
        <v>0</v>
      </c>
      <c r="CY452" s="2">
        <f>((S452*BZ452)/100)</f>
        <v>65.6768</v>
      </c>
      <c r="CZ452" s="2">
        <f>((S452*CA452)/100)</f>
        <v>41.048000000000002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1003</v>
      </c>
      <c r="DV452" s="2" t="s">
        <v>187</v>
      </c>
      <c r="DW452" s="2" t="s">
        <v>187</v>
      </c>
      <c r="DX452" s="2">
        <v>100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94151700</v>
      </c>
      <c r="EF452" s="2">
        <v>40</v>
      </c>
      <c r="EG452" s="2" t="s">
        <v>181</v>
      </c>
      <c r="EH452" s="2">
        <v>0</v>
      </c>
      <c r="EI452" s="2" t="s">
        <v>3</v>
      </c>
      <c r="EJ452" s="2">
        <v>2</v>
      </c>
      <c r="EK452" s="2">
        <v>331</v>
      </c>
      <c r="EL452" s="2" t="s">
        <v>488</v>
      </c>
      <c r="EM452" s="2" t="s">
        <v>489</v>
      </c>
      <c r="EN452" s="2"/>
      <c r="EO452" s="2" t="s">
        <v>3</v>
      </c>
      <c r="EP452" s="2"/>
      <c r="EQ452" s="2">
        <v>132608</v>
      </c>
      <c r="ER452" s="2">
        <v>58.87</v>
      </c>
      <c r="ES452" s="2">
        <v>3.57</v>
      </c>
      <c r="ET452" s="2">
        <v>42.6</v>
      </c>
      <c r="EU452" s="2">
        <v>9.1999999999999993</v>
      </c>
      <c r="EV452" s="2">
        <v>12.7</v>
      </c>
      <c r="EW452" s="2">
        <v>1.03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f t="shared" si="393"/>
        <v>0</v>
      </c>
      <c r="FS452" s="2">
        <v>0</v>
      </c>
      <c r="FT452" s="2"/>
      <c r="FU452" s="2"/>
      <c r="FV452" s="2"/>
      <c r="FW452" s="2"/>
      <c r="FX452" s="2">
        <v>112</v>
      </c>
      <c r="FY452" s="2">
        <v>70</v>
      </c>
      <c r="FZ452" s="2"/>
      <c r="GA452" s="2" t="s">
        <v>3</v>
      </c>
      <c r="GB452" s="2"/>
      <c r="GC452" s="2"/>
      <c r="GD452" s="2">
        <v>1</v>
      </c>
      <c r="GE452" s="2"/>
      <c r="GF452" s="2">
        <v>1192063443</v>
      </c>
      <c r="GG452" s="2">
        <v>2</v>
      </c>
      <c r="GH452" s="2">
        <v>1</v>
      </c>
      <c r="GI452" s="2">
        <v>-2</v>
      </c>
      <c r="GJ452" s="2">
        <v>0</v>
      </c>
      <c r="GK452" s="2">
        <v>0</v>
      </c>
      <c r="GL452" s="2">
        <f t="shared" si="394"/>
        <v>0</v>
      </c>
      <c r="GM452" s="2">
        <f>ROUND(O452+X452+Y452,2)+GX452</f>
        <v>377.81</v>
      </c>
      <c r="GN452" s="2">
        <f>IF(OR(BI452=0,BI452=1),ROUND(O452+X452+Y452,2),0)</f>
        <v>0</v>
      </c>
      <c r="GO452" s="2">
        <f>IF(BI452=2,ROUND(O452+X452+Y452,2),0)</f>
        <v>377.81</v>
      </c>
      <c r="GP452" s="2">
        <f>IF(BI452=4,ROUND(O452+X452+Y452,2)+GX452,0)</f>
        <v>0</v>
      </c>
      <c r="GQ452" s="2"/>
      <c r="GR452" s="2">
        <v>0</v>
      </c>
      <c r="GS452" s="2">
        <v>0</v>
      </c>
      <c r="GT452" s="2">
        <v>0</v>
      </c>
      <c r="GU452" s="2" t="s">
        <v>3</v>
      </c>
      <c r="GV452" s="2">
        <f t="shared" si="395"/>
        <v>0</v>
      </c>
      <c r="GW452" s="2">
        <v>1</v>
      </c>
      <c r="GX452" s="2">
        <f t="shared" si="396"/>
        <v>0</v>
      </c>
      <c r="GY452" s="2"/>
      <c r="GZ452" s="2"/>
      <c r="HA452" s="2">
        <v>0</v>
      </c>
      <c r="HB452" s="2">
        <v>0</v>
      </c>
      <c r="HC452" s="2">
        <f t="shared" si="397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">
      <c r="A453">
        <v>17</v>
      </c>
      <c r="B453">
        <v>1</v>
      </c>
      <c r="C453">
        <f>ROW(SmtRes!A390)</f>
        <v>390</v>
      </c>
      <c r="D453">
        <f>ROW(EtalonRes!A416)</f>
        <v>416</v>
      </c>
      <c r="E453" t="s">
        <v>3</v>
      </c>
      <c r="F453" t="s">
        <v>485</v>
      </c>
      <c r="G453" t="s">
        <v>486</v>
      </c>
      <c r="H453" t="s">
        <v>187</v>
      </c>
      <c r="I453">
        <f>ROUND(441/100,9)</f>
        <v>4.41</v>
      </c>
      <c r="J453">
        <v>0</v>
      </c>
      <c r="K453">
        <f>ROUND(441/100,9)</f>
        <v>4.41</v>
      </c>
      <c r="O453">
        <f t="shared" si="364"/>
        <v>3766.32</v>
      </c>
      <c r="P453">
        <f t="shared" si="365"/>
        <v>109.87</v>
      </c>
      <c r="Q453">
        <f t="shared" si="366"/>
        <v>2128.29</v>
      </c>
      <c r="R453">
        <f t="shared" si="367"/>
        <v>1107.03</v>
      </c>
      <c r="S453">
        <f t="shared" si="368"/>
        <v>1528.16</v>
      </c>
      <c r="T453">
        <f t="shared" si="369"/>
        <v>0</v>
      </c>
      <c r="U453">
        <f t="shared" si="370"/>
        <v>4.7557880999999993</v>
      </c>
      <c r="V453">
        <f t="shared" si="371"/>
        <v>0</v>
      </c>
      <c r="W453">
        <f t="shared" si="372"/>
        <v>0</v>
      </c>
      <c r="X453">
        <f t="shared" si="373"/>
        <v>1405.91</v>
      </c>
      <c r="Y453">
        <f t="shared" si="374"/>
        <v>657.11</v>
      </c>
      <c r="AA453">
        <v>-1</v>
      </c>
      <c r="AB453">
        <f t="shared" si="375"/>
        <v>58.87</v>
      </c>
      <c r="AC453">
        <f t="shared" si="376"/>
        <v>3.57</v>
      </c>
      <c r="AD453">
        <f t="shared" si="377"/>
        <v>42.6</v>
      </c>
      <c r="AE453">
        <f t="shared" si="378"/>
        <v>9.1999999999999993</v>
      </c>
      <c r="AF453">
        <f t="shared" si="379"/>
        <v>12.7</v>
      </c>
      <c r="AG453">
        <f t="shared" si="380"/>
        <v>0</v>
      </c>
      <c r="AH453">
        <f t="shared" si="381"/>
        <v>1.03</v>
      </c>
      <c r="AI453">
        <f t="shared" si="382"/>
        <v>0</v>
      </c>
      <c r="AJ453">
        <f t="shared" si="383"/>
        <v>0</v>
      </c>
      <c r="AK453">
        <v>58.87</v>
      </c>
      <c r="AL453">
        <v>3.57</v>
      </c>
      <c r="AM453">
        <v>42.6</v>
      </c>
      <c r="AN453">
        <v>9.1999999999999993</v>
      </c>
      <c r="AO453">
        <v>12.7</v>
      </c>
      <c r="AP453">
        <v>0</v>
      </c>
      <c r="AQ453">
        <v>1.03</v>
      </c>
      <c r="AR453">
        <v>0</v>
      </c>
      <c r="AS453">
        <v>0</v>
      </c>
      <c r="AT453">
        <v>92</v>
      </c>
      <c r="AU453">
        <v>43</v>
      </c>
      <c r="AV453">
        <v>1.0469999999999999</v>
      </c>
      <c r="AW453">
        <v>1</v>
      </c>
      <c r="AZ453">
        <v>1</v>
      </c>
      <c r="BA453">
        <v>26.06</v>
      </c>
      <c r="BB453">
        <v>10.82</v>
      </c>
      <c r="BC453">
        <v>6.98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487</v>
      </c>
      <c r="BM453">
        <v>331</v>
      </c>
      <c r="BN453">
        <v>0</v>
      </c>
      <c r="BO453" t="s">
        <v>485</v>
      </c>
      <c r="BP453">
        <v>1</v>
      </c>
      <c r="BQ453">
        <v>40</v>
      </c>
      <c r="BR453">
        <v>0</v>
      </c>
      <c r="BS453">
        <v>26.06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92</v>
      </c>
      <c r="CA453">
        <v>43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384"/>
        <v>3766.3199999999997</v>
      </c>
      <c r="CQ453">
        <f t="shared" si="385"/>
        <v>24.92</v>
      </c>
      <c r="CR453">
        <f t="shared" si="386"/>
        <v>482.57</v>
      </c>
      <c r="CS453">
        <f t="shared" si="387"/>
        <v>250.96</v>
      </c>
      <c r="CT453">
        <f t="shared" si="388"/>
        <v>346.6</v>
      </c>
      <c r="CU453">
        <f t="shared" si="389"/>
        <v>0</v>
      </c>
      <c r="CV453">
        <f t="shared" si="390"/>
        <v>1.0784099999999999</v>
      </c>
      <c r="CW453">
        <f t="shared" si="391"/>
        <v>0</v>
      </c>
      <c r="CX453">
        <f t="shared" si="392"/>
        <v>0</v>
      </c>
      <c r="CY453">
        <f>S453*(BZ453/100)</f>
        <v>1405.9072000000001</v>
      </c>
      <c r="CZ453">
        <f>S453*(CA453/100)</f>
        <v>657.10879999999997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112</v>
      </c>
      <c r="DO453">
        <v>70</v>
      </c>
      <c r="DP453">
        <v>1.0469999999999999</v>
      </c>
      <c r="DQ453">
        <v>1</v>
      </c>
      <c r="DU453">
        <v>1003</v>
      </c>
      <c r="DV453" t="s">
        <v>187</v>
      </c>
      <c r="DW453" t="s">
        <v>187</v>
      </c>
      <c r="DX453">
        <v>100</v>
      </c>
      <c r="DZ453" t="s">
        <v>3</v>
      </c>
      <c r="EA453" t="s">
        <v>3</v>
      </c>
      <c r="EB453" t="s">
        <v>3</v>
      </c>
      <c r="EC453" t="s">
        <v>3</v>
      </c>
      <c r="EE453">
        <v>94151700</v>
      </c>
      <c r="EF453">
        <v>40</v>
      </c>
      <c r="EG453" t="s">
        <v>181</v>
      </c>
      <c r="EH453">
        <v>0</v>
      </c>
      <c r="EI453" t="s">
        <v>3</v>
      </c>
      <c r="EJ453">
        <v>2</v>
      </c>
      <c r="EK453">
        <v>331</v>
      </c>
      <c r="EL453" t="s">
        <v>488</v>
      </c>
      <c r="EM453" t="s">
        <v>489</v>
      </c>
      <c r="EO453" t="s">
        <v>3</v>
      </c>
      <c r="EQ453">
        <v>132608</v>
      </c>
      <c r="ER453">
        <v>58.87</v>
      </c>
      <c r="ES453">
        <v>3.57</v>
      </c>
      <c r="ET453">
        <v>42.6</v>
      </c>
      <c r="EU453">
        <v>9.1999999999999993</v>
      </c>
      <c r="EV453">
        <v>12.7</v>
      </c>
      <c r="EW453">
        <v>1.03</v>
      </c>
      <c r="EX453">
        <v>0</v>
      </c>
      <c r="EY453">
        <v>0</v>
      </c>
      <c r="FQ453">
        <v>0</v>
      </c>
      <c r="FR453">
        <f t="shared" si="393"/>
        <v>0</v>
      </c>
      <c r="FS453">
        <v>0</v>
      </c>
      <c r="FX453">
        <v>112</v>
      </c>
      <c r="FY453">
        <v>70</v>
      </c>
      <c r="GA453" t="s">
        <v>3</v>
      </c>
      <c r="GD453">
        <v>0</v>
      </c>
      <c r="GF453">
        <v>1192063443</v>
      </c>
      <c r="GG453">
        <v>2</v>
      </c>
      <c r="GH453">
        <v>1</v>
      </c>
      <c r="GI453">
        <v>2</v>
      </c>
      <c r="GJ453">
        <v>0</v>
      </c>
      <c r="GK453">
        <f>ROUND(R453*(S12)/100,2)</f>
        <v>1771.25</v>
      </c>
      <c r="GL453">
        <f t="shared" si="394"/>
        <v>0</v>
      </c>
      <c r="GM453">
        <f>ROUND(O453+X453+Y453+GK453,2)+GX453</f>
        <v>7600.59</v>
      </c>
      <c r="GN453">
        <f>IF(OR(BI453=0,BI453=1),ROUND(O453+X453+Y453+GK453,2),0)</f>
        <v>0</v>
      </c>
      <c r="GO453">
        <f>IF(BI453=2,ROUND(O453+X453+Y453+GK453,2),0)</f>
        <v>7600.59</v>
      </c>
      <c r="GP453">
        <f>IF(BI453=4,ROUND(O453+X453+Y453+GK453,2)+GX453,0)</f>
        <v>0</v>
      </c>
      <c r="GR453">
        <v>0</v>
      </c>
      <c r="GS453">
        <v>3</v>
      </c>
      <c r="GT453">
        <v>0</v>
      </c>
      <c r="GU453" t="s">
        <v>3</v>
      </c>
      <c r="GV453">
        <f t="shared" si="395"/>
        <v>0</v>
      </c>
      <c r="GW453">
        <v>1</v>
      </c>
      <c r="GX453">
        <f t="shared" si="396"/>
        <v>0</v>
      </c>
      <c r="HA453">
        <v>0</v>
      </c>
      <c r="HB453">
        <v>0</v>
      </c>
      <c r="HC453">
        <f t="shared" si="397"/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55" x14ac:dyDescent="0.2">
      <c r="A454" s="2">
        <v>17</v>
      </c>
      <c r="B454" s="2">
        <v>1</v>
      </c>
      <c r="C454" s="2"/>
      <c r="D454" s="2"/>
      <c r="E454" s="2" t="s">
        <v>3</v>
      </c>
      <c r="F454" s="2" t="s">
        <v>490</v>
      </c>
      <c r="G454" s="2" t="s">
        <v>491</v>
      </c>
      <c r="H454" s="2" t="s">
        <v>472</v>
      </c>
      <c r="I454" s="2">
        <v>0.11700000000000001</v>
      </c>
      <c r="J454" s="2">
        <v>0</v>
      </c>
      <c r="K454" s="2">
        <v>0.11700000000000001</v>
      </c>
      <c r="L454" s="2"/>
      <c r="M454" s="2"/>
      <c r="N454" s="2"/>
      <c r="O454" s="2">
        <f t="shared" si="364"/>
        <v>551.70000000000005</v>
      </c>
      <c r="P454" s="2">
        <f t="shared" si="365"/>
        <v>551.70000000000005</v>
      </c>
      <c r="Q454" s="2">
        <f t="shared" si="366"/>
        <v>0</v>
      </c>
      <c r="R454" s="2">
        <f t="shared" si="367"/>
        <v>0</v>
      </c>
      <c r="S454" s="2">
        <f t="shared" si="368"/>
        <v>0</v>
      </c>
      <c r="T454" s="2">
        <f t="shared" si="369"/>
        <v>0</v>
      </c>
      <c r="U454" s="2">
        <f t="shared" si="370"/>
        <v>0</v>
      </c>
      <c r="V454" s="2">
        <f t="shared" si="371"/>
        <v>0</v>
      </c>
      <c r="W454" s="2">
        <f t="shared" si="372"/>
        <v>0</v>
      </c>
      <c r="X454" s="2">
        <f t="shared" si="373"/>
        <v>0</v>
      </c>
      <c r="Y454" s="2">
        <f t="shared" si="374"/>
        <v>0</v>
      </c>
      <c r="Z454" s="2"/>
      <c r="AA454" s="2">
        <v>-1</v>
      </c>
      <c r="AB454" s="2">
        <f t="shared" si="375"/>
        <v>4715.38</v>
      </c>
      <c r="AC454" s="2">
        <f t="shared" si="376"/>
        <v>4715.38</v>
      </c>
      <c r="AD454" s="2">
        <f t="shared" si="377"/>
        <v>0</v>
      </c>
      <c r="AE454" s="2">
        <f t="shared" si="378"/>
        <v>0</v>
      </c>
      <c r="AF454" s="2">
        <f t="shared" si="379"/>
        <v>0</v>
      </c>
      <c r="AG454" s="2">
        <f t="shared" si="380"/>
        <v>0</v>
      </c>
      <c r="AH454" s="2">
        <f t="shared" si="381"/>
        <v>0</v>
      </c>
      <c r="AI454" s="2">
        <f t="shared" si="382"/>
        <v>0</v>
      </c>
      <c r="AJ454" s="2">
        <f t="shared" si="383"/>
        <v>0</v>
      </c>
      <c r="AK454" s="2">
        <v>4715.38</v>
      </c>
      <c r="AL454" s="2">
        <v>4715.38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1</v>
      </c>
      <c r="AW454" s="2">
        <v>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3</v>
      </c>
      <c r="BI454" s="2">
        <v>2</v>
      </c>
      <c r="BJ454" s="2" t="s">
        <v>492</v>
      </c>
      <c r="BK454" s="2"/>
      <c r="BL454" s="2"/>
      <c r="BM454" s="2">
        <v>1618</v>
      </c>
      <c r="BN454" s="2">
        <v>0</v>
      </c>
      <c r="BO454" s="2" t="s">
        <v>3</v>
      </c>
      <c r="BP454" s="2">
        <v>0</v>
      </c>
      <c r="BQ454" s="2">
        <v>201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0</v>
      </c>
      <c r="CA454" s="2">
        <v>0</v>
      </c>
      <c r="CB454" s="2" t="s">
        <v>3</v>
      </c>
      <c r="CC454" s="2"/>
      <c r="CD454" s="2"/>
      <c r="CE454" s="2">
        <v>30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3</v>
      </c>
      <c r="CO454" s="2">
        <v>0</v>
      </c>
      <c r="CP454" s="2">
        <f t="shared" si="384"/>
        <v>551.70000000000005</v>
      </c>
      <c r="CQ454" s="2">
        <f t="shared" si="385"/>
        <v>4715.38</v>
      </c>
      <c r="CR454" s="2">
        <f t="shared" si="386"/>
        <v>0</v>
      </c>
      <c r="CS454" s="2">
        <f t="shared" si="387"/>
        <v>0</v>
      </c>
      <c r="CT454" s="2">
        <f t="shared" si="388"/>
        <v>0</v>
      </c>
      <c r="CU454" s="2">
        <f t="shared" si="389"/>
        <v>0</v>
      </c>
      <c r="CV454" s="2">
        <f t="shared" si="390"/>
        <v>0</v>
      </c>
      <c r="CW454" s="2">
        <f t="shared" si="391"/>
        <v>0</v>
      </c>
      <c r="CX454" s="2">
        <f t="shared" si="392"/>
        <v>0</v>
      </c>
      <c r="CY454" s="2">
        <f>((S454*BZ454)/100)</f>
        <v>0</v>
      </c>
      <c r="CZ454" s="2">
        <f>((S454*CA454)/100)</f>
        <v>0</v>
      </c>
      <c r="DA454" s="2"/>
      <c r="DB454" s="2"/>
      <c r="DC454" s="2" t="s">
        <v>3</v>
      </c>
      <c r="DD454" s="2" t="s">
        <v>3</v>
      </c>
      <c r="DE454" s="2" t="s">
        <v>3</v>
      </c>
      <c r="DF454" s="2" t="s">
        <v>3</v>
      </c>
      <c r="DG454" s="2" t="s">
        <v>3</v>
      </c>
      <c r="DH454" s="2" t="s">
        <v>3</v>
      </c>
      <c r="DI454" s="2" t="s">
        <v>3</v>
      </c>
      <c r="DJ454" s="2" t="s">
        <v>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1003</v>
      </c>
      <c r="DV454" s="2" t="s">
        <v>472</v>
      </c>
      <c r="DW454" s="2" t="s">
        <v>472</v>
      </c>
      <c r="DX454" s="2">
        <v>1000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94152987</v>
      </c>
      <c r="EF454" s="2">
        <v>201</v>
      </c>
      <c r="EG454" s="2" t="s">
        <v>466</v>
      </c>
      <c r="EH454" s="2">
        <v>0</v>
      </c>
      <c r="EI454" s="2" t="s">
        <v>3</v>
      </c>
      <c r="EJ454" s="2">
        <v>2</v>
      </c>
      <c r="EK454" s="2">
        <v>1618</v>
      </c>
      <c r="EL454" s="2" t="s">
        <v>467</v>
      </c>
      <c r="EM454" s="2" t="s">
        <v>468</v>
      </c>
      <c r="EN454" s="2"/>
      <c r="EO454" s="2" t="s">
        <v>3</v>
      </c>
      <c r="EP454" s="2"/>
      <c r="EQ454" s="2">
        <v>132096</v>
      </c>
      <c r="ER454" s="2">
        <v>4715.38</v>
      </c>
      <c r="ES454" s="2">
        <v>4715.38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f t="shared" si="393"/>
        <v>0</v>
      </c>
      <c r="FS454" s="2">
        <v>0</v>
      </c>
      <c r="FT454" s="2"/>
      <c r="FU454" s="2"/>
      <c r="FV454" s="2"/>
      <c r="FW454" s="2"/>
      <c r="FX454" s="2">
        <v>0</v>
      </c>
      <c r="FY454" s="2">
        <v>0</v>
      </c>
      <c r="FZ454" s="2"/>
      <c r="GA454" s="2" t="s">
        <v>3</v>
      </c>
      <c r="GB454" s="2"/>
      <c r="GC454" s="2"/>
      <c r="GD454" s="2">
        <v>1</v>
      </c>
      <c r="GE454" s="2"/>
      <c r="GF454" s="2">
        <v>-1174838158</v>
      </c>
      <c r="GG454" s="2">
        <v>2</v>
      </c>
      <c r="GH454" s="2">
        <v>1</v>
      </c>
      <c r="GI454" s="2">
        <v>-2</v>
      </c>
      <c r="GJ454" s="2">
        <v>0</v>
      </c>
      <c r="GK454" s="2">
        <v>0</v>
      </c>
      <c r="GL454" s="2">
        <f t="shared" si="394"/>
        <v>0</v>
      </c>
      <c r="GM454" s="2">
        <f>ROUND(O454+X454+Y454,2)+GX454</f>
        <v>551.70000000000005</v>
      </c>
      <c r="GN454" s="2">
        <f>IF(OR(BI454=0,BI454=1),ROUND(O454+X454+Y454,2),0)</f>
        <v>0</v>
      </c>
      <c r="GO454" s="2">
        <f>IF(BI454=2,ROUND(O454+X454+Y454,2),0)</f>
        <v>551.70000000000005</v>
      </c>
      <c r="GP454" s="2">
        <f>IF(BI454=4,ROUND(O454+X454+Y454,2)+GX454,0)</f>
        <v>0</v>
      </c>
      <c r="GQ454" s="2"/>
      <c r="GR454" s="2">
        <v>0</v>
      </c>
      <c r="GS454" s="2">
        <v>0</v>
      </c>
      <c r="GT454" s="2">
        <v>0</v>
      </c>
      <c r="GU454" s="2" t="s">
        <v>3</v>
      </c>
      <c r="GV454" s="2">
        <f t="shared" si="395"/>
        <v>0</v>
      </c>
      <c r="GW454" s="2">
        <v>1</v>
      </c>
      <c r="GX454" s="2">
        <f t="shared" si="396"/>
        <v>0</v>
      </c>
      <c r="GY454" s="2"/>
      <c r="GZ454" s="2"/>
      <c r="HA454" s="2">
        <v>0</v>
      </c>
      <c r="HB454" s="2">
        <v>0</v>
      </c>
      <c r="HC454" s="2">
        <f t="shared" si="397"/>
        <v>0</v>
      </c>
      <c r="HD454" s="2"/>
      <c r="HE454" s="2" t="s">
        <v>3</v>
      </c>
      <c r="HF454" s="2" t="s">
        <v>3</v>
      </c>
      <c r="HG454" s="2"/>
      <c r="HH454" s="2"/>
      <c r="HI454" s="2"/>
      <c r="HJ454" s="2"/>
      <c r="HK454" s="2"/>
      <c r="HL454" s="2"/>
      <c r="HM454" s="2" t="s">
        <v>3</v>
      </c>
      <c r="HN454" s="2" t="s">
        <v>3</v>
      </c>
      <c r="HO454" s="2" t="s">
        <v>3</v>
      </c>
      <c r="HP454" s="2" t="s">
        <v>3</v>
      </c>
      <c r="HQ454" s="2" t="s">
        <v>3</v>
      </c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">
      <c r="A455">
        <v>17</v>
      </c>
      <c r="B455">
        <v>1</v>
      </c>
      <c r="E455" t="s">
        <v>3</v>
      </c>
      <c r="F455" t="s">
        <v>490</v>
      </c>
      <c r="G455" t="s">
        <v>491</v>
      </c>
      <c r="H455" t="s">
        <v>472</v>
      </c>
      <c r="I455">
        <v>0.11700000000000001</v>
      </c>
      <c r="J455">
        <v>0</v>
      </c>
      <c r="K455">
        <v>0.11700000000000001</v>
      </c>
      <c r="O455">
        <f t="shared" si="364"/>
        <v>5958.36</v>
      </c>
      <c r="P455">
        <f t="shared" si="365"/>
        <v>5958.36</v>
      </c>
      <c r="Q455">
        <f t="shared" si="366"/>
        <v>0</v>
      </c>
      <c r="R455">
        <f t="shared" si="367"/>
        <v>0</v>
      </c>
      <c r="S455">
        <f t="shared" si="368"/>
        <v>0</v>
      </c>
      <c r="T455">
        <f t="shared" si="369"/>
        <v>0</v>
      </c>
      <c r="U455">
        <f t="shared" si="370"/>
        <v>0</v>
      </c>
      <c r="V455">
        <f t="shared" si="371"/>
        <v>0</v>
      </c>
      <c r="W455">
        <f t="shared" si="372"/>
        <v>0</v>
      </c>
      <c r="X455">
        <f t="shared" si="373"/>
        <v>0</v>
      </c>
      <c r="Y455">
        <f t="shared" si="374"/>
        <v>0</v>
      </c>
      <c r="AA455">
        <v>-1</v>
      </c>
      <c r="AB455">
        <f t="shared" si="375"/>
        <v>4715.38</v>
      </c>
      <c r="AC455">
        <f t="shared" si="376"/>
        <v>4715.38</v>
      </c>
      <c r="AD455">
        <f t="shared" si="377"/>
        <v>0</v>
      </c>
      <c r="AE455">
        <f t="shared" si="378"/>
        <v>0</v>
      </c>
      <c r="AF455">
        <f t="shared" si="379"/>
        <v>0</v>
      </c>
      <c r="AG455">
        <f t="shared" si="380"/>
        <v>0</v>
      </c>
      <c r="AH455">
        <f t="shared" si="381"/>
        <v>0</v>
      </c>
      <c r="AI455">
        <f t="shared" si="382"/>
        <v>0</v>
      </c>
      <c r="AJ455">
        <f t="shared" si="383"/>
        <v>0</v>
      </c>
      <c r="AK455">
        <v>4715.38</v>
      </c>
      <c r="AL455">
        <v>4715.38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10.8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492</v>
      </c>
      <c r="BM455">
        <v>1618</v>
      </c>
      <c r="BN455">
        <v>0</v>
      </c>
      <c r="BO455" t="s">
        <v>490</v>
      </c>
      <c r="BP455">
        <v>1</v>
      </c>
      <c r="BQ455">
        <v>201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84"/>
        <v>5958.36</v>
      </c>
      <c r="CQ455">
        <f t="shared" si="385"/>
        <v>50926.1</v>
      </c>
      <c r="CR455">
        <f t="shared" si="386"/>
        <v>0</v>
      </c>
      <c r="CS455">
        <f t="shared" si="387"/>
        <v>0</v>
      </c>
      <c r="CT455">
        <f t="shared" si="388"/>
        <v>0</v>
      </c>
      <c r="CU455">
        <f t="shared" si="389"/>
        <v>0</v>
      </c>
      <c r="CV455">
        <f t="shared" si="390"/>
        <v>0</v>
      </c>
      <c r="CW455">
        <f t="shared" si="391"/>
        <v>0</v>
      </c>
      <c r="CX455">
        <f t="shared" si="392"/>
        <v>0</v>
      </c>
      <c r="CY455">
        <f>S455*(BZ455/100)</f>
        <v>0</v>
      </c>
      <c r="CZ455">
        <f>S455*(CA455/100)</f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1003</v>
      </c>
      <c r="DV455" t="s">
        <v>472</v>
      </c>
      <c r="DW455" t="s">
        <v>472</v>
      </c>
      <c r="DX455">
        <v>1000</v>
      </c>
      <c r="DZ455" t="s">
        <v>3</v>
      </c>
      <c r="EA455" t="s">
        <v>3</v>
      </c>
      <c r="EB455" t="s">
        <v>3</v>
      </c>
      <c r="EC455" t="s">
        <v>3</v>
      </c>
      <c r="EE455">
        <v>94152987</v>
      </c>
      <c r="EF455">
        <v>201</v>
      </c>
      <c r="EG455" t="s">
        <v>466</v>
      </c>
      <c r="EH455">
        <v>0</v>
      </c>
      <c r="EI455" t="s">
        <v>3</v>
      </c>
      <c r="EJ455">
        <v>2</v>
      </c>
      <c r="EK455">
        <v>1618</v>
      </c>
      <c r="EL455" t="s">
        <v>467</v>
      </c>
      <c r="EM455" t="s">
        <v>468</v>
      </c>
      <c r="EO455" t="s">
        <v>3</v>
      </c>
      <c r="EQ455">
        <v>132096</v>
      </c>
      <c r="ER455">
        <v>4715.38</v>
      </c>
      <c r="ES455">
        <v>4715.38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f t="shared" si="393"/>
        <v>0</v>
      </c>
      <c r="FS455">
        <v>0</v>
      </c>
      <c r="FX455">
        <v>0</v>
      </c>
      <c r="FY455">
        <v>0</v>
      </c>
      <c r="GA455" t="s">
        <v>3</v>
      </c>
      <c r="GD455">
        <v>0</v>
      </c>
      <c r="GF455">
        <v>-1174838158</v>
      </c>
      <c r="GG455">
        <v>2</v>
      </c>
      <c r="GH455">
        <v>1</v>
      </c>
      <c r="GI455">
        <v>2</v>
      </c>
      <c r="GJ455">
        <v>0</v>
      </c>
      <c r="GK455">
        <f>ROUND(R455*(S12)/100,2)</f>
        <v>0</v>
      </c>
      <c r="GL455">
        <f t="shared" si="394"/>
        <v>0</v>
      </c>
      <c r="GM455">
        <f>ROUND(O455+X455+Y455+GK455,2)+GX455</f>
        <v>5958.36</v>
      </c>
      <c r="GN455">
        <f>IF(OR(BI455=0,BI455=1),ROUND(O455+X455+Y455+GK455,2),0)</f>
        <v>0</v>
      </c>
      <c r="GO455">
        <f>IF(BI455=2,ROUND(O455+X455+Y455+GK455,2),0)</f>
        <v>5958.36</v>
      </c>
      <c r="GP455">
        <f>IF(BI455=4,ROUND(O455+X455+Y455+GK455,2)+GX455,0)</f>
        <v>0</v>
      </c>
      <c r="GR455">
        <v>0</v>
      </c>
      <c r="GS455">
        <v>3</v>
      </c>
      <c r="GT455">
        <v>0</v>
      </c>
      <c r="GU455" t="s">
        <v>3</v>
      </c>
      <c r="GV455">
        <f t="shared" si="395"/>
        <v>0</v>
      </c>
      <c r="GW455">
        <v>1</v>
      </c>
      <c r="GX455">
        <f t="shared" si="396"/>
        <v>0</v>
      </c>
      <c r="HA455">
        <v>0</v>
      </c>
      <c r="HB455">
        <v>0</v>
      </c>
      <c r="HC455">
        <f t="shared" si="397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55" x14ac:dyDescent="0.2">
      <c r="A456" s="2">
        <v>17</v>
      </c>
      <c r="B456" s="2">
        <v>1</v>
      </c>
      <c r="C456" s="2"/>
      <c r="D456" s="2"/>
      <c r="E456" s="2" t="s">
        <v>3</v>
      </c>
      <c r="F456" s="2" t="s">
        <v>493</v>
      </c>
      <c r="G456" s="2" t="s">
        <v>494</v>
      </c>
      <c r="H456" s="2" t="s">
        <v>472</v>
      </c>
      <c r="I456" s="2">
        <v>0.06</v>
      </c>
      <c r="J456" s="2">
        <v>0</v>
      </c>
      <c r="K456" s="2">
        <v>0.06</v>
      </c>
      <c r="L456" s="2"/>
      <c r="M456" s="2"/>
      <c r="N456" s="2"/>
      <c r="O456" s="2">
        <f t="shared" si="364"/>
        <v>547.67999999999995</v>
      </c>
      <c r="P456" s="2">
        <f t="shared" si="365"/>
        <v>547.67999999999995</v>
      </c>
      <c r="Q456" s="2">
        <f t="shared" si="366"/>
        <v>0</v>
      </c>
      <c r="R456" s="2">
        <f t="shared" si="367"/>
        <v>0</v>
      </c>
      <c r="S456" s="2">
        <f t="shared" si="368"/>
        <v>0</v>
      </c>
      <c r="T456" s="2">
        <f t="shared" si="369"/>
        <v>0</v>
      </c>
      <c r="U456" s="2">
        <f t="shared" si="370"/>
        <v>0</v>
      </c>
      <c r="V456" s="2">
        <f t="shared" si="371"/>
        <v>0</v>
      </c>
      <c r="W456" s="2">
        <f t="shared" si="372"/>
        <v>0</v>
      </c>
      <c r="X456" s="2">
        <f t="shared" si="373"/>
        <v>0</v>
      </c>
      <c r="Y456" s="2">
        <f t="shared" si="374"/>
        <v>0</v>
      </c>
      <c r="Z456" s="2"/>
      <c r="AA456" s="2">
        <v>-1</v>
      </c>
      <c r="AB456" s="2">
        <f t="shared" si="375"/>
        <v>9128.0300000000007</v>
      </c>
      <c r="AC456" s="2">
        <f t="shared" si="376"/>
        <v>9128.0300000000007</v>
      </c>
      <c r="AD456" s="2">
        <f t="shared" si="377"/>
        <v>0</v>
      </c>
      <c r="AE456" s="2">
        <f t="shared" si="378"/>
        <v>0</v>
      </c>
      <c r="AF456" s="2">
        <f t="shared" si="379"/>
        <v>0</v>
      </c>
      <c r="AG456" s="2">
        <f t="shared" si="380"/>
        <v>0</v>
      </c>
      <c r="AH456" s="2">
        <f t="shared" si="381"/>
        <v>0</v>
      </c>
      <c r="AI456" s="2">
        <f t="shared" si="382"/>
        <v>0</v>
      </c>
      <c r="AJ456" s="2">
        <f t="shared" si="383"/>
        <v>0</v>
      </c>
      <c r="AK456" s="2">
        <v>9128.0300000000007</v>
      </c>
      <c r="AL456" s="2">
        <v>9128.0300000000007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1</v>
      </c>
      <c r="AW456" s="2">
        <v>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3</v>
      </c>
      <c r="BI456" s="2">
        <v>2</v>
      </c>
      <c r="BJ456" s="2" t="s">
        <v>495</v>
      </c>
      <c r="BK456" s="2"/>
      <c r="BL456" s="2"/>
      <c r="BM456" s="2">
        <v>1618</v>
      </c>
      <c r="BN456" s="2">
        <v>0</v>
      </c>
      <c r="BO456" s="2" t="s">
        <v>3</v>
      </c>
      <c r="BP456" s="2">
        <v>0</v>
      </c>
      <c r="BQ456" s="2">
        <v>201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0</v>
      </c>
      <c r="CA456" s="2">
        <v>0</v>
      </c>
      <c r="CB456" s="2" t="s">
        <v>3</v>
      </c>
      <c r="CC456" s="2"/>
      <c r="CD456" s="2"/>
      <c r="CE456" s="2">
        <v>30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3</v>
      </c>
      <c r="CO456" s="2">
        <v>0</v>
      </c>
      <c r="CP456" s="2">
        <f t="shared" si="384"/>
        <v>547.67999999999995</v>
      </c>
      <c r="CQ456" s="2">
        <f t="shared" si="385"/>
        <v>9128.0300000000007</v>
      </c>
      <c r="CR456" s="2">
        <f t="shared" si="386"/>
        <v>0</v>
      </c>
      <c r="CS456" s="2">
        <f t="shared" si="387"/>
        <v>0</v>
      </c>
      <c r="CT456" s="2">
        <f t="shared" si="388"/>
        <v>0</v>
      </c>
      <c r="CU456" s="2">
        <f t="shared" si="389"/>
        <v>0</v>
      </c>
      <c r="CV456" s="2">
        <f t="shared" si="390"/>
        <v>0</v>
      </c>
      <c r="CW456" s="2">
        <f t="shared" si="391"/>
        <v>0</v>
      </c>
      <c r="CX456" s="2">
        <f t="shared" si="392"/>
        <v>0</v>
      </c>
      <c r="CY456" s="2">
        <f>((S456*BZ456)/100)</f>
        <v>0</v>
      </c>
      <c r="CZ456" s="2">
        <f>((S456*CA456)/100)</f>
        <v>0</v>
      </c>
      <c r="DA456" s="2"/>
      <c r="DB456" s="2"/>
      <c r="DC456" s="2" t="s">
        <v>3</v>
      </c>
      <c r="DD456" s="2" t="s">
        <v>3</v>
      </c>
      <c r="DE456" s="2" t="s">
        <v>3</v>
      </c>
      <c r="DF456" s="2" t="s">
        <v>3</v>
      </c>
      <c r="DG456" s="2" t="s">
        <v>3</v>
      </c>
      <c r="DH456" s="2" t="s">
        <v>3</v>
      </c>
      <c r="DI456" s="2" t="s">
        <v>3</v>
      </c>
      <c r="DJ456" s="2" t="s">
        <v>3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1003</v>
      </c>
      <c r="DV456" s="2" t="s">
        <v>472</v>
      </c>
      <c r="DW456" s="2" t="s">
        <v>472</v>
      </c>
      <c r="DX456" s="2">
        <v>1000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94152987</v>
      </c>
      <c r="EF456" s="2">
        <v>201</v>
      </c>
      <c r="EG456" s="2" t="s">
        <v>466</v>
      </c>
      <c r="EH456" s="2">
        <v>0</v>
      </c>
      <c r="EI456" s="2" t="s">
        <v>3</v>
      </c>
      <c r="EJ456" s="2">
        <v>2</v>
      </c>
      <c r="EK456" s="2">
        <v>1618</v>
      </c>
      <c r="EL456" s="2" t="s">
        <v>467</v>
      </c>
      <c r="EM456" s="2" t="s">
        <v>468</v>
      </c>
      <c r="EN456" s="2"/>
      <c r="EO456" s="2" t="s">
        <v>3</v>
      </c>
      <c r="EP456" s="2"/>
      <c r="EQ456" s="2">
        <v>132096</v>
      </c>
      <c r="ER456" s="2">
        <v>9128.0300000000007</v>
      </c>
      <c r="ES456" s="2">
        <v>9128.0300000000007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>
        <v>0</v>
      </c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f t="shared" si="393"/>
        <v>0</v>
      </c>
      <c r="FS456" s="2">
        <v>0</v>
      </c>
      <c r="FT456" s="2"/>
      <c r="FU456" s="2"/>
      <c r="FV456" s="2"/>
      <c r="FW456" s="2"/>
      <c r="FX456" s="2">
        <v>0</v>
      </c>
      <c r="FY456" s="2">
        <v>0</v>
      </c>
      <c r="FZ456" s="2"/>
      <c r="GA456" s="2" t="s">
        <v>3</v>
      </c>
      <c r="GB456" s="2"/>
      <c r="GC456" s="2"/>
      <c r="GD456" s="2">
        <v>1</v>
      </c>
      <c r="GE456" s="2"/>
      <c r="GF456" s="2">
        <v>-564594313</v>
      </c>
      <c r="GG456" s="2">
        <v>2</v>
      </c>
      <c r="GH456" s="2">
        <v>1</v>
      </c>
      <c r="GI456" s="2">
        <v>-2</v>
      </c>
      <c r="GJ456" s="2">
        <v>0</v>
      </c>
      <c r="GK456" s="2">
        <v>0</v>
      </c>
      <c r="GL456" s="2">
        <f t="shared" si="394"/>
        <v>0</v>
      </c>
      <c r="GM456" s="2">
        <f>ROUND(O456+X456+Y456,2)+GX456</f>
        <v>547.67999999999995</v>
      </c>
      <c r="GN456" s="2">
        <f>IF(OR(BI456=0,BI456=1),ROUND(O456+X456+Y456,2),0)</f>
        <v>0</v>
      </c>
      <c r="GO456" s="2">
        <f>IF(BI456=2,ROUND(O456+X456+Y456,2),0)</f>
        <v>547.67999999999995</v>
      </c>
      <c r="GP456" s="2">
        <f>IF(BI456=4,ROUND(O456+X456+Y456,2)+GX456,0)</f>
        <v>0</v>
      </c>
      <c r="GQ456" s="2"/>
      <c r="GR456" s="2">
        <v>0</v>
      </c>
      <c r="GS456" s="2">
        <v>0</v>
      </c>
      <c r="GT456" s="2">
        <v>0</v>
      </c>
      <c r="GU456" s="2" t="s">
        <v>3</v>
      </c>
      <c r="GV456" s="2">
        <f t="shared" si="395"/>
        <v>0</v>
      </c>
      <c r="GW456" s="2">
        <v>1</v>
      </c>
      <c r="GX456" s="2">
        <f t="shared" si="396"/>
        <v>0</v>
      </c>
      <c r="GY456" s="2"/>
      <c r="GZ456" s="2"/>
      <c r="HA456" s="2">
        <v>0</v>
      </c>
      <c r="HB456" s="2">
        <v>0</v>
      </c>
      <c r="HC456" s="2">
        <f t="shared" si="397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</v>
      </c>
      <c r="HO456" s="2" t="s">
        <v>3</v>
      </c>
      <c r="HP456" s="2" t="s">
        <v>3</v>
      </c>
      <c r="HQ456" s="2" t="s">
        <v>3</v>
      </c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">
      <c r="A457">
        <v>17</v>
      </c>
      <c r="B457">
        <v>1</v>
      </c>
      <c r="E457" t="s">
        <v>3</v>
      </c>
      <c r="F457" t="s">
        <v>493</v>
      </c>
      <c r="G457" t="s">
        <v>494</v>
      </c>
      <c r="H457" t="s">
        <v>472</v>
      </c>
      <c r="I457">
        <v>0.06</v>
      </c>
      <c r="J457">
        <v>0</v>
      </c>
      <c r="K457">
        <v>0.06</v>
      </c>
      <c r="O457">
        <f t="shared" si="364"/>
        <v>4485.5</v>
      </c>
      <c r="P457">
        <f t="shared" si="365"/>
        <v>4485.5</v>
      </c>
      <c r="Q457">
        <f t="shared" si="366"/>
        <v>0</v>
      </c>
      <c r="R457">
        <f t="shared" si="367"/>
        <v>0</v>
      </c>
      <c r="S457">
        <f t="shared" si="368"/>
        <v>0</v>
      </c>
      <c r="T457">
        <f t="shared" si="369"/>
        <v>0</v>
      </c>
      <c r="U457">
        <f t="shared" si="370"/>
        <v>0</v>
      </c>
      <c r="V457">
        <f t="shared" si="371"/>
        <v>0</v>
      </c>
      <c r="W457">
        <f t="shared" si="372"/>
        <v>0</v>
      </c>
      <c r="X457">
        <f t="shared" si="373"/>
        <v>0</v>
      </c>
      <c r="Y457">
        <f t="shared" si="374"/>
        <v>0</v>
      </c>
      <c r="AA457">
        <v>-1</v>
      </c>
      <c r="AB457">
        <f t="shared" si="375"/>
        <v>9128.0300000000007</v>
      </c>
      <c r="AC457">
        <f t="shared" si="376"/>
        <v>9128.0300000000007</v>
      </c>
      <c r="AD457">
        <f t="shared" si="377"/>
        <v>0</v>
      </c>
      <c r="AE457">
        <f t="shared" si="378"/>
        <v>0</v>
      </c>
      <c r="AF457">
        <f t="shared" si="379"/>
        <v>0</v>
      </c>
      <c r="AG457">
        <f t="shared" si="380"/>
        <v>0</v>
      </c>
      <c r="AH457">
        <f t="shared" si="381"/>
        <v>0</v>
      </c>
      <c r="AI457">
        <f t="shared" si="382"/>
        <v>0</v>
      </c>
      <c r="AJ457">
        <f t="shared" si="383"/>
        <v>0</v>
      </c>
      <c r="AK457">
        <v>9128.0300000000007</v>
      </c>
      <c r="AL457">
        <v>9128.0300000000007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8.19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495</v>
      </c>
      <c r="BM457">
        <v>1618</v>
      </c>
      <c r="BN457">
        <v>0</v>
      </c>
      <c r="BO457" t="s">
        <v>493</v>
      </c>
      <c r="BP457">
        <v>1</v>
      </c>
      <c r="BQ457">
        <v>201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384"/>
        <v>4485.5</v>
      </c>
      <c r="CQ457">
        <f t="shared" si="385"/>
        <v>74758.570000000007</v>
      </c>
      <c r="CR457">
        <f t="shared" si="386"/>
        <v>0</v>
      </c>
      <c r="CS457">
        <f t="shared" si="387"/>
        <v>0</v>
      </c>
      <c r="CT457">
        <f t="shared" si="388"/>
        <v>0</v>
      </c>
      <c r="CU457">
        <f t="shared" si="389"/>
        <v>0</v>
      </c>
      <c r="CV457">
        <f t="shared" si="390"/>
        <v>0</v>
      </c>
      <c r="CW457">
        <f t="shared" si="391"/>
        <v>0</v>
      </c>
      <c r="CX457">
        <f t="shared" si="392"/>
        <v>0</v>
      </c>
      <c r="CY457">
        <f>S457*(BZ457/100)</f>
        <v>0</v>
      </c>
      <c r="CZ457">
        <f>S457*(CA457/100)</f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1003</v>
      </c>
      <c r="DV457" t="s">
        <v>472</v>
      </c>
      <c r="DW457" t="s">
        <v>472</v>
      </c>
      <c r="DX457">
        <v>1000</v>
      </c>
      <c r="DZ457" t="s">
        <v>3</v>
      </c>
      <c r="EA457" t="s">
        <v>3</v>
      </c>
      <c r="EB457" t="s">
        <v>3</v>
      </c>
      <c r="EC457" t="s">
        <v>3</v>
      </c>
      <c r="EE457">
        <v>94152987</v>
      </c>
      <c r="EF457">
        <v>201</v>
      </c>
      <c r="EG457" t="s">
        <v>466</v>
      </c>
      <c r="EH457">
        <v>0</v>
      </c>
      <c r="EI457" t="s">
        <v>3</v>
      </c>
      <c r="EJ457">
        <v>2</v>
      </c>
      <c r="EK457">
        <v>1618</v>
      </c>
      <c r="EL457" t="s">
        <v>467</v>
      </c>
      <c r="EM457" t="s">
        <v>468</v>
      </c>
      <c r="EO457" t="s">
        <v>3</v>
      </c>
      <c r="EQ457">
        <v>132096</v>
      </c>
      <c r="ER457">
        <v>9128.0300000000007</v>
      </c>
      <c r="ES457">
        <v>9128.0300000000007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FQ457">
        <v>0</v>
      </c>
      <c r="FR457">
        <f t="shared" si="393"/>
        <v>0</v>
      </c>
      <c r="FS457">
        <v>0</v>
      </c>
      <c r="FX457">
        <v>0</v>
      </c>
      <c r="FY457">
        <v>0</v>
      </c>
      <c r="GA457" t="s">
        <v>3</v>
      </c>
      <c r="GD457">
        <v>0</v>
      </c>
      <c r="GF457">
        <v>-564594313</v>
      </c>
      <c r="GG457">
        <v>2</v>
      </c>
      <c r="GH457">
        <v>1</v>
      </c>
      <c r="GI457">
        <v>2</v>
      </c>
      <c r="GJ457">
        <v>0</v>
      </c>
      <c r="GK457">
        <f>ROUND(R457*(S12)/100,2)</f>
        <v>0</v>
      </c>
      <c r="GL457">
        <f t="shared" si="394"/>
        <v>0</v>
      </c>
      <c r="GM457">
        <f>ROUND(O457+X457+Y457+GK457,2)+GX457</f>
        <v>4485.5</v>
      </c>
      <c r="GN457">
        <f>IF(OR(BI457=0,BI457=1),ROUND(O457+X457+Y457+GK457,2),0)</f>
        <v>0</v>
      </c>
      <c r="GO457">
        <f>IF(BI457=2,ROUND(O457+X457+Y457+GK457,2),0)</f>
        <v>4485.5</v>
      </c>
      <c r="GP457">
        <f>IF(BI457=4,ROUND(O457+X457+Y457+GK457,2)+GX457,0)</f>
        <v>0</v>
      </c>
      <c r="GR457">
        <v>0</v>
      </c>
      <c r="GS457">
        <v>3</v>
      </c>
      <c r="GT457">
        <v>0</v>
      </c>
      <c r="GU457" t="s">
        <v>3</v>
      </c>
      <c r="GV457">
        <f t="shared" si="395"/>
        <v>0</v>
      </c>
      <c r="GW457">
        <v>1</v>
      </c>
      <c r="GX457">
        <f t="shared" si="396"/>
        <v>0</v>
      </c>
      <c r="HA457">
        <v>0</v>
      </c>
      <c r="HB457">
        <v>0</v>
      </c>
      <c r="HC457">
        <f t="shared" si="397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55" x14ac:dyDescent="0.2">
      <c r="A458" s="2">
        <v>17</v>
      </c>
      <c r="B458" s="2">
        <v>1</v>
      </c>
      <c r="C458" s="2"/>
      <c r="D458" s="2"/>
      <c r="E458" s="2" t="s">
        <v>3</v>
      </c>
      <c r="F458" s="2" t="s">
        <v>496</v>
      </c>
      <c r="G458" s="2" t="s">
        <v>497</v>
      </c>
      <c r="H458" s="2" t="s">
        <v>472</v>
      </c>
      <c r="I458" s="2">
        <v>0.12</v>
      </c>
      <c r="J458" s="2">
        <v>0</v>
      </c>
      <c r="K458" s="2">
        <v>0.12</v>
      </c>
      <c r="L458" s="2"/>
      <c r="M458" s="2"/>
      <c r="N458" s="2"/>
      <c r="O458" s="2">
        <f t="shared" si="364"/>
        <v>2669.1</v>
      </c>
      <c r="P458" s="2">
        <f t="shared" si="365"/>
        <v>2669.1</v>
      </c>
      <c r="Q458" s="2">
        <f t="shared" si="366"/>
        <v>0</v>
      </c>
      <c r="R458" s="2">
        <f t="shared" si="367"/>
        <v>0</v>
      </c>
      <c r="S458" s="2">
        <f t="shared" si="368"/>
        <v>0</v>
      </c>
      <c r="T458" s="2">
        <f t="shared" si="369"/>
        <v>0</v>
      </c>
      <c r="U458" s="2">
        <f t="shared" si="370"/>
        <v>0</v>
      </c>
      <c r="V458" s="2">
        <f t="shared" si="371"/>
        <v>0</v>
      </c>
      <c r="W458" s="2">
        <f t="shared" si="372"/>
        <v>0</v>
      </c>
      <c r="X458" s="2">
        <f t="shared" si="373"/>
        <v>0</v>
      </c>
      <c r="Y458" s="2">
        <f t="shared" si="374"/>
        <v>0</v>
      </c>
      <c r="Z458" s="2"/>
      <c r="AA458" s="2">
        <v>-1</v>
      </c>
      <c r="AB458" s="2">
        <f t="shared" si="375"/>
        <v>22242.54</v>
      </c>
      <c r="AC458" s="2">
        <f t="shared" si="376"/>
        <v>22242.54</v>
      </c>
      <c r="AD458" s="2">
        <f t="shared" si="377"/>
        <v>0</v>
      </c>
      <c r="AE458" s="2">
        <f t="shared" si="378"/>
        <v>0</v>
      </c>
      <c r="AF458" s="2">
        <f t="shared" si="379"/>
        <v>0</v>
      </c>
      <c r="AG458" s="2">
        <f t="shared" si="380"/>
        <v>0</v>
      </c>
      <c r="AH458" s="2">
        <f t="shared" si="381"/>
        <v>0</v>
      </c>
      <c r="AI458" s="2">
        <f t="shared" si="382"/>
        <v>0</v>
      </c>
      <c r="AJ458" s="2">
        <f t="shared" si="383"/>
        <v>0</v>
      </c>
      <c r="AK458" s="2">
        <v>22242.54</v>
      </c>
      <c r="AL458" s="2">
        <v>22242.54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1</v>
      </c>
      <c r="AW458" s="2">
        <v>1</v>
      </c>
      <c r="AX458" s="2"/>
      <c r="AY458" s="2"/>
      <c r="AZ458" s="2">
        <v>1</v>
      </c>
      <c r="BA458" s="2">
        <v>1</v>
      </c>
      <c r="BB458" s="2">
        <v>1</v>
      </c>
      <c r="BC458" s="2">
        <v>1</v>
      </c>
      <c r="BD458" s="2" t="s">
        <v>3</v>
      </c>
      <c r="BE458" s="2" t="s">
        <v>3</v>
      </c>
      <c r="BF458" s="2" t="s">
        <v>3</v>
      </c>
      <c r="BG458" s="2" t="s">
        <v>3</v>
      </c>
      <c r="BH458" s="2">
        <v>3</v>
      </c>
      <c r="BI458" s="2">
        <v>2</v>
      </c>
      <c r="BJ458" s="2" t="s">
        <v>3</v>
      </c>
      <c r="BK458" s="2"/>
      <c r="BL458" s="2"/>
      <c r="BM458" s="2">
        <v>400002</v>
      </c>
      <c r="BN458" s="2">
        <v>0</v>
      </c>
      <c r="BO458" s="2" t="s">
        <v>3</v>
      </c>
      <c r="BP458" s="2">
        <v>0</v>
      </c>
      <c r="BQ458" s="2">
        <v>202</v>
      </c>
      <c r="BR458" s="2">
        <v>0</v>
      </c>
      <c r="BS458" s="2">
        <v>1</v>
      </c>
      <c r="BT458" s="2">
        <v>1</v>
      </c>
      <c r="BU458" s="2">
        <v>1</v>
      </c>
      <c r="BV458" s="2">
        <v>1</v>
      </c>
      <c r="BW458" s="2">
        <v>1</v>
      </c>
      <c r="BX458" s="2">
        <v>1</v>
      </c>
      <c r="BY458" s="2" t="s">
        <v>3</v>
      </c>
      <c r="BZ458" s="2">
        <v>0</v>
      </c>
      <c r="CA458" s="2">
        <v>0</v>
      </c>
      <c r="CB458" s="2" t="s">
        <v>3</v>
      </c>
      <c r="CC458" s="2"/>
      <c r="CD458" s="2"/>
      <c r="CE458" s="2">
        <v>30</v>
      </c>
      <c r="CF458" s="2">
        <v>0</v>
      </c>
      <c r="CG458" s="2">
        <v>0</v>
      </c>
      <c r="CH458" s="2"/>
      <c r="CI458" s="2"/>
      <c r="CJ458" s="2"/>
      <c r="CK458" s="2"/>
      <c r="CL458" s="2"/>
      <c r="CM458" s="2">
        <v>0</v>
      </c>
      <c r="CN458" s="2" t="s">
        <v>3</v>
      </c>
      <c r="CO458" s="2">
        <v>0</v>
      </c>
      <c r="CP458" s="2">
        <f t="shared" si="384"/>
        <v>2669.1</v>
      </c>
      <c r="CQ458" s="2">
        <f t="shared" si="385"/>
        <v>22242.54</v>
      </c>
      <c r="CR458" s="2">
        <f t="shared" si="386"/>
        <v>0</v>
      </c>
      <c r="CS458" s="2">
        <f t="shared" si="387"/>
        <v>0</v>
      </c>
      <c r="CT458" s="2">
        <f t="shared" si="388"/>
        <v>0</v>
      </c>
      <c r="CU458" s="2">
        <f t="shared" si="389"/>
        <v>0</v>
      </c>
      <c r="CV458" s="2">
        <f t="shared" si="390"/>
        <v>0</v>
      </c>
      <c r="CW458" s="2">
        <f t="shared" si="391"/>
        <v>0</v>
      </c>
      <c r="CX458" s="2">
        <f t="shared" si="392"/>
        <v>0</v>
      </c>
      <c r="CY458" s="2">
        <f>((S458*BZ458)/100)</f>
        <v>0</v>
      </c>
      <c r="CZ458" s="2">
        <f>((S458*CA458)/100)</f>
        <v>0</v>
      </c>
      <c r="DA458" s="2"/>
      <c r="DB458" s="2"/>
      <c r="DC458" s="2" t="s">
        <v>3</v>
      </c>
      <c r="DD458" s="2" t="s">
        <v>3</v>
      </c>
      <c r="DE458" s="2" t="s">
        <v>3</v>
      </c>
      <c r="DF458" s="2" t="s">
        <v>3</v>
      </c>
      <c r="DG458" s="2" t="s">
        <v>3</v>
      </c>
      <c r="DH458" s="2" t="s">
        <v>3</v>
      </c>
      <c r="DI458" s="2" t="s">
        <v>3</v>
      </c>
      <c r="DJ458" s="2" t="s">
        <v>3</v>
      </c>
      <c r="DK458" s="2" t="s">
        <v>3</v>
      </c>
      <c r="DL458" s="2" t="s">
        <v>3</v>
      </c>
      <c r="DM458" s="2" t="s">
        <v>3</v>
      </c>
      <c r="DN458" s="2">
        <v>0</v>
      </c>
      <c r="DO458" s="2">
        <v>0</v>
      </c>
      <c r="DP458" s="2">
        <v>1</v>
      </c>
      <c r="DQ458" s="2">
        <v>1</v>
      </c>
      <c r="DR458" s="2"/>
      <c r="DS458" s="2"/>
      <c r="DT458" s="2"/>
      <c r="DU458" s="2">
        <v>1003</v>
      </c>
      <c r="DV458" s="2" t="s">
        <v>472</v>
      </c>
      <c r="DW458" s="2" t="s">
        <v>472</v>
      </c>
      <c r="DX458" s="2">
        <v>1000</v>
      </c>
      <c r="DY458" s="2"/>
      <c r="DZ458" s="2" t="s">
        <v>3</v>
      </c>
      <c r="EA458" s="2" t="s">
        <v>3</v>
      </c>
      <c r="EB458" s="2" t="s">
        <v>3</v>
      </c>
      <c r="EC458" s="2" t="s">
        <v>3</v>
      </c>
      <c r="ED458" s="2"/>
      <c r="EE458" s="2">
        <v>94153410</v>
      </c>
      <c r="EF458" s="2">
        <v>202</v>
      </c>
      <c r="EG458" s="2" t="s">
        <v>498</v>
      </c>
      <c r="EH458" s="2">
        <v>0</v>
      </c>
      <c r="EI458" s="2" t="s">
        <v>3</v>
      </c>
      <c r="EJ458" s="2">
        <v>1</v>
      </c>
      <c r="EK458" s="2">
        <v>400002</v>
      </c>
      <c r="EL458" s="2" t="s">
        <v>499</v>
      </c>
      <c r="EM458" s="2" t="s">
        <v>498</v>
      </c>
      <c r="EN458" s="2"/>
      <c r="EO458" s="2" t="s">
        <v>3</v>
      </c>
      <c r="EP458" s="2"/>
      <c r="EQ458" s="2">
        <v>132096</v>
      </c>
      <c r="ER458" s="2">
        <v>22242.54</v>
      </c>
      <c r="ES458" s="2">
        <v>22242.54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>
        <v>0</v>
      </c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>
        <v>0</v>
      </c>
      <c r="FR458" s="2">
        <f t="shared" si="393"/>
        <v>0</v>
      </c>
      <c r="FS458" s="2">
        <v>0</v>
      </c>
      <c r="FT458" s="2"/>
      <c r="FU458" s="2"/>
      <c r="FV458" s="2"/>
      <c r="FW458" s="2"/>
      <c r="FX458" s="2">
        <v>0</v>
      </c>
      <c r="FY458" s="2">
        <v>0</v>
      </c>
      <c r="FZ458" s="2"/>
      <c r="GA458" s="2" t="s">
        <v>3</v>
      </c>
      <c r="GB458" s="2"/>
      <c r="GC458" s="2"/>
      <c r="GD458" s="2">
        <v>1</v>
      </c>
      <c r="GE458" s="2"/>
      <c r="GF458" s="2">
        <v>1414709598</v>
      </c>
      <c r="GG458" s="2">
        <v>2</v>
      </c>
      <c r="GH458" s="2">
        <v>0</v>
      </c>
      <c r="GI458" s="2">
        <v>3</v>
      </c>
      <c r="GJ458" s="2">
        <v>0</v>
      </c>
      <c r="GK458" s="2">
        <v>0</v>
      </c>
      <c r="GL458" s="2">
        <f t="shared" si="394"/>
        <v>0</v>
      </c>
      <c r="GM458" s="2">
        <f>ROUND(O458+X458+Y458,2)+GX458</f>
        <v>2669.1</v>
      </c>
      <c r="GN458" s="2">
        <f>IF(OR(BI458=0,BI458=1),ROUND(O458+X458+Y458,2),0)</f>
        <v>0</v>
      </c>
      <c r="GO458" s="2">
        <f>IF(BI458=2,ROUND(O458+X458+Y458,2),0)</f>
        <v>2669.1</v>
      </c>
      <c r="GP458" s="2">
        <f>IF(BI458=4,ROUND(O458+X458+Y458,2)+GX458,0)</f>
        <v>0</v>
      </c>
      <c r="GQ458" s="2"/>
      <c r="GR458" s="2">
        <v>0</v>
      </c>
      <c r="GS458" s="2">
        <v>0</v>
      </c>
      <c r="GT458" s="2">
        <v>0</v>
      </c>
      <c r="GU458" s="2" t="s">
        <v>3</v>
      </c>
      <c r="GV458" s="2">
        <f t="shared" si="395"/>
        <v>0</v>
      </c>
      <c r="GW458" s="2">
        <v>1</v>
      </c>
      <c r="GX458" s="2">
        <f t="shared" si="396"/>
        <v>0</v>
      </c>
      <c r="GY458" s="2"/>
      <c r="GZ458" s="2"/>
      <c r="HA458" s="2">
        <v>0</v>
      </c>
      <c r="HB458" s="2">
        <v>0</v>
      </c>
      <c r="HC458" s="2">
        <f t="shared" si="397"/>
        <v>0</v>
      </c>
      <c r="HD458" s="2"/>
      <c r="HE458" s="2" t="s">
        <v>3</v>
      </c>
      <c r="HF458" s="2" t="s">
        <v>3</v>
      </c>
      <c r="HG458" s="2"/>
      <c r="HH458" s="2"/>
      <c r="HI458" s="2"/>
      <c r="HJ458" s="2"/>
      <c r="HK458" s="2"/>
      <c r="HL458" s="2"/>
      <c r="HM458" s="2" t="s">
        <v>3</v>
      </c>
      <c r="HN458" s="2" t="s">
        <v>3</v>
      </c>
      <c r="HO458" s="2" t="s">
        <v>3</v>
      </c>
      <c r="HP458" s="2" t="s">
        <v>3</v>
      </c>
      <c r="HQ458" s="2" t="s">
        <v>3</v>
      </c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>
        <v>0</v>
      </c>
      <c r="IL458" s="2"/>
      <c r="IM458" s="2"/>
      <c r="IN458" s="2"/>
      <c r="IO458" s="2"/>
      <c r="IP458" s="2"/>
      <c r="IQ458" s="2"/>
      <c r="IR458" s="2"/>
      <c r="IS458" s="2"/>
      <c r="IT458" s="2"/>
      <c r="IU458" s="2"/>
    </row>
    <row r="459" spans="1:255" x14ac:dyDescent="0.2">
      <c r="A459">
        <v>17</v>
      </c>
      <c r="B459">
        <v>1</v>
      </c>
      <c r="E459" t="s">
        <v>3</v>
      </c>
      <c r="F459" t="s">
        <v>496</v>
      </c>
      <c r="G459" t="s">
        <v>497</v>
      </c>
      <c r="H459" t="s">
        <v>472</v>
      </c>
      <c r="I459">
        <v>0.12</v>
      </c>
      <c r="J459">
        <v>0</v>
      </c>
      <c r="K459">
        <v>0.12</v>
      </c>
      <c r="O459">
        <f t="shared" si="364"/>
        <v>13986.12</v>
      </c>
      <c r="P459">
        <f t="shared" si="365"/>
        <v>13986.12</v>
      </c>
      <c r="Q459">
        <f t="shared" si="366"/>
        <v>0</v>
      </c>
      <c r="R459">
        <f t="shared" si="367"/>
        <v>0</v>
      </c>
      <c r="S459">
        <f t="shared" si="368"/>
        <v>0</v>
      </c>
      <c r="T459">
        <f t="shared" si="369"/>
        <v>0</v>
      </c>
      <c r="U459">
        <f t="shared" si="370"/>
        <v>0</v>
      </c>
      <c r="V459">
        <f t="shared" si="371"/>
        <v>0</v>
      </c>
      <c r="W459">
        <f t="shared" si="372"/>
        <v>0</v>
      </c>
      <c r="X459">
        <f t="shared" si="373"/>
        <v>0</v>
      </c>
      <c r="Y459">
        <f t="shared" si="374"/>
        <v>0</v>
      </c>
      <c r="AA459">
        <v>-1</v>
      </c>
      <c r="AB459">
        <f t="shared" si="375"/>
        <v>17089.580000000002</v>
      </c>
      <c r="AC459">
        <f t="shared" si="376"/>
        <v>17089.580000000002</v>
      </c>
      <c r="AD459">
        <f t="shared" si="377"/>
        <v>0</v>
      </c>
      <c r="AE459">
        <f t="shared" si="378"/>
        <v>0</v>
      </c>
      <c r="AF459">
        <f t="shared" si="379"/>
        <v>0</v>
      </c>
      <c r="AG459">
        <f t="shared" si="380"/>
        <v>0</v>
      </c>
      <c r="AH459">
        <f t="shared" si="381"/>
        <v>0</v>
      </c>
      <c r="AI459">
        <f t="shared" si="382"/>
        <v>0</v>
      </c>
      <c r="AJ459">
        <f t="shared" si="383"/>
        <v>0</v>
      </c>
      <c r="AK459">
        <v>17089.580000000002</v>
      </c>
      <c r="AL459">
        <v>17089.580000000002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6.82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2</v>
      </c>
      <c r="BJ459" t="s">
        <v>3</v>
      </c>
      <c r="BM459">
        <v>400002</v>
      </c>
      <c r="BN459">
        <v>0</v>
      </c>
      <c r="BO459" t="s">
        <v>3</v>
      </c>
      <c r="BP459">
        <v>0</v>
      </c>
      <c r="BQ459">
        <v>202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84"/>
        <v>13986.12</v>
      </c>
      <c r="CQ459">
        <f t="shared" si="385"/>
        <v>116550.94</v>
      </c>
      <c r="CR459">
        <f t="shared" si="386"/>
        <v>0</v>
      </c>
      <c r="CS459">
        <f t="shared" si="387"/>
        <v>0</v>
      </c>
      <c r="CT459">
        <f t="shared" si="388"/>
        <v>0</v>
      </c>
      <c r="CU459">
        <f t="shared" si="389"/>
        <v>0</v>
      </c>
      <c r="CV459">
        <f t="shared" si="390"/>
        <v>0</v>
      </c>
      <c r="CW459">
        <f t="shared" si="391"/>
        <v>0</v>
      </c>
      <c r="CX459">
        <f t="shared" si="392"/>
        <v>0</v>
      </c>
      <c r="CY459">
        <f>S459*(BZ459/100)</f>
        <v>0</v>
      </c>
      <c r="CZ459">
        <f>S459*(CA459/100)</f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1003</v>
      </c>
      <c r="DV459" t="s">
        <v>472</v>
      </c>
      <c r="DW459" t="s">
        <v>472</v>
      </c>
      <c r="DX459">
        <v>1000</v>
      </c>
      <c r="DZ459" t="s">
        <v>3</v>
      </c>
      <c r="EA459" t="s">
        <v>3</v>
      </c>
      <c r="EB459" t="s">
        <v>3</v>
      </c>
      <c r="EC459" t="s">
        <v>3</v>
      </c>
      <c r="EE459">
        <v>94153410</v>
      </c>
      <c r="EF459">
        <v>202</v>
      </c>
      <c r="EG459" t="s">
        <v>498</v>
      </c>
      <c r="EH459">
        <v>0</v>
      </c>
      <c r="EI459" t="s">
        <v>3</v>
      </c>
      <c r="EJ459">
        <v>1</v>
      </c>
      <c r="EK459">
        <v>400002</v>
      </c>
      <c r="EL459" t="s">
        <v>499</v>
      </c>
      <c r="EM459" t="s">
        <v>498</v>
      </c>
      <c r="EO459" t="s">
        <v>3</v>
      </c>
      <c r="EQ459">
        <v>132096</v>
      </c>
      <c r="ER459">
        <v>22242.54</v>
      </c>
      <c r="ES459">
        <v>17089.580000000002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5</v>
      </c>
      <c r="FC459">
        <v>1</v>
      </c>
      <c r="FD459">
        <v>18</v>
      </c>
      <c r="FF459">
        <v>134833.4</v>
      </c>
      <c r="FQ459">
        <v>0</v>
      </c>
      <c r="FR459">
        <f t="shared" si="393"/>
        <v>0</v>
      </c>
      <c r="FS459">
        <v>0</v>
      </c>
      <c r="FX459">
        <v>0</v>
      </c>
      <c r="FY459">
        <v>0</v>
      </c>
      <c r="GA459" t="s">
        <v>500</v>
      </c>
      <c r="GD459">
        <v>0</v>
      </c>
      <c r="GF459">
        <v>1414709598</v>
      </c>
      <c r="GG459">
        <v>2</v>
      </c>
      <c r="GH459">
        <v>3</v>
      </c>
      <c r="GI459">
        <v>5</v>
      </c>
      <c r="GJ459">
        <v>0</v>
      </c>
      <c r="GK459">
        <f>ROUND(R459*(S12)/100,2)</f>
        <v>0</v>
      </c>
      <c r="GL459">
        <f t="shared" si="394"/>
        <v>0</v>
      </c>
      <c r="GM459">
        <f>ROUND(O459+X459+Y459+GK459,2)+GX459</f>
        <v>13986.12</v>
      </c>
      <c r="GN459">
        <f>IF(OR(BI459=0,BI459=1),ROUND(O459+X459+Y459+GK459,2),0)</f>
        <v>0</v>
      </c>
      <c r="GO459">
        <f>IF(BI459=2,ROUND(O459+X459+Y459+GK459,2),0)</f>
        <v>13986.12</v>
      </c>
      <c r="GP459">
        <f>IF(BI459=4,ROUND(O459+X459+Y459+GK459,2)+GX459,0)</f>
        <v>0</v>
      </c>
      <c r="GR459">
        <v>1</v>
      </c>
      <c r="GS459">
        <v>1</v>
      </c>
      <c r="GT459">
        <v>0</v>
      </c>
      <c r="GU459" t="s">
        <v>3</v>
      </c>
      <c r="GV459">
        <f t="shared" si="395"/>
        <v>0</v>
      </c>
      <c r="GW459">
        <v>1</v>
      </c>
      <c r="GX459">
        <f t="shared" si="396"/>
        <v>0</v>
      </c>
      <c r="HA459">
        <v>0</v>
      </c>
      <c r="HB459">
        <v>0</v>
      </c>
      <c r="HC459">
        <f t="shared" si="397"/>
        <v>0</v>
      </c>
      <c r="HE459" t="s">
        <v>367</v>
      </c>
      <c r="HF459" t="s">
        <v>27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55" x14ac:dyDescent="0.2">
      <c r="A460" s="2">
        <v>17</v>
      </c>
      <c r="B460" s="2">
        <v>1</v>
      </c>
      <c r="C460" s="2"/>
      <c r="D460" s="2"/>
      <c r="E460" s="2" t="s">
        <v>3</v>
      </c>
      <c r="F460" s="2" t="s">
        <v>501</v>
      </c>
      <c r="G460" s="2" t="s">
        <v>502</v>
      </c>
      <c r="H460" s="2" t="s">
        <v>472</v>
      </c>
      <c r="I460" s="2">
        <v>0.14399999999999999</v>
      </c>
      <c r="J460" s="2">
        <v>0</v>
      </c>
      <c r="K460" s="2">
        <v>0.14399999999999999</v>
      </c>
      <c r="L460" s="2"/>
      <c r="M460" s="2"/>
      <c r="N460" s="2"/>
      <c r="O460" s="2">
        <f t="shared" si="364"/>
        <v>405.42</v>
      </c>
      <c r="P460" s="2">
        <f t="shared" si="365"/>
        <v>405.42</v>
      </c>
      <c r="Q460" s="2">
        <f t="shared" si="366"/>
        <v>0</v>
      </c>
      <c r="R460" s="2">
        <f t="shared" si="367"/>
        <v>0</v>
      </c>
      <c r="S460" s="2">
        <f t="shared" si="368"/>
        <v>0</v>
      </c>
      <c r="T460" s="2">
        <f t="shared" si="369"/>
        <v>0</v>
      </c>
      <c r="U460" s="2">
        <f t="shared" si="370"/>
        <v>0</v>
      </c>
      <c r="V460" s="2">
        <f t="shared" si="371"/>
        <v>0</v>
      </c>
      <c r="W460" s="2">
        <f t="shared" si="372"/>
        <v>0</v>
      </c>
      <c r="X460" s="2">
        <f t="shared" si="373"/>
        <v>0</v>
      </c>
      <c r="Y460" s="2">
        <f t="shared" si="374"/>
        <v>0</v>
      </c>
      <c r="Z460" s="2"/>
      <c r="AA460" s="2">
        <v>-1</v>
      </c>
      <c r="AB460" s="2">
        <f t="shared" si="375"/>
        <v>2815.4</v>
      </c>
      <c r="AC460" s="2">
        <f t="shared" si="376"/>
        <v>2815.4</v>
      </c>
      <c r="AD460" s="2">
        <f t="shared" si="377"/>
        <v>0</v>
      </c>
      <c r="AE460" s="2">
        <f t="shared" si="378"/>
        <v>0</v>
      </c>
      <c r="AF460" s="2">
        <f t="shared" si="379"/>
        <v>0</v>
      </c>
      <c r="AG460" s="2">
        <f t="shared" si="380"/>
        <v>0</v>
      </c>
      <c r="AH460" s="2">
        <f t="shared" si="381"/>
        <v>0</v>
      </c>
      <c r="AI460" s="2">
        <f t="shared" si="382"/>
        <v>0</v>
      </c>
      <c r="AJ460" s="2">
        <f t="shared" si="383"/>
        <v>0</v>
      </c>
      <c r="AK460" s="2">
        <v>2815.4</v>
      </c>
      <c r="AL460" s="2">
        <v>2815.4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1</v>
      </c>
      <c r="AW460" s="2">
        <v>1</v>
      </c>
      <c r="AX460" s="2"/>
      <c r="AY460" s="2"/>
      <c r="AZ460" s="2">
        <v>1</v>
      </c>
      <c r="BA460" s="2">
        <v>1</v>
      </c>
      <c r="BB460" s="2">
        <v>1</v>
      </c>
      <c r="BC460" s="2">
        <v>1</v>
      </c>
      <c r="BD460" s="2" t="s">
        <v>3</v>
      </c>
      <c r="BE460" s="2" t="s">
        <v>3</v>
      </c>
      <c r="BF460" s="2" t="s">
        <v>3</v>
      </c>
      <c r="BG460" s="2" t="s">
        <v>3</v>
      </c>
      <c r="BH460" s="2">
        <v>3</v>
      </c>
      <c r="BI460" s="2">
        <v>2</v>
      </c>
      <c r="BJ460" s="2" t="s">
        <v>503</v>
      </c>
      <c r="BK460" s="2"/>
      <c r="BL460" s="2"/>
      <c r="BM460" s="2">
        <v>1618</v>
      </c>
      <c r="BN460" s="2">
        <v>0</v>
      </c>
      <c r="BO460" s="2" t="s">
        <v>3</v>
      </c>
      <c r="BP460" s="2">
        <v>0</v>
      </c>
      <c r="BQ460" s="2">
        <v>201</v>
      </c>
      <c r="BR460" s="2">
        <v>0</v>
      </c>
      <c r="BS460" s="2">
        <v>1</v>
      </c>
      <c r="BT460" s="2">
        <v>1</v>
      </c>
      <c r="BU460" s="2">
        <v>1</v>
      </c>
      <c r="BV460" s="2">
        <v>1</v>
      </c>
      <c r="BW460" s="2">
        <v>1</v>
      </c>
      <c r="BX460" s="2">
        <v>1</v>
      </c>
      <c r="BY460" s="2" t="s">
        <v>3</v>
      </c>
      <c r="BZ460" s="2">
        <v>0</v>
      </c>
      <c r="CA460" s="2">
        <v>0</v>
      </c>
      <c r="CB460" s="2" t="s">
        <v>3</v>
      </c>
      <c r="CC460" s="2"/>
      <c r="CD460" s="2"/>
      <c r="CE460" s="2">
        <v>30</v>
      </c>
      <c r="CF460" s="2">
        <v>0</v>
      </c>
      <c r="CG460" s="2">
        <v>0</v>
      </c>
      <c r="CH460" s="2"/>
      <c r="CI460" s="2"/>
      <c r="CJ460" s="2"/>
      <c r="CK460" s="2"/>
      <c r="CL460" s="2"/>
      <c r="CM460" s="2">
        <v>0</v>
      </c>
      <c r="CN460" s="2" t="s">
        <v>3</v>
      </c>
      <c r="CO460" s="2">
        <v>0</v>
      </c>
      <c r="CP460" s="2">
        <f t="shared" si="384"/>
        <v>405.42</v>
      </c>
      <c r="CQ460" s="2">
        <f t="shared" si="385"/>
        <v>2815.4</v>
      </c>
      <c r="CR460" s="2">
        <f t="shared" si="386"/>
        <v>0</v>
      </c>
      <c r="CS460" s="2">
        <f t="shared" si="387"/>
        <v>0</v>
      </c>
      <c r="CT460" s="2">
        <f t="shared" si="388"/>
        <v>0</v>
      </c>
      <c r="CU460" s="2">
        <f t="shared" si="389"/>
        <v>0</v>
      </c>
      <c r="CV460" s="2">
        <f t="shared" si="390"/>
        <v>0</v>
      </c>
      <c r="CW460" s="2">
        <f t="shared" si="391"/>
        <v>0</v>
      </c>
      <c r="CX460" s="2">
        <f t="shared" si="392"/>
        <v>0</v>
      </c>
      <c r="CY460" s="2">
        <f>((S460*BZ460)/100)</f>
        <v>0</v>
      </c>
      <c r="CZ460" s="2">
        <f>((S460*CA460)/100)</f>
        <v>0</v>
      </c>
      <c r="DA460" s="2"/>
      <c r="DB460" s="2"/>
      <c r="DC460" s="2" t="s">
        <v>3</v>
      </c>
      <c r="DD460" s="2" t="s">
        <v>3</v>
      </c>
      <c r="DE460" s="2" t="s">
        <v>3</v>
      </c>
      <c r="DF460" s="2" t="s">
        <v>3</v>
      </c>
      <c r="DG460" s="2" t="s">
        <v>3</v>
      </c>
      <c r="DH460" s="2" t="s">
        <v>3</v>
      </c>
      <c r="DI460" s="2" t="s">
        <v>3</v>
      </c>
      <c r="DJ460" s="2" t="s">
        <v>3</v>
      </c>
      <c r="DK460" s="2" t="s">
        <v>3</v>
      </c>
      <c r="DL460" s="2" t="s">
        <v>3</v>
      </c>
      <c r="DM460" s="2" t="s">
        <v>3</v>
      </c>
      <c r="DN460" s="2">
        <v>0</v>
      </c>
      <c r="DO460" s="2">
        <v>0</v>
      </c>
      <c r="DP460" s="2">
        <v>1</v>
      </c>
      <c r="DQ460" s="2">
        <v>1</v>
      </c>
      <c r="DR460" s="2"/>
      <c r="DS460" s="2"/>
      <c r="DT460" s="2"/>
      <c r="DU460" s="2">
        <v>1003</v>
      </c>
      <c r="DV460" s="2" t="s">
        <v>472</v>
      </c>
      <c r="DW460" s="2" t="s">
        <v>472</v>
      </c>
      <c r="DX460" s="2">
        <v>1000</v>
      </c>
      <c r="DY460" s="2"/>
      <c r="DZ460" s="2" t="s">
        <v>3</v>
      </c>
      <c r="EA460" s="2" t="s">
        <v>3</v>
      </c>
      <c r="EB460" s="2" t="s">
        <v>3</v>
      </c>
      <c r="EC460" s="2" t="s">
        <v>3</v>
      </c>
      <c r="ED460" s="2"/>
      <c r="EE460" s="2">
        <v>94152987</v>
      </c>
      <c r="EF460" s="2">
        <v>201</v>
      </c>
      <c r="EG460" s="2" t="s">
        <v>466</v>
      </c>
      <c r="EH460" s="2">
        <v>0</v>
      </c>
      <c r="EI460" s="2" t="s">
        <v>3</v>
      </c>
      <c r="EJ460" s="2">
        <v>2</v>
      </c>
      <c r="EK460" s="2">
        <v>1618</v>
      </c>
      <c r="EL460" s="2" t="s">
        <v>467</v>
      </c>
      <c r="EM460" s="2" t="s">
        <v>468</v>
      </c>
      <c r="EN460" s="2"/>
      <c r="EO460" s="2" t="s">
        <v>3</v>
      </c>
      <c r="EP460" s="2"/>
      <c r="EQ460" s="2">
        <v>132096</v>
      </c>
      <c r="ER460" s="2">
        <v>2815.4</v>
      </c>
      <c r="ES460" s="2">
        <v>2815.4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>
        <v>0</v>
      </c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>
        <v>0</v>
      </c>
      <c r="FR460" s="2">
        <f t="shared" si="393"/>
        <v>0</v>
      </c>
      <c r="FS460" s="2">
        <v>0</v>
      </c>
      <c r="FT460" s="2"/>
      <c r="FU460" s="2"/>
      <c r="FV460" s="2"/>
      <c r="FW460" s="2"/>
      <c r="FX460" s="2">
        <v>0</v>
      </c>
      <c r="FY460" s="2">
        <v>0</v>
      </c>
      <c r="FZ460" s="2"/>
      <c r="GA460" s="2" t="s">
        <v>3</v>
      </c>
      <c r="GB460" s="2"/>
      <c r="GC460" s="2"/>
      <c r="GD460" s="2">
        <v>1</v>
      </c>
      <c r="GE460" s="2"/>
      <c r="GF460" s="2">
        <v>636513103</v>
      </c>
      <c r="GG460" s="2">
        <v>2</v>
      </c>
      <c r="GH460" s="2">
        <v>1</v>
      </c>
      <c r="GI460" s="2">
        <v>-2</v>
      </c>
      <c r="GJ460" s="2">
        <v>0</v>
      </c>
      <c r="GK460" s="2">
        <v>0</v>
      </c>
      <c r="GL460" s="2">
        <f t="shared" si="394"/>
        <v>0</v>
      </c>
      <c r="GM460" s="2">
        <f>ROUND(O460+X460+Y460,2)+GX460</f>
        <v>405.42</v>
      </c>
      <c r="GN460" s="2">
        <f>IF(OR(BI460=0,BI460=1),ROUND(O460+X460+Y460,2),0)</f>
        <v>0</v>
      </c>
      <c r="GO460" s="2">
        <f>IF(BI460=2,ROUND(O460+X460+Y460,2),0)</f>
        <v>405.42</v>
      </c>
      <c r="GP460" s="2">
        <f>IF(BI460=4,ROUND(O460+X460+Y460,2)+GX460,0)</f>
        <v>0</v>
      </c>
      <c r="GQ460" s="2"/>
      <c r="GR460" s="2">
        <v>0</v>
      </c>
      <c r="GS460" s="2">
        <v>0</v>
      </c>
      <c r="GT460" s="2">
        <v>0</v>
      </c>
      <c r="GU460" s="2" t="s">
        <v>3</v>
      </c>
      <c r="GV460" s="2">
        <f t="shared" si="395"/>
        <v>0</v>
      </c>
      <c r="GW460" s="2">
        <v>1</v>
      </c>
      <c r="GX460" s="2">
        <f t="shared" si="396"/>
        <v>0</v>
      </c>
      <c r="GY460" s="2"/>
      <c r="GZ460" s="2"/>
      <c r="HA460" s="2">
        <v>0</v>
      </c>
      <c r="HB460" s="2">
        <v>0</v>
      </c>
      <c r="HC460" s="2">
        <f t="shared" si="397"/>
        <v>0</v>
      </c>
      <c r="HD460" s="2"/>
      <c r="HE460" s="2" t="s">
        <v>3</v>
      </c>
      <c r="HF460" s="2" t="s">
        <v>3</v>
      </c>
      <c r="HG460" s="2"/>
      <c r="HH460" s="2"/>
      <c r="HI460" s="2"/>
      <c r="HJ460" s="2"/>
      <c r="HK460" s="2"/>
      <c r="HL460" s="2"/>
      <c r="HM460" s="2" t="s">
        <v>3</v>
      </c>
      <c r="HN460" s="2" t="s">
        <v>3</v>
      </c>
      <c r="HO460" s="2" t="s">
        <v>3</v>
      </c>
      <c r="HP460" s="2" t="s">
        <v>3</v>
      </c>
      <c r="HQ460" s="2" t="s">
        <v>3</v>
      </c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>
        <v>0</v>
      </c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x14ac:dyDescent="0.2">
      <c r="A461">
        <v>17</v>
      </c>
      <c r="B461">
        <v>1</v>
      </c>
      <c r="E461" t="s">
        <v>3</v>
      </c>
      <c r="F461" t="s">
        <v>501</v>
      </c>
      <c r="G461" t="s">
        <v>502</v>
      </c>
      <c r="H461" t="s">
        <v>472</v>
      </c>
      <c r="I461">
        <v>0.14399999999999999</v>
      </c>
      <c r="J461">
        <v>0</v>
      </c>
      <c r="K461">
        <v>0.14399999999999999</v>
      </c>
      <c r="O461">
        <f t="shared" si="364"/>
        <v>3028.49</v>
      </c>
      <c r="P461">
        <f t="shared" si="365"/>
        <v>3028.49</v>
      </c>
      <c r="Q461">
        <f t="shared" si="366"/>
        <v>0</v>
      </c>
      <c r="R461">
        <f t="shared" si="367"/>
        <v>0</v>
      </c>
      <c r="S461">
        <f t="shared" si="368"/>
        <v>0</v>
      </c>
      <c r="T461">
        <f t="shared" si="369"/>
        <v>0</v>
      </c>
      <c r="U461">
        <f t="shared" si="370"/>
        <v>0</v>
      </c>
      <c r="V461">
        <f t="shared" si="371"/>
        <v>0</v>
      </c>
      <c r="W461">
        <f t="shared" si="372"/>
        <v>0</v>
      </c>
      <c r="X461">
        <f t="shared" si="373"/>
        <v>0</v>
      </c>
      <c r="Y461">
        <f t="shared" si="374"/>
        <v>0</v>
      </c>
      <c r="AA461">
        <v>-1</v>
      </c>
      <c r="AB461">
        <f t="shared" si="375"/>
        <v>2815.4</v>
      </c>
      <c r="AC461">
        <f t="shared" si="376"/>
        <v>2815.4</v>
      </c>
      <c r="AD461">
        <f t="shared" si="377"/>
        <v>0</v>
      </c>
      <c r="AE461">
        <f t="shared" si="378"/>
        <v>0</v>
      </c>
      <c r="AF461">
        <f t="shared" si="379"/>
        <v>0</v>
      </c>
      <c r="AG461">
        <f t="shared" si="380"/>
        <v>0</v>
      </c>
      <c r="AH461">
        <f t="shared" si="381"/>
        <v>0</v>
      </c>
      <c r="AI461">
        <f t="shared" si="382"/>
        <v>0</v>
      </c>
      <c r="AJ461">
        <f t="shared" si="383"/>
        <v>0</v>
      </c>
      <c r="AK461">
        <v>2815.4</v>
      </c>
      <c r="AL461">
        <v>2815.4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7.47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503</v>
      </c>
      <c r="BM461">
        <v>1618</v>
      </c>
      <c r="BN461">
        <v>0</v>
      </c>
      <c r="BO461" t="s">
        <v>501</v>
      </c>
      <c r="BP461">
        <v>1</v>
      </c>
      <c r="BQ461">
        <v>201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84"/>
        <v>3028.49</v>
      </c>
      <c r="CQ461">
        <f t="shared" si="385"/>
        <v>21031.040000000001</v>
      </c>
      <c r="CR461">
        <f t="shared" si="386"/>
        <v>0</v>
      </c>
      <c r="CS461">
        <f t="shared" si="387"/>
        <v>0</v>
      </c>
      <c r="CT461">
        <f t="shared" si="388"/>
        <v>0</v>
      </c>
      <c r="CU461">
        <f t="shared" si="389"/>
        <v>0</v>
      </c>
      <c r="CV461">
        <f t="shared" si="390"/>
        <v>0</v>
      </c>
      <c r="CW461">
        <f t="shared" si="391"/>
        <v>0</v>
      </c>
      <c r="CX461">
        <f t="shared" si="392"/>
        <v>0</v>
      </c>
      <c r="CY461">
        <f>S461*(BZ461/100)</f>
        <v>0</v>
      </c>
      <c r="CZ461">
        <f>S461*(CA461/100)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472</v>
      </c>
      <c r="DW461" t="s">
        <v>472</v>
      </c>
      <c r="DX461">
        <v>1000</v>
      </c>
      <c r="DZ461" t="s">
        <v>3</v>
      </c>
      <c r="EA461" t="s">
        <v>3</v>
      </c>
      <c r="EB461" t="s">
        <v>3</v>
      </c>
      <c r="EC461" t="s">
        <v>3</v>
      </c>
      <c r="EE461">
        <v>94152987</v>
      </c>
      <c r="EF461">
        <v>201</v>
      </c>
      <c r="EG461" t="s">
        <v>466</v>
      </c>
      <c r="EH461">
        <v>0</v>
      </c>
      <c r="EI461" t="s">
        <v>3</v>
      </c>
      <c r="EJ461">
        <v>2</v>
      </c>
      <c r="EK461">
        <v>1618</v>
      </c>
      <c r="EL461" t="s">
        <v>467</v>
      </c>
      <c r="EM461" t="s">
        <v>468</v>
      </c>
      <c r="EO461" t="s">
        <v>3</v>
      </c>
      <c r="EQ461">
        <v>132096</v>
      </c>
      <c r="ER461">
        <v>2815.4</v>
      </c>
      <c r="ES461">
        <v>2815.4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FQ461">
        <v>0</v>
      </c>
      <c r="FR461">
        <f t="shared" si="393"/>
        <v>0</v>
      </c>
      <c r="FS461">
        <v>0</v>
      </c>
      <c r="FX461">
        <v>0</v>
      </c>
      <c r="FY461">
        <v>0</v>
      </c>
      <c r="GA461" t="s">
        <v>3</v>
      </c>
      <c r="GD461">
        <v>0</v>
      </c>
      <c r="GF461">
        <v>636513103</v>
      </c>
      <c r="GG461">
        <v>2</v>
      </c>
      <c r="GH461">
        <v>1</v>
      </c>
      <c r="GI461">
        <v>2</v>
      </c>
      <c r="GJ461">
        <v>0</v>
      </c>
      <c r="GK461">
        <f>ROUND(R461*(S12)/100,2)</f>
        <v>0</v>
      </c>
      <c r="GL461">
        <f t="shared" si="394"/>
        <v>0</v>
      </c>
      <c r="GM461">
        <f>ROUND(O461+X461+Y461+GK461,2)+GX461</f>
        <v>3028.49</v>
      </c>
      <c r="GN461">
        <f>IF(OR(BI461=0,BI461=1),ROUND(O461+X461+Y461+GK461,2),0)</f>
        <v>0</v>
      </c>
      <c r="GO461">
        <f>IF(BI461=2,ROUND(O461+X461+Y461+GK461,2),0)</f>
        <v>3028.49</v>
      </c>
      <c r="GP461">
        <f>IF(BI461=4,ROUND(O461+X461+Y461+GK461,2)+GX461,0)</f>
        <v>0</v>
      </c>
      <c r="GR461">
        <v>0</v>
      </c>
      <c r="GS461">
        <v>3</v>
      </c>
      <c r="GT461">
        <v>0</v>
      </c>
      <c r="GU461" t="s">
        <v>3</v>
      </c>
      <c r="GV461">
        <f t="shared" si="395"/>
        <v>0</v>
      </c>
      <c r="GW461">
        <v>1</v>
      </c>
      <c r="GX461">
        <f t="shared" si="396"/>
        <v>0</v>
      </c>
      <c r="HA461">
        <v>0</v>
      </c>
      <c r="HB461">
        <v>0</v>
      </c>
      <c r="HC461">
        <f t="shared" si="397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55" x14ac:dyDescent="0.2">
      <c r="A462" s="2">
        <v>17</v>
      </c>
      <c r="B462" s="2">
        <v>1</v>
      </c>
      <c r="C462" s="2">
        <f>ROW(SmtRes!A391)</f>
        <v>391</v>
      </c>
      <c r="D462" s="2">
        <f>ROW(EtalonRes!A417)</f>
        <v>417</v>
      </c>
      <c r="E462" s="2" t="s">
        <v>3</v>
      </c>
      <c r="F462" s="2" t="s">
        <v>190</v>
      </c>
      <c r="G462" s="2" t="s">
        <v>191</v>
      </c>
      <c r="H462" s="2" t="s">
        <v>187</v>
      </c>
      <c r="I462" s="2">
        <f>ROUND(4/100,9)</f>
        <v>0.04</v>
      </c>
      <c r="J462" s="2">
        <v>0</v>
      </c>
      <c r="K462" s="2">
        <f>ROUND(4/100,9)</f>
        <v>0.04</v>
      </c>
      <c r="L462" s="2"/>
      <c r="M462" s="2"/>
      <c r="N462" s="2"/>
      <c r="O462" s="2">
        <f t="shared" si="364"/>
        <v>25.36</v>
      </c>
      <c r="P462" s="2">
        <f t="shared" si="365"/>
        <v>2.98</v>
      </c>
      <c r="Q462" s="2">
        <f t="shared" si="366"/>
        <v>1.22</v>
      </c>
      <c r="R462" s="2">
        <f t="shared" si="367"/>
        <v>7.0000000000000007E-2</v>
      </c>
      <c r="S462" s="2">
        <f t="shared" si="368"/>
        <v>21.16</v>
      </c>
      <c r="T462" s="2">
        <f t="shared" si="369"/>
        <v>0</v>
      </c>
      <c r="U462" s="2">
        <f t="shared" si="370"/>
        <v>1.7157359999999999</v>
      </c>
      <c r="V462" s="2">
        <f t="shared" si="371"/>
        <v>0</v>
      </c>
      <c r="W462" s="2">
        <f t="shared" si="372"/>
        <v>0</v>
      </c>
      <c r="X462" s="2">
        <f t="shared" si="373"/>
        <v>23.7</v>
      </c>
      <c r="Y462" s="2">
        <f t="shared" si="374"/>
        <v>14.81</v>
      </c>
      <c r="Z462" s="2"/>
      <c r="AA462" s="2">
        <v>-1</v>
      </c>
      <c r="AB462" s="2">
        <f t="shared" si="375"/>
        <v>592.98</v>
      </c>
      <c r="AC462" s="2">
        <f t="shared" si="376"/>
        <v>68.81</v>
      </c>
      <c r="AD462" s="2">
        <f t="shared" si="377"/>
        <v>28.5</v>
      </c>
      <c r="AE462" s="2">
        <f t="shared" si="378"/>
        <v>1.69</v>
      </c>
      <c r="AF462" s="2">
        <f t="shared" si="379"/>
        <v>495.67</v>
      </c>
      <c r="AG462" s="2">
        <f t="shared" si="380"/>
        <v>0</v>
      </c>
      <c r="AH462" s="2">
        <f t="shared" si="381"/>
        <v>40.200000000000003</v>
      </c>
      <c r="AI462" s="2">
        <f t="shared" si="382"/>
        <v>0</v>
      </c>
      <c r="AJ462" s="2">
        <f t="shared" si="383"/>
        <v>0</v>
      </c>
      <c r="AK462" s="2">
        <v>592.98</v>
      </c>
      <c r="AL462" s="2">
        <v>68.81</v>
      </c>
      <c r="AM462" s="2">
        <v>28.5</v>
      </c>
      <c r="AN462" s="2">
        <v>1.69</v>
      </c>
      <c r="AO462" s="2">
        <v>495.67</v>
      </c>
      <c r="AP462" s="2">
        <v>0</v>
      </c>
      <c r="AQ462" s="2">
        <v>40.200000000000003</v>
      </c>
      <c r="AR462" s="2">
        <v>0</v>
      </c>
      <c r="AS462" s="2">
        <v>0</v>
      </c>
      <c r="AT462" s="2">
        <v>112</v>
      </c>
      <c r="AU462" s="2">
        <v>70</v>
      </c>
      <c r="AV462" s="2">
        <v>1.0669999999999999</v>
      </c>
      <c r="AW462" s="2">
        <v>1.081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0</v>
      </c>
      <c r="BI462" s="2">
        <v>2</v>
      </c>
      <c r="BJ462" s="2" t="s">
        <v>192</v>
      </c>
      <c r="BK462" s="2"/>
      <c r="BL462" s="2"/>
      <c r="BM462" s="2">
        <v>332</v>
      </c>
      <c r="BN462" s="2">
        <v>0</v>
      </c>
      <c r="BO462" s="2" t="s">
        <v>3</v>
      </c>
      <c r="BP462" s="2">
        <v>0</v>
      </c>
      <c r="BQ462" s="2">
        <v>40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112</v>
      </c>
      <c r="CA462" s="2">
        <v>70</v>
      </c>
      <c r="CB462" s="2" t="s">
        <v>3</v>
      </c>
      <c r="CC462" s="2"/>
      <c r="CD462" s="2"/>
      <c r="CE462" s="2">
        <v>30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3</v>
      </c>
      <c r="CO462" s="2">
        <v>0</v>
      </c>
      <c r="CP462" s="2">
        <f t="shared" si="384"/>
        <v>25.36</v>
      </c>
      <c r="CQ462" s="2">
        <f t="shared" si="385"/>
        <v>74.38</v>
      </c>
      <c r="CR462" s="2">
        <f t="shared" si="386"/>
        <v>30.41</v>
      </c>
      <c r="CS462" s="2">
        <f t="shared" si="387"/>
        <v>1.8</v>
      </c>
      <c r="CT462" s="2">
        <f t="shared" si="388"/>
        <v>528.88</v>
      </c>
      <c r="CU462" s="2">
        <f t="shared" si="389"/>
        <v>0</v>
      </c>
      <c r="CV462" s="2">
        <f t="shared" si="390"/>
        <v>42.8934</v>
      </c>
      <c r="CW462" s="2">
        <f t="shared" si="391"/>
        <v>0</v>
      </c>
      <c r="CX462" s="2">
        <f t="shared" si="392"/>
        <v>0</v>
      </c>
      <c r="CY462" s="2">
        <f>((S462*BZ462)/100)</f>
        <v>23.699200000000001</v>
      </c>
      <c r="CZ462" s="2">
        <f>((S462*CA462)/100)</f>
        <v>14.812000000000001</v>
      </c>
      <c r="DA462" s="2"/>
      <c r="DB462" s="2"/>
      <c r="DC462" s="2" t="s">
        <v>3</v>
      </c>
      <c r="DD462" s="2" t="s">
        <v>3</v>
      </c>
      <c r="DE462" s="2" t="s">
        <v>3</v>
      </c>
      <c r="DF462" s="2" t="s">
        <v>3</v>
      </c>
      <c r="DG462" s="2" t="s">
        <v>3</v>
      </c>
      <c r="DH462" s="2" t="s">
        <v>3</v>
      </c>
      <c r="DI462" s="2" t="s">
        <v>3</v>
      </c>
      <c r="DJ462" s="2" t="s">
        <v>3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1003</v>
      </c>
      <c r="DV462" s="2" t="s">
        <v>187</v>
      </c>
      <c r="DW462" s="2" t="s">
        <v>187</v>
      </c>
      <c r="DX462" s="2">
        <v>100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94151701</v>
      </c>
      <c r="EF462" s="2">
        <v>40</v>
      </c>
      <c r="EG462" s="2" t="s">
        <v>181</v>
      </c>
      <c r="EH462" s="2">
        <v>0</v>
      </c>
      <c r="EI462" s="2" t="s">
        <v>3</v>
      </c>
      <c r="EJ462" s="2">
        <v>2</v>
      </c>
      <c r="EK462" s="2">
        <v>332</v>
      </c>
      <c r="EL462" s="2" t="s">
        <v>182</v>
      </c>
      <c r="EM462" s="2" t="s">
        <v>183</v>
      </c>
      <c r="EN462" s="2"/>
      <c r="EO462" s="2" t="s">
        <v>3</v>
      </c>
      <c r="EP462" s="2"/>
      <c r="EQ462" s="2">
        <v>132608</v>
      </c>
      <c r="ER462" s="2">
        <v>592.98</v>
      </c>
      <c r="ES462" s="2">
        <v>68.81</v>
      </c>
      <c r="ET462" s="2">
        <v>28.5</v>
      </c>
      <c r="EU462" s="2">
        <v>1.69</v>
      </c>
      <c r="EV462" s="2">
        <v>495.67</v>
      </c>
      <c r="EW462" s="2">
        <v>40.200000000000003</v>
      </c>
      <c r="EX462" s="2">
        <v>0</v>
      </c>
      <c r="EY462" s="2">
        <v>0</v>
      </c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f t="shared" si="393"/>
        <v>0</v>
      </c>
      <c r="FS462" s="2">
        <v>0</v>
      </c>
      <c r="FT462" s="2"/>
      <c r="FU462" s="2"/>
      <c r="FV462" s="2"/>
      <c r="FW462" s="2"/>
      <c r="FX462" s="2">
        <v>112</v>
      </c>
      <c r="FY462" s="2">
        <v>70</v>
      </c>
      <c r="FZ462" s="2"/>
      <c r="GA462" s="2" t="s">
        <v>3</v>
      </c>
      <c r="GB462" s="2"/>
      <c r="GC462" s="2"/>
      <c r="GD462" s="2">
        <v>1</v>
      </c>
      <c r="GE462" s="2"/>
      <c r="GF462" s="2">
        <v>-249605485</v>
      </c>
      <c r="GG462" s="2">
        <v>2</v>
      </c>
      <c r="GH462" s="2">
        <v>1</v>
      </c>
      <c r="GI462" s="2">
        <v>-2</v>
      </c>
      <c r="GJ462" s="2">
        <v>0</v>
      </c>
      <c r="GK462" s="2">
        <v>0</v>
      </c>
      <c r="GL462" s="2">
        <f t="shared" si="394"/>
        <v>0</v>
      </c>
      <c r="GM462" s="2">
        <f>ROUND(O462+X462+Y462,2)+GX462</f>
        <v>63.87</v>
      </c>
      <c r="GN462" s="2">
        <f>IF(OR(BI462=0,BI462=1),ROUND(O462+X462+Y462,2),0)</f>
        <v>0</v>
      </c>
      <c r="GO462" s="2">
        <f>IF(BI462=2,ROUND(O462+X462+Y462,2),0)</f>
        <v>63.87</v>
      </c>
      <c r="GP462" s="2">
        <f>IF(BI462=4,ROUND(O462+X462+Y462,2)+GX462,0)</f>
        <v>0</v>
      </c>
      <c r="GQ462" s="2"/>
      <c r="GR462" s="2">
        <v>0</v>
      </c>
      <c r="GS462" s="2">
        <v>0</v>
      </c>
      <c r="GT462" s="2">
        <v>0</v>
      </c>
      <c r="GU462" s="2" t="s">
        <v>3</v>
      </c>
      <c r="GV462" s="2">
        <f t="shared" si="395"/>
        <v>0</v>
      </c>
      <c r="GW462" s="2">
        <v>1</v>
      </c>
      <c r="GX462" s="2">
        <f t="shared" si="396"/>
        <v>0</v>
      </c>
      <c r="GY462" s="2"/>
      <c r="GZ462" s="2"/>
      <c r="HA462" s="2">
        <v>0</v>
      </c>
      <c r="HB462" s="2">
        <v>0</v>
      </c>
      <c r="HC462" s="2">
        <f t="shared" si="397"/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</v>
      </c>
      <c r="HO462" s="2" t="s">
        <v>3</v>
      </c>
      <c r="HP462" s="2" t="s">
        <v>3</v>
      </c>
      <c r="HQ462" s="2" t="s">
        <v>3</v>
      </c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">
      <c r="A463">
        <v>17</v>
      </c>
      <c r="B463">
        <v>1</v>
      </c>
      <c r="C463">
        <f>ROW(SmtRes!A392)</f>
        <v>392</v>
      </c>
      <c r="D463">
        <f>ROW(EtalonRes!A418)</f>
        <v>418</v>
      </c>
      <c r="E463" t="s">
        <v>3</v>
      </c>
      <c r="F463" t="s">
        <v>190</v>
      </c>
      <c r="G463" t="s">
        <v>191</v>
      </c>
      <c r="H463" t="s">
        <v>187</v>
      </c>
      <c r="I463">
        <f>ROUND(4/100,9)</f>
        <v>0.04</v>
      </c>
      <c r="J463">
        <v>0</v>
      </c>
      <c r="K463">
        <f>ROUND(4/100,9)</f>
        <v>0.04</v>
      </c>
      <c r="O463">
        <f t="shared" si="364"/>
        <v>581.71</v>
      </c>
      <c r="P463">
        <f t="shared" si="365"/>
        <v>20.8</v>
      </c>
      <c r="Q463">
        <f t="shared" si="366"/>
        <v>9.48</v>
      </c>
      <c r="R463">
        <f t="shared" si="367"/>
        <v>1.82</v>
      </c>
      <c r="S463">
        <f t="shared" si="368"/>
        <v>551.42999999999995</v>
      </c>
      <c r="T463">
        <f t="shared" si="369"/>
        <v>0</v>
      </c>
      <c r="U463">
        <f t="shared" si="370"/>
        <v>1.7157359999999999</v>
      </c>
      <c r="V463">
        <f t="shared" si="371"/>
        <v>0</v>
      </c>
      <c r="W463">
        <f t="shared" si="372"/>
        <v>0</v>
      </c>
      <c r="X463">
        <f t="shared" si="373"/>
        <v>507.32</v>
      </c>
      <c r="Y463">
        <f t="shared" si="374"/>
        <v>237.11</v>
      </c>
      <c r="AA463">
        <v>-1</v>
      </c>
      <c r="AB463">
        <f t="shared" si="375"/>
        <v>592.98</v>
      </c>
      <c r="AC463">
        <f t="shared" si="376"/>
        <v>68.81</v>
      </c>
      <c r="AD463">
        <f t="shared" si="377"/>
        <v>28.5</v>
      </c>
      <c r="AE463">
        <f t="shared" si="378"/>
        <v>1.69</v>
      </c>
      <c r="AF463">
        <f t="shared" si="379"/>
        <v>495.67</v>
      </c>
      <c r="AG463">
        <f t="shared" si="380"/>
        <v>0</v>
      </c>
      <c r="AH463">
        <f t="shared" si="381"/>
        <v>40.200000000000003</v>
      </c>
      <c r="AI463">
        <f t="shared" si="382"/>
        <v>0</v>
      </c>
      <c r="AJ463">
        <f t="shared" si="383"/>
        <v>0</v>
      </c>
      <c r="AK463">
        <v>592.98</v>
      </c>
      <c r="AL463">
        <v>68.81</v>
      </c>
      <c r="AM463">
        <v>28.5</v>
      </c>
      <c r="AN463">
        <v>1.69</v>
      </c>
      <c r="AO463">
        <v>495.67</v>
      </c>
      <c r="AP463">
        <v>0</v>
      </c>
      <c r="AQ463">
        <v>40.200000000000003</v>
      </c>
      <c r="AR463">
        <v>0</v>
      </c>
      <c r="AS463">
        <v>0</v>
      </c>
      <c r="AT463">
        <v>92</v>
      </c>
      <c r="AU463">
        <v>43</v>
      </c>
      <c r="AV463">
        <v>1.0669999999999999</v>
      </c>
      <c r="AW463">
        <v>1.081</v>
      </c>
      <c r="AZ463">
        <v>1</v>
      </c>
      <c r="BA463">
        <v>26.06</v>
      </c>
      <c r="BB463">
        <v>7.77</v>
      </c>
      <c r="BC463">
        <v>6.98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2</v>
      </c>
      <c r="BJ463" t="s">
        <v>192</v>
      </c>
      <c r="BM463">
        <v>332</v>
      </c>
      <c r="BN463">
        <v>0</v>
      </c>
      <c r="BO463" t="s">
        <v>190</v>
      </c>
      <c r="BP463">
        <v>1</v>
      </c>
      <c r="BQ463">
        <v>40</v>
      </c>
      <c r="BR463">
        <v>0</v>
      </c>
      <c r="BS463">
        <v>26.06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92</v>
      </c>
      <c r="CA463">
        <v>43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384"/>
        <v>581.70999999999992</v>
      </c>
      <c r="CQ463">
        <f t="shared" si="385"/>
        <v>519.16999999999996</v>
      </c>
      <c r="CR463">
        <f t="shared" si="386"/>
        <v>236.29</v>
      </c>
      <c r="CS463">
        <f t="shared" si="387"/>
        <v>46.91</v>
      </c>
      <c r="CT463">
        <f t="shared" si="388"/>
        <v>13782.61</v>
      </c>
      <c r="CU463">
        <f t="shared" si="389"/>
        <v>0</v>
      </c>
      <c r="CV463">
        <f t="shared" si="390"/>
        <v>42.8934</v>
      </c>
      <c r="CW463">
        <f t="shared" si="391"/>
        <v>0</v>
      </c>
      <c r="CX463">
        <f t="shared" si="392"/>
        <v>0</v>
      </c>
      <c r="CY463">
        <f>S463*(BZ463/100)</f>
        <v>507.31559999999996</v>
      </c>
      <c r="CZ463">
        <f>S463*(CA463/100)</f>
        <v>237.11489999999998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112</v>
      </c>
      <c r="DO463">
        <v>70</v>
      </c>
      <c r="DP463">
        <v>1.0669999999999999</v>
      </c>
      <c r="DQ463">
        <v>1.081</v>
      </c>
      <c r="DU463">
        <v>1003</v>
      </c>
      <c r="DV463" t="s">
        <v>187</v>
      </c>
      <c r="DW463" t="s">
        <v>187</v>
      </c>
      <c r="DX463">
        <v>100</v>
      </c>
      <c r="DZ463" t="s">
        <v>3</v>
      </c>
      <c r="EA463" t="s">
        <v>3</v>
      </c>
      <c r="EB463" t="s">
        <v>3</v>
      </c>
      <c r="EC463" t="s">
        <v>3</v>
      </c>
      <c r="EE463">
        <v>94151701</v>
      </c>
      <c r="EF463">
        <v>40</v>
      </c>
      <c r="EG463" t="s">
        <v>181</v>
      </c>
      <c r="EH463">
        <v>0</v>
      </c>
      <c r="EI463" t="s">
        <v>3</v>
      </c>
      <c r="EJ463">
        <v>2</v>
      </c>
      <c r="EK463">
        <v>332</v>
      </c>
      <c r="EL463" t="s">
        <v>182</v>
      </c>
      <c r="EM463" t="s">
        <v>183</v>
      </c>
      <c r="EO463" t="s">
        <v>3</v>
      </c>
      <c r="EQ463">
        <v>132608</v>
      </c>
      <c r="ER463">
        <v>592.98</v>
      </c>
      <c r="ES463">
        <v>68.81</v>
      </c>
      <c r="ET463">
        <v>28.5</v>
      </c>
      <c r="EU463">
        <v>1.69</v>
      </c>
      <c r="EV463">
        <v>495.67</v>
      </c>
      <c r="EW463">
        <v>40.200000000000003</v>
      </c>
      <c r="EX463">
        <v>0</v>
      </c>
      <c r="EY463">
        <v>0</v>
      </c>
      <c r="FQ463">
        <v>0</v>
      </c>
      <c r="FR463">
        <f t="shared" si="393"/>
        <v>0</v>
      </c>
      <c r="FS463">
        <v>0</v>
      </c>
      <c r="FX463">
        <v>112</v>
      </c>
      <c r="FY463">
        <v>70</v>
      </c>
      <c r="GA463" t="s">
        <v>3</v>
      </c>
      <c r="GD463">
        <v>0</v>
      </c>
      <c r="GF463">
        <v>-249605485</v>
      </c>
      <c r="GG463">
        <v>2</v>
      </c>
      <c r="GH463">
        <v>1</v>
      </c>
      <c r="GI463">
        <v>2</v>
      </c>
      <c r="GJ463">
        <v>0</v>
      </c>
      <c r="GK463">
        <f>ROUND(R463*(S12)/100,2)</f>
        <v>2.91</v>
      </c>
      <c r="GL463">
        <f t="shared" si="394"/>
        <v>0</v>
      </c>
      <c r="GM463">
        <f>ROUND(O463+X463+Y463+GK463,2)+GX463</f>
        <v>1329.05</v>
      </c>
      <c r="GN463">
        <f>IF(OR(BI463=0,BI463=1),ROUND(O463+X463+Y463+GK463,2),0)</f>
        <v>0</v>
      </c>
      <c r="GO463">
        <f>IF(BI463=2,ROUND(O463+X463+Y463+GK463,2),0)</f>
        <v>1329.05</v>
      </c>
      <c r="GP463">
        <f>IF(BI463=4,ROUND(O463+X463+Y463+GK463,2)+GX463,0)</f>
        <v>0</v>
      </c>
      <c r="GR463">
        <v>0</v>
      </c>
      <c r="GS463">
        <v>3</v>
      </c>
      <c r="GT463">
        <v>0</v>
      </c>
      <c r="GU463" t="s">
        <v>3</v>
      </c>
      <c r="GV463">
        <f t="shared" si="395"/>
        <v>0</v>
      </c>
      <c r="GW463">
        <v>1</v>
      </c>
      <c r="GX463">
        <f t="shared" si="396"/>
        <v>0</v>
      </c>
      <c r="HA463">
        <v>0</v>
      </c>
      <c r="HB463">
        <v>0</v>
      </c>
      <c r="HC463">
        <f t="shared" si="397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4" spans="1:255" x14ac:dyDescent="0.2">
      <c r="A464" s="2">
        <v>17</v>
      </c>
      <c r="B464" s="2">
        <v>1</v>
      </c>
      <c r="C464" s="2"/>
      <c r="D464" s="2"/>
      <c r="E464" s="2" t="s">
        <v>3</v>
      </c>
      <c r="F464" s="2" t="s">
        <v>504</v>
      </c>
      <c r="G464" s="2" t="s">
        <v>505</v>
      </c>
      <c r="H464" s="2" t="s">
        <v>472</v>
      </c>
      <c r="I464" s="2">
        <v>4.0000000000000001E-3</v>
      </c>
      <c r="J464" s="2">
        <v>0</v>
      </c>
      <c r="K464" s="2">
        <v>4.0000000000000001E-3</v>
      </c>
      <c r="L464" s="2"/>
      <c r="M464" s="2"/>
      <c r="N464" s="2"/>
      <c r="O464" s="2">
        <f t="shared" si="364"/>
        <v>78.78</v>
      </c>
      <c r="P464" s="2">
        <f t="shared" si="365"/>
        <v>78.78</v>
      </c>
      <c r="Q464" s="2">
        <f t="shared" si="366"/>
        <v>0</v>
      </c>
      <c r="R464" s="2">
        <f t="shared" si="367"/>
        <v>0</v>
      </c>
      <c r="S464" s="2">
        <f t="shared" si="368"/>
        <v>0</v>
      </c>
      <c r="T464" s="2">
        <f t="shared" si="369"/>
        <v>0</v>
      </c>
      <c r="U464" s="2">
        <f t="shared" si="370"/>
        <v>0</v>
      </c>
      <c r="V464" s="2">
        <f t="shared" si="371"/>
        <v>0</v>
      </c>
      <c r="W464" s="2">
        <f t="shared" si="372"/>
        <v>0</v>
      </c>
      <c r="X464" s="2">
        <f t="shared" si="373"/>
        <v>0</v>
      </c>
      <c r="Y464" s="2">
        <f t="shared" si="374"/>
        <v>0</v>
      </c>
      <c r="Z464" s="2"/>
      <c r="AA464" s="2">
        <v>-1</v>
      </c>
      <c r="AB464" s="2">
        <f t="shared" si="375"/>
        <v>19694.259999999998</v>
      </c>
      <c r="AC464" s="2">
        <f t="shared" si="376"/>
        <v>19694.259999999998</v>
      </c>
      <c r="AD464" s="2">
        <f t="shared" si="377"/>
        <v>0</v>
      </c>
      <c r="AE464" s="2">
        <f t="shared" si="378"/>
        <v>0</v>
      </c>
      <c r="AF464" s="2">
        <f t="shared" si="379"/>
        <v>0</v>
      </c>
      <c r="AG464" s="2">
        <f t="shared" si="380"/>
        <v>0</v>
      </c>
      <c r="AH464" s="2">
        <f t="shared" si="381"/>
        <v>0</v>
      </c>
      <c r="AI464" s="2">
        <f t="shared" si="382"/>
        <v>0</v>
      </c>
      <c r="AJ464" s="2">
        <f t="shared" si="383"/>
        <v>0</v>
      </c>
      <c r="AK464" s="2">
        <v>19694.259999999998</v>
      </c>
      <c r="AL464" s="2">
        <v>19694.259999999998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3</v>
      </c>
      <c r="BI464" s="2">
        <v>2</v>
      </c>
      <c r="BJ464" s="2" t="s">
        <v>506</v>
      </c>
      <c r="BK464" s="2"/>
      <c r="BL464" s="2"/>
      <c r="BM464" s="2">
        <v>1618</v>
      </c>
      <c r="BN464" s="2">
        <v>0</v>
      </c>
      <c r="BO464" s="2" t="s">
        <v>3</v>
      </c>
      <c r="BP464" s="2">
        <v>0</v>
      </c>
      <c r="BQ464" s="2">
        <v>201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0</v>
      </c>
      <c r="CA464" s="2">
        <v>0</v>
      </c>
      <c r="CB464" s="2" t="s">
        <v>3</v>
      </c>
      <c r="CC464" s="2"/>
      <c r="CD464" s="2"/>
      <c r="CE464" s="2">
        <v>30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si="384"/>
        <v>78.78</v>
      </c>
      <c r="CQ464" s="2">
        <f t="shared" si="385"/>
        <v>19694.259999999998</v>
      </c>
      <c r="CR464" s="2">
        <f t="shared" si="386"/>
        <v>0</v>
      </c>
      <c r="CS464" s="2">
        <f t="shared" si="387"/>
        <v>0</v>
      </c>
      <c r="CT464" s="2">
        <f t="shared" si="388"/>
        <v>0</v>
      </c>
      <c r="CU464" s="2">
        <f t="shared" si="389"/>
        <v>0</v>
      </c>
      <c r="CV464" s="2">
        <f t="shared" si="390"/>
        <v>0</v>
      </c>
      <c r="CW464" s="2">
        <f t="shared" si="391"/>
        <v>0</v>
      </c>
      <c r="CX464" s="2">
        <f t="shared" si="392"/>
        <v>0</v>
      </c>
      <c r="CY464" s="2">
        <f>((S464*BZ464)/100)</f>
        <v>0</v>
      </c>
      <c r="CZ464" s="2">
        <f>((S464*CA464)/100)</f>
        <v>0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1003</v>
      </c>
      <c r="DV464" s="2" t="s">
        <v>472</v>
      </c>
      <c r="DW464" s="2" t="s">
        <v>472</v>
      </c>
      <c r="DX464" s="2">
        <v>1000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94152987</v>
      </c>
      <c r="EF464" s="2">
        <v>201</v>
      </c>
      <c r="EG464" s="2" t="s">
        <v>466</v>
      </c>
      <c r="EH464" s="2">
        <v>0</v>
      </c>
      <c r="EI464" s="2" t="s">
        <v>3</v>
      </c>
      <c r="EJ464" s="2">
        <v>2</v>
      </c>
      <c r="EK464" s="2">
        <v>1618</v>
      </c>
      <c r="EL464" s="2" t="s">
        <v>467</v>
      </c>
      <c r="EM464" s="2" t="s">
        <v>468</v>
      </c>
      <c r="EN464" s="2"/>
      <c r="EO464" s="2" t="s">
        <v>3</v>
      </c>
      <c r="EP464" s="2"/>
      <c r="EQ464" s="2">
        <v>132096</v>
      </c>
      <c r="ER464" s="2">
        <v>19694.259999999998</v>
      </c>
      <c r="ES464" s="2">
        <v>19694.259999999998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f t="shared" si="393"/>
        <v>0</v>
      </c>
      <c r="FS464" s="2">
        <v>0</v>
      </c>
      <c r="FT464" s="2"/>
      <c r="FU464" s="2"/>
      <c r="FV464" s="2"/>
      <c r="FW464" s="2"/>
      <c r="FX464" s="2">
        <v>0</v>
      </c>
      <c r="FY464" s="2">
        <v>0</v>
      </c>
      <c r="FZ464" s="2"/>
      <c r="GA464" s="2" t="s">
        <v>3</v>
      </c>
      <c r="GB464" s="2"/>
      <c r="GC464" s="2"/>
      <c r="GD464" s="2">
        <v>1</v>
      </c>
      <c r="GE464" s="2"/>
      <c r="GF464" s="2">
        <v>-1554573248</v>
      </c>
      <c r="GG464" s="2">
        <v>2</v>
      </c>
      <c r="GH464" s="2">
        <v>1</v>
      </c>
      <c r="GI464" s="2">
        <v>-2</v>
      </c>
      <c r="GJ464" s="2">
        <v>0</v>
      </c>
      <c r="GK464" s="2">
        <v>0</v>
      </c>
      <c r="GL464" s="2">
        <f t="shared" si="394"/>
        <v>0</v>
      </c>
      <c r="GM464" s="2">
        <f>ROUND(O464+X464+Y464,2)+GX464</f>
        <v>78.78</v>
      </c>
      <c r="GN464" s="2">
        <f>IF(OR(BI464=0,BI464=1),ROUND(O464+X464+Y464,2),0)</f>
        <v>0</v>
      </c>
      <c r="GO464" s="2">
        <f>IF(BI464=2,ROUND(O464+X464+Y464,2),0)</f>
        <v>78.78</v>
      </c>
      <c r="GP464" s="2">
        <f>IF(BI464=4,ROUND(O464+X464+Y464,2)+GX464,0)</f>
        <v>0</v>
      </c>
      <c r="GQ464" s="2"/>
      <c r="GR464" s="2">
        <v>0</v>
      </c>
      <c r="GS464" s="2">
        <v>0</v>
      </c>
      <c r="GT464" s="2">
        <v>0</v>
      </c>
      <c r="GU464" s="2" t="s">
        <v>3</v>
      </c>
      <c r="GV464" s="2">
        <f t="shared" si="395"/>
        <v>0</v>
      </c>
      <c r="GW464" s="2">
        <v>1</v>
      </c>
      <c r="GX464" s="2">
        <f t="shared" si="396"/>
        <v>0</v>
      </c>
      <c r="GY464" s="2"/>
      <c r="GZ464" s="2"/>
      <c r="HA464" s="2">
        <v>0</v>
      </c>
      <c r="HB464" s="2">
        <v>0</v>
      </c>
      <c r="HC464" s="2">
        <f t="shared" si="397"/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45" x14ac:dyDescent="0.2">
      <c r="A465">
        <v>17</v>
      </c>
      <c r="B465">
        <v>1</v>
      </c>
      <c r="E465" t="s">
        <v>3</v>
      </c>
      <c r="F465" t="s">
        <v>504</v>
      </c>
      <c r="G465" t="s">
        <v>505</v>
      </c>
      <c r="H465" t="s">
        <v>472</v>
      </c>
      <c r="I465">
        <v>4.0000000000000001E-3</v>
      </c>
      <c r="J465">
        <v>0</v>
      </c>
      <c r="K465">
        <v>4.0000000000000001E-3</v>
      </c>
      <c r="O465">
        <f t="shared" si="364"/>
        <v>920.15</v>
      </c>
      <c r="P465">
        <f t="shared" si="365"/>
        <v>920.15</v>
      </c>
      <c r="Q465">
        <f t="shared" si="366"/>
        <v>0</v>
      </c>
      <c r="R465">
        <f t="shared" si="367"/>
        <v>0</v>
      </c>
      <c r="S465">
        <f t="shared" si="368"/>
        <v>0</v>
      </c>
      <c r="T465">
        <f t="shared" si="369"/>
        <v>0</v>
      </c>
      <c r="U465">
        <f t="shared" si="370"/>
        <v>0</v>
      </c>
      <c r="V465">
        <f t="shared" si="371"/>
        <v>0</v>
      </c>
      <c r="W465">
        <f t="shared" si="372"/>
        <v>0</v>
      </c>
      <c r="X465">
        <f t="shared" si="373"/>
        <v>0</v>
      </c>
      <c r="Y465">
        <f t="shared" si="374"/>
        <v>0</v>
      </c>
      <c r="AA465">
        <v>-1</v>
      </c>
      <c r="AB465">
        <f t="shared" si="375"/>
        <v>19694.259999999998</v>
      </c>
      <c r="AC465">
        <f t="shared" si="376"/>
        <v>19694.259999999998</v>
      </c>
      <c r="AD465">
        <f t="shared" si="377"/>
        <v>0</v>
      </c>
      <c r="AE465">
        <f t="shared" si="378"/>
        <v>0</v>
      </c>
      <c r="AF465">
        <f t="shared" si="379"/>
        <v>0</v>
      </c>
      <c r="AG465">
        <f t="shared" si="380"/>
        <v>0</v>
      </c>
      <c r="AH465">
        <f t="shared" si="381"/>
        <v>0</v>
      </c>
      <c r="AI465">
        <f t="shared" si="382"/>
        <v>0</v>
      </c>
      <c r="AJ465">
        <f t="shared" si="383"/>
        <v>0</v>
      </c>
      <c r="AK465">
        <v>19694.259999999998</v>
      </c>
      <c r="AL465">
        <v>19694.259999999998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11.68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2</v>
      </c>
      <c r="BJ465" t="s">
        <v>506</v>
      </c>
      <c r="BM465">
        <v>1618</v>
      </c>
      <c r="BN465">
        <v>0</v>
      </c>
      <c r="BO465" t="s">
        <v>504</v>
      </c>
      <c r="BP465">
        <v>1</v>
      </c>
      <c r="BQ465">
        <v>201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84"/>
        <v>920.15</v>
      </c>
      <c r="CQ465">
        <f t="shared" si="385"/>
        <v>230028.96</v>
      </c>
      <c r="CR465">
        <f t="shared" si="386"/>
        <v>0</v>
      </c>
      <c r="CS465">
        <f t="shared" si="387"/>
        <v>0</v>
      </c>
      <c r="CT465">
        <f t="shared" si="388"/>
        <v>0</v>
      </c>
      <c r="CU465">
        <f t="shared" si="389"/>
        <v>0</v>
      </c>
      <c r="CV465">
        <f t="shared" si="390"/>
        <v>0</v>
      </c>
      <c r="CW465">
        <f t="shared" si="391"/>
        <v>0</v>
      </c>
      <c r="CX465">
        <f t="shared" si="392"/>
        <v>0</v>
      </c>
      <c r="CY465">
        <f>S465*(BZ465/100)</f>
        <v>0</v>
      </c>
      <c r="CZ465">
        <f>S465*(CA465/100)</f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1003</v>
      </c>
      <c r="DV465" t="s">
        <v>472</v>
      </c>
      <c r="DW465" t="s">
        <v>472</v>
      </c>
      <c r="DX465">
        <v>1000</v>
      </c>
      <c r="DZ465" t="s">
        <v>3</v>
      </c>
      <c r="EA465" t="s">
        <v>3</v>
      </c>
      <c r="EB465" t="s">
        <v>3</v>
      </c>
      <c r="EC465" t="s">
        <v>3</v>
      </c>
      <c r="EE465">
        <v>94152987</v>
      </c>
      <c r="EF465">
        <v>201</v>
      </c>
      <c r="EG465" t="s">
        <v>466</v>
      </c>
      <c r="EH465">
        <v>0</v>
      </c>
      <c r="EI465" t="s">
        <v>3</v>
      </c>
      <c r="EJ465">
        <v>2</v>
      </c>
      <c r="EK465">
        <v>1618</v>
      </c>
      <c r="EL465" t="s">
        <v>467</v>
      </c>
      <c r="EM465" t="s">
        <v>468</v>
      </c>
      <c r="EO465" t="s">
        <v>3</v>
      </c>
      <c r="EQ465">
        <v>132096</v>
      </c>
      <c r="ER465">
        <v>19694.259999999998</v>
      </c>
      <c r="ES465">
        <v>19694.259999999998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393"/>
        <v>0</v>
      </c>
      <c r="FS465">
        <v>0</v>
      </c>
      <c r="FX465">
        <v>0</v>
      </c>
      <c r="FY465">
        <v>0</v>
      </c>
      <c r="GA465" t="s">
        <v>3</v>
      </c>
      <c r="GD465">
        <v>0</v>
      </c>
      <c r="GF465">
        <v>-1554573248</v>
      </c>
      <c r="GG465">
        <v>2</v>
      </c>
      <c r="GH465">
        <v>1</v>
      </c>
      <c r="GI465">
        <v>2</v>
      </c>
      <c r="GJ465">
        <v>0</v>
      </c>
      <c r="GK465">
        <f>ROUND(R465*(S12)/100,2)</f>
        <v>0</v>
      </c>
      <c r="GL465">
        <f t="shared" si="394"/>
        <v>0</v>
      </c>
      <c r="GM465">
        <f>ROUND(O465+X465+Y465+GK465,2)+GX465</f>
        <v>920.15</v>
      </c>
      <c r="GN465">
        <f>IF(OR(BI465=0,BI465=1),ROUND(O465+X465+Y465+GK465,2),0)</f>
        <v>0</v>
      </c>
      <c r="GO465">
        <f>IF(BI465=2,ROUND(O465+X465+Y465+GK465,2),0)</f>
        <v>920.15</v>
      </c>
      <c r="GP465">
        <f>IF(BI465=4,ROUND(O465+X465+Y465+GK465,2)+GX465,0)</f>
        <v>0</v>
      </c>
      <c r="GR465">
        <v>0</v>
      </c>
      <c r="GS465">
        <v>3</v>
      </c>
      <c r="GT465">
        <v>0</v>
      </c>
      <c r="GU465" t="s">
        <v>3</v>
      </c>
      <c r="GV465">
        <f t="shared" si="395"/>
        <v>0</v>
      </c>
      <c r="GW465">
        <v>1</v>
      </c>
      <c r="GX465">
        <f t="shared" si="396"/>
        <v>0</v>
      </c>
      <c r="HA465">
        <v>0</v>
      </c>
      <c r="HB465">
        <v>0</v>
      </c>
      <c r="HC465">
        <f t="shared" si="397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7" spans="1:245" x14ac:dyDescent="0.2">
      <c r="A467" s="3">
        <v>51</v>
      </c>
      <c r="B467" s="3">
        <f>B444</f>
        <v>1</v>
      </c>
      <c r="C467" s="3">
        <f>A444</f>
        <v>4</v>
      </c>
      <c r="D467" s="3">
        <f>ROW(A444)</f>
        <v>444</v>
      </c>
      <c r="E467" s="3"/>
      <c r="F467" s="3" t="str">
        <f>IF(F444&lt;&gt;"",F444,"")</f>
        <v>Новый раздел</v>
      </c>
      <c r="G467" s="3" t="str">
        <f>IF(G444&lt;&gt;"",G444,"")</f>
        <v>Монтажные работы (телемеханика)</v>
      </c>
      <c r="H467" s="3">
        <v>0</v>
      </c>
      <c r="I467" s="3"/>
      <c r="J467" s="3"/>
      <c r="K467" s="3"/>
      <c r="L467" s="3"/>
      <c r="M467" s="3"/>
      <c r="N467" s="3"/>
      <c r="O467" s="3">
        <f t="shared" ref="O467:T467" si="398">ROUND(AB467,2)</f>
        <v>168.77</v>
      </c>
      <c r="P467" s="3">
        <f t="shared" si="398"/>
        <v>58.38</v>
      </c>
      <c r="Q467" s="3">
        <f t="shared" si="398"/>
        <v>37.96</v>
      </c>
      <c r="R467" s="3">
        <f t="shared" si="398"/>
        <v>3.71</v>
      </c>
      <c r="S467" s="3">
        <f t="shared" si="398"/>
        <v>72.430000000000007</v>
      </c>
      <c r="T467" s="3">
        <f t="shared" si="398"/>
        <v>0</v>
      </c>
      <c r="U467" s="3">
        <f>AH467</f>
        <v>5.6747399999999999</v>
      </c>
      <c r="V467" s="3">
        <f>AI467</f>
        <v>0</v>
      </c>
      <c r="W467" s="3">
        <f>ROUND(AJ467,2)</f>
        <v>0</v>
      </c>
      <c r="X467" s="3">
        <f>ROUND(AK467,2)</f>
        <v>81.12</v>
      </c>
      <c r="Y467" s="3">
        <f>ROUND(AL467,2)</f>
        <v>50.7</v>
      </c>
      <c r="Z467" s="3"/>
      <c r="AA467" s="3"/>
      <c r="AB467" s="3">
        <f>ROUND(SUMIF(AA448:AA465,"=109213899",O448:O465),2)</f>
        <v>168.77</v>
      </c>
      <c r="AC467" s="3">
        <f>ROUND(SUMIF(AA448:AA465,"=109213899",P448:P465),2)</f>
        <v>58.38</v>
      </c>
      <c r="AD467" s="3">
        <f>ROUND(SUMIF(AA448:AA465,"=109213899",Q448:Q465),2)</f>
        <v>37.96</v>
      </c>
      <c r="AE467" s="3">
        <f>ROUND(SUMIF(AA448:AA465,"=109213899",R448:R465),2)</f>
        <v>3.71</v>
      </c>
      <c r="AF467" s="3">
        <f>ROUND(SUMIF(AA448:AA465,"=109213899",S448:S465),2)</f>
        <v>72.430000000000007</v>
      </c>
      <c r="AG467" s="3">
        <f>ROUND(SUMIF(AA448:AA465,"=109213899",T448:T465),2)</f>
        <v>0</v>
      </c>
      <c r="AH467" s="3">
        <f>SUMIF(AA448:AA465,"=109213899",U448:U465)</f>
        <v>5.6747399999999999</v>
      </c>
      <c r="AI467" s="3">
        <f>SUMIF(AA448:AA465,"=109213899",V448:V465)</f>
        <v>0</v>
      </c>
      <c r="AJ467" s="3">
        <f>ROUND(SUMIF(AA448:AA465,"=109213899",W448:W465),2)</f>
        <v>0</v>
      </c>
      <c r="AK467" s="3">
        <f>ROUND(SUMIF(AA448:AA465,"=109213899",X448:X465),2)</f>
        <v>81.12</v>
      </c>
      <c r="AL467" s="3">
        <f>ROUND(SUMIF(AA448:AA465,"=109213899",Y448:Y465),2)</f>
        <v>50.7</v>
      </c>
      <c r="AM467" s="3"/>
      <c r="AN467" s="3"/>
      <c r="AO467" s="3">
        <f t="shared" ref="AO467:BD467" si="399">ROUND(BX467,2)</f>
        <v>0</v>
      </c>
      <c r="AP467" s="3">
        <f t="shared" si="399"/>
        <v>0</v>
      </c>
      <c r="AQ467" s="3">
        <f t="shared" si="399"/>
        <v>0</v>
      </c>
      <c r="AR467" s="3">
        <f t="shared" si="399"/>
        <v>300.58999999999997</v>
      </c>
      <c r="AS467" s="3">
        <f t="shared" si="399"/>
        <v>0</v>
      </c>
      <c r="AT467" s="3">
        <f t="shared" si="399"/>
        <v>300.58999999999997</v>
      </c>
      <c r="AU467" s="3">
        <f t="shared" si="399"/>
        <v>0</v>
      </c>
      <c r="AV467" s="3">
        <f t="shared" si="399"/>
        <v>58.38</v>
      </c>
      <c r="AW467" s="3">
        <f t="shared" si="399"/>
        <v>58.38</v>
      </c>
      <c r="AX467" s="3">
        <f t="shared" si="399"/>
        <v>0</v>
      </c>
      <c r="AY467" s="3">
        <f t="shared" si="399"/>
        <v>58.38</v>
      </c>
      <c r="AZ467" s="3">
        <f t="shared" si="399"/>
        <v>0</v>
      </c>
      <c r="BA467" s="3">
        <f t="shared" si="399"/>
        <v>0</v>
      </c>
      <c r="BB467" s="3">
        <f t="shared" si="399"/>
        <v>0</v>
      </c>
      <c r="BC467" s="3">
        <f t="shared" si="399"/>
        <v>0</v>
      </c>
      <c r="BD467" s="3">
        <f t="shared" si="399"/>
        <v>0</v>
      </c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>
        <f>ROUND(SUMIF(AA448:AA465,"=109213899",FQ448:FQ465),2)</f>
        <v>0</v>
      </c>
      <c r="BY467" s="3">
        <f>ROUND(SUMIF(AA448:AA465,"=109213899",FR448:FR465),2)</f>
        <v>0</v>
      </c>
      <c r="BZ467" s="3">
        <f>ROUND(SUMIF(AA448:AA465,"=109213899",GL448:GL465),2)</f>
        <v>0</v>
      </c>
      <c r="CA467" s="3">
        <f>ROUND(SUMIF(AA448:AA465,"=109213899",GM448:GM465),2)</f>
        <v>300.58999999999997</v>
      </c>
      <c r="CB467" s="3">
        <f>ROUND(SUMIF(AA448:AA465,"=109213899",GN448:GN465),2)</f>
        <v>0</v>
      </c>
      <c r="CC467" s="3">
        <f>ROUND(SUMIF(AA448:AA465,"=109213899",GO448:GO465),2)</f>
        <v>300.58999999999997</v>
      </c>
      <c r="CD467" s="3">
        <f>ROUND(SUMIF(AA448:AA465,"=109213899",GP448:GP465),2)</f>
        <v>0</v>
      </c>
      <c r="CE467" s="3">
        <f>AC467-BX467</f>
        <v>58.38</v>
      </c>
      <c r="CF467" s="3">
        <f>AC467-BY467</f>
        <v>58.38</v>
      </c>
      <c r="CG467" s="3">
        <f>BX467-BZ467</f>
        <v>0</v>
      </c>
      <c r="CH467" s="3">
        <f>AC467-BX467-BY467+BZ467</f>
        <v>58.38</v>
      </c>
      <c r="CI467" s="3">
        <f>BY467-BZ467</f>
        <v>0</v>
      </c>
      <c r="CJ467" s="3">
        <f>ROUND(SUMIF(AA448:AA465,"=109213899",GX448:GX465),2)</f>
        <v>0</v>
      </c>
      <c r="CK467" s="3">
        <f>ROUND(SUMIF(AA448:AA465,"=109213899",GY448:GY465),2)</f>
        <v>0</v>
      </c>
      <c r="CL467" s="3">
        <f>ROUND(SUMIF(AA448:AA465,"=109213899",GZ448:GZ465),2)</f>
        <v>0</v>
      </c>
      <c r="CM467" s="3">
        <f>ROUND(SUMIF(AA448:AA465,"=109213899",HD448:HD465),2)</f>
        <v>0</v>
      </c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4">
        <f t="shared" ref="DG467:DL467" si="400">ROUND(DT467,2)</f>
        <v>2618.44</v>
      </c>
      <c r="DH467" s="4">
        <f t="shared" si="400"/>
        <v>407.5</v>
      </c>
      <c r="DI467" s="4">
        <f t="shared" si="400"/>
        <v>323.42</v>
      </c>
      <c r="DJ467" s="4">
        <f t="shared" si="400"/>
        <v>96.68</v>
      </c>
      <c r="DK467" s="4">
        <f t="shared" si="400"/>
        <v>1887.52</v>
      </c>
      <c r="DL467" s="4">
        <f t="shared" si="400"/>
        <v>0</v>
      </c>
      <c r="DM467" s="4">
        <f>DZ467</f>
        <v>5.6747399999999999</v>
      </c>
      <c r="DN467" s="4">
        <f>EA467</f>
        <v>0</v>
      </c>
      <c r="DO467" s="4">
        <f>ROUND(EB467,2)</f>
        <v>0</v>
      </c>
      <c r="DP467" s="4">
        <f>ROUND(EC467,2)</f>
        <v>1736.52</v>
      </c>
      <c r="DQ467" s="4">
        <f>ROUND(ED467,2)</f>
        <v>811.63</v>
      </c>
      <c r="DR467" s="4"/>
      <c r="DS467" s="4"/>
      <c r="DT467" s="4">
        <f>ROUND(SUMIF(AA448:AA465,"=109213897",O448:O465),2)</f>
        <v>2618.44</v>
      </c>
      <c r="DU467" s="4">
        <f>ROUND(SUMIF(AA448:AA465,"=109213897",P448:P465),2)</f>
        <v>407.5</v>
      </c>
      <c r="DV467" s="4">
        <f>ROUND(SUMIF(AA448:AA465,"=109213897",Q448:Q465),2)</f>
        <v>323.42</v>
      </c>
      <c r="DW467" s="4">
        <f>ROUND(SUMIF(AA448:AA465,"=109213897",R448:R465),2)</f>
        <v>96.68</v>
      </c>
      <c r="DX467" s="4">
        <f>ROUND(SUMIF(AA448:AA465,"=109213897",S448:S465),2)</f>
        <v>1887.52</v>
      </c>
      <c r="DY467" s="4">
        <f>ROUND(SUMIF(AA448:AA465,"=109213897",T448:T465),2)</f>
        <v>0</v>
      </c>
      <c r="DZ467" s="4">
        <f>SUMIF(AA448:AA465,"=109213897",U448:U465)</f>
        <v>5.6747399999999999</v>
      </c>
      <c r="EA467" s="4">
        <f>SUMIF(AA448:AA465,"=109213897",V448:V465)</f>
        <v>0</v>
      </c>
      <c r="EB467" s="4">
        <f>ROUND(SUMIF(AA448:AA465,"=109213897",W448:W465),2)</f>
        <v>0</v>
      </c>
      <c r="EC467" s="4">
        <f>ROUND(SUMIF(AA448:AA465,"=109213897",X448:X465),2)</f>
        <v>1736.52</v>
      </c>
      <c r="ED467" s="4">
        <f>ROUND(SUMIF(AA448:AA465,"=109213897",Y448:Y465),2)</f>
        <v>811.63</v>
      </c>
      <c r="EE467" s="4"/>
      <c r="EF467" s="4"/>
      <c r="EG467" s="4">
        <f t="shared" ref="EG467:EV467" si="401">ROUND(FP467,2)</f>
        <v>0</v>
      </c>
      <c r="EH467" s="4">
        <f t="shared" si="401"/>
        <v>0</v>
      </c>
      <c r="EI467" s="4">
        <f t="shared" si="401"/>
        <v>0</v>
      </c>
      <c r="EJ467" s="4">
        <f t="shared" si="401"/>
        <v>5321.28</v>
      </c>
      <c r="EK467" s="4">
        <f t="shared" si="401"/>
        <v>0</v>
      </c>
      <c r="EL467" s="4">
        <f t="shared" si="401"/>
        <v>5321.28</v>
      </c>
      <c r="EM467" s="4">
        <f t="shared" si="401"/>
        <v>0</v>
      </c>
      <c r="EN467" s="4">
        <f t="shared" si="401"/>
        <v>407.5</v>
      </c>
      <c r="EO467" s="4">
        <f t="shared" si="401"/>
        <v>407.5</v>
      </c>
      <c r="EP467" s="4">
        <f t="shared" si="401"/>
        <v>0</v>
      </c>
      <c r="EQ467" s="4">
        <f t="shared" si="401"/>
        <v>407.5</v>
      </c>
      <c r="ER467" s="4">
        <f t="shared" si="401"/>
        <v>0</v>
      </c>
      <c r="ES467" s="4">
        <f t="shared" si="401"/>
        <v>0</v>
      </c>
      <c r="ET467" s="4">
        <f t="shared" si="401"/>
        <v>0</v>
      </c>
      <c r="EU467" s="4">
        <f t="shared" si="401"/>
        <v>0</v>
      </c>
      <c r="EV467" s="4">
        <f t="shared" si="401"/>
        <v>0</v>
      </c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>
        <f>ROUND(SUMIF(AA448:AA465,"=109213897",FQ448:FQ465),2)</f>
        <v>0</v>
      </c>
      <c r="FQ467" s="4">
        <f>ROUND(SUMIF(AA448:AA465,"=109213897",FR448:FR465),2)</f>
        <v>0</v>
      </c>
      <c r="FR467" s="4">
        <f>ROUND(SUMIF(AA448:AA465,"=109213897",GL448:GL465),2)</f>
        <v>0</v>
      </c>
      <c r="FS467" s="4">
        <f>ROUND(SUMIF(AA448:AA465,"=109213897",GM448:GM465),2)</f>
        <v>5321.28</v>
      </c>
      <c r="FT467" s="4">
        <f>ROUND(SUMIF(AA448:AA465,"=109213897",GN448:GN465),2)</f>
        <v>0</v>
      </c>
      <c r="FU467" s="4">
        <f>ROUND(SUMIF(AA448:AA465,"=109213897",GO448:GO465),2)</f>
        <v>5321.28</v>
      </c>
      <c r="FV467" s="4">
        <f>ROUND(SUMIF(AA448:AA465,"=109213897",GP448:GP465),2)</f>
        <v>0</v>
      </c>
      <c r="FW467" s="4">
        <f>DU467-FP467</f>
        <v>407.5</v>
      </c>
      <c r="FX467" s="4">
        <f>DU467-FQ467</f>
        <v>407.5</v>
      </c>
      <c r="FY467" s="4">
        <f>FP467-FR467</f>
        <v>0</v>
      </c>
      <c r="FZ467" s="4">
        <f>DU467-FP467-FQ467+FR467</f>
        <v>407.5</v>
      </c>
      <c r="GA467" s="4">
        <f>FQ467-FR467</f>
        <v>0</v>
      </c>
      <c r="GB467" s="4">
        <f>ROUND(SUMIF(AA448:AA465,"=109213897",GX448:GX465),2)</f>
        <v>0</v>
      </c>
      <c r="GC467" s="4">
        <f>ROUND(SUMIF(AA448:AA465,"=109213897",GY448:GY465),2)</f>
        <v>0</v>
      </c>
      <c r="GD467" s="4">
        <f>ROUND(SUMIF(AA448:AA465,"=109213897",GZ448:GZ465),2)</f>
        <v>0</v>
      </c>
      <c r="GE467" s="4">
        <f>ROUND(SUMIF(AA448:AA465,"=109213897",HD448:HD465),2)</f>
        <v>0</v>
      </c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>
        <v>0</v>
      </c>
    </row>
    <row r="469" spans="1:245" x14ac:dyDescent="0.2">
      <c r="A469" s="5">
        <v>50</v>
      </c>
      <c r="B469" s="5">
        <v>0</v>
      </c>
      <c r="C469" s="5">
        <v>0</v>
      </c>
      <c r="D469" s="5">
        <v>1</v>
      </c>
      <c r="E469" s="5">
        <v>201</v>
      </c>
      <c r="F469" s="5">
        <f>ROUND(Source!O467,O469)</f>
        <v>168.77</v>
      </c>
      <c r="G469" s="5" t="s">
        <v>120</v>
      </c>
      <c r="H469" s="5" t="s">
        <v>121</v>
      </c>
      <c r="I469" s="5"/>
      <c r="J469" s="5"/>
      <c r="K469" s="5">
        <v>201</v>
      </c>
      <c r="L469" s="5">
        <v>1</v>
      </c>
      <c r="M469" s="5">
        <v>3</v>
      </c>
      <c r="N469" s="5" t="s">
        <v>3</v>
      </c>
      <c r="O469" s="5">
        <v>2</v>
      </c>
      <c r="P469" s="5">
        <f>ROUND(Source!DG467,O469)</f>
        <v>2618.44</v>
      </c>
      <c r="Q469" s="5"/>
      <c r="R469" s="5"/>
      <c r="S469" s="5"/>
      <c r="T469" s="5"/>
      <c r="U469" s="5"/>
      <c r="V469" s="5"/>
      <c r="W469" s="5">
        <v>168.77</v>
      </c>
      <c r="X469" s="5">
        <v>1</v>
      </c>
      <c r="Y469" s="5">
        <v>168.77</v>
      </c>
      <c r="Z469" s="5">
        <v>2618.44</v>
      </c>
      <c r="AA469" s="5">
        <v>1</v>
      </c>
      <c r="AB469" s="5">
        <v>2618.44</v>
      </c>
    </row>
    <row r="470" spans="1:245" x14ac:dyDescent="0.2">
      <c r="A470" s="5">
        <v>50</v>
      </c>
      <c r="B470" s="5">
        <v>0</v>
      </c>
      <c r="C470" s="5">
        <v>0</v>
      </c>
      <c r="D470" s="5">
        <v>1</v>
      </c>
      <c r="E470" s="5">
        <v>202</v>
      </c>
      <c r="F470" s="5">
        <f>ROUND(Source!P467,O470)</f>
        <v>58.38</v>
      </c>
      <c r="G470" s="5" t="s">
        <v>122</v>
      </c>
      <c r="H470" s="5" t="s">
        <v>123</v>
      </c>
      <c r="I470" s="5"/>
      <c r="J470" s="5"/>
      <c r="K470" s="5">
        <v>202</v>
      </c>
      <c r="L470" s="5">
        <v>2</v>
      </c>
      <c r="M470" s="5">
        <v>3</v>
      </c>
      <c r="N470" s="5" t="s">
        <v>3</v>
      </c>
      <c r="O470" s="5">
        <v>2</v>
      </c>
      <c r="P470" s="5">
        <f>ROUND(Source!DH467,O470)</f>
        <v>407.5</v>
      </c>
      <c r="Q470" s="5"/>
      <c r="R470" s="5"/>
      <c r="S470" s="5"/>
      <c r="T470" s="5"/>
      <c r="U470" s="5"/>
      <c r="V470" s="5"/>
      <c r="W470" s="5">
        <v>58.38</v>
      </c>
      <c r="X470" s="5">
        <v>1</v>
      </c>
      <c r="Y470" s="5">
        <v>58.38</v>
      </c>
      <c r="Z470" s="5">
        <v>407.5</v>
      </c>
      <c r="AA470" s="5">
        <v>1</v>
      </c>
      <c r="AB470" s="5">
        <v>407.5</v>
      </c>
    </row>
    <row r="471" spans="1:245" x14ac:dyDescent="0.2">
      <c r="A471" s="5">
        <v>50</v>
      </c>
      <c r="B471" s="5">
        <v>0</v>
      </c>
      <c r="C471" s="5">
        <v>0</v>
      </c>
      <c r="D471" s="5">
        <v>1</v>
      </c>
      <c r="E471" s="5">
        <v>222</v>
      </c>
      <c r="F471" s="5">
        <f>ROUND(Source!AO467,O471)</f>
        <v>0</v>
      </c>
      <c r="G471" s="5" t="s">
        <v>124</v>
      </c>
      <c r="H471" s="5" t="s">
        <v>125</v>
      </c>
      <c r="I471" s="5"/>
      <c r="J471" s="5"/>
      <c r="K471" s="5">
        <v>222</v>
      </c>
      <c r="L471" s="5">
        <v>3</v>
      </c>
      <c r="M471" s="5">
        <v>3</v>
      </c>
      <c r="N471" s="5" t="s">
        <v>3</v>
      </c>
      <c r="O471" s="5">
        <v>2</v>
      </c>
      <c r="P471" s="5">
        <f>ROUND(Source!EG467,O471)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45" x14ac:dyDescent="0.2">
      <c r="A472" s="5">
        <v>50</v>
      </c>
      <c r="B472" s="5">
        <v>0</v>
      </c>
      <c r="C472" s="5">
        <v>0</v>
      </c>
      <c r="D472" s="5">
        <v>1</v>
      </c>
      <c r="E472" s="5">
        <v>225</v>
      </c>
      <c r="F472" s="5">
        <f>ROUND(Source!AV467,O472)</f>
        <v>58.38</v>
      </c>
      <c r="G472" s="5" t="s">
        <v>126</v>
      </c>
      <c r="H472" s="5" t="s">
        <v>127</v>
      </c>
      <c r="I472" s="5"/>
      <c r="J472" s="5"/>
      <c r="K472" s="5">
        <v>225</v>
      </c>
      <c r="L472" s="5">
        <v>4</v>
      </c>
      <c r="M472" s="5">
        <v>3</v>
      </c>
      <c r="N472" s="5" t="s">
        <v>3</v>
      </c>
      <c r="O472" s="5">
        <v>2</v>
      </c>
      <c r="P472" s="5">
        <f>ROUND(Source!EN467,O472)</f>
        <v>407.5</v>
      </c>
      <c r="Q472" s="5"/>
      <c r="R472" s="5"/>
      <c r="S472" s="5"/>
      <c r="T472" s="5"/>
      <c r="U472" s="5"/>
      <c r="V472" s="5"/>
      <c r="W472" s="5">
        <v>58.38</v>
      </c>
      <c r="X472" s="5">
        <v>1</v>
      </c>
      <c r="Y472" s="5">
        <v>58.38</v>
      </c>
      <c r="Z472" s="5">
        <v>407.5</v>
      </c>
      <c r="AA472" s="5">
        <v>1</v>
      </c>
      <c r="AB472" s="5">
        <v>407.5</v>
      </c>
    </row>
    <row r="473" spans="1:245" x14ac:dyDescent="0.2">
      <c r="A473" s="5">
        <v>50</v>
      </c>
      <c r="B473" s="5">
        <v>0</v>
      </c>
      <c r="C473" s="5">
        <v>0</v>
      </c>
      <c r="D473" s="5">
        <v>1</v>
      </c>
      <c r="E473" s="5">
        <v>226</v>
      </c>
      <c r="F473" s="5">
        <f>ROUND(Source!AW467,O473)</f>
        <v>58.38</v>
      </c>
      <c r="G473" s="5" t="s">
        <v>128</v>
      </c>
      <c r="H473" s="5" t="s">
        <v>129</v>
      </c>
      <c r="I473" s="5"/>
      <c r="J473" s="5"/>
      <c r="K473" s="5">
        <v>226</v>
      </c>
      <c r="L473" s="5">
        <v>5</v>
      </c>
      <c r="M473" s="5">
        <v>3</v>
      </c>
      <c r="N473" s="5" t="s">
        <v>3</v>
      </c>
      <c r="O473" s="5">
        <v>2</v>
      </c>
      <c r="P473" s="5">
        <f>ROUND(Source!EO467,O473)</f>
        <v>407.5</v>
      </c>
      <c r="Q473" s="5"/>
      <c r="R473" s="5"/>
      <c r="S473" s="5"/>
      <c r="T473" s="5"/>
      <c r="U473" s="5"/>
      <c r="V473" s="5"/>
      <c r="W473" s="5">
        <v>58.38</v>
      </c>
      <c r="X473" s="5">
        <v>1</v>
      </c>
      <c r="Y473" s="5">
        <v>58.38</v>
      </c>
      <c r="Z473" s="5">
        <v>407.5</v>
      </c>
      <c r="AA473" s="5">
        <v>1</v>
      </c>
      <c r="AB473" s="5">
        <v>407.5</v>
      </c>
    </row>
    <row r="474" spans="1:245" x14ac:dyDescent="0.2">
      <c r="A474" s="5">
        <v>50</v>
      </c>
      <c r="B474" s="5">
        <v>0</v>
      </c>
      <c r="C474" s="5">
        <v>0</v>
      </c>
      <c r="D474" s="5">
        <v>1</v>
      </c>
      <c r="E474" s="5">
        <v>227</v>
      </c>
      <c r="F474" s="5">
        <f>ROUND(Source!AX467,O474)</f>
        <v>0</v>
      </c>
      <c r="G474" s="5" t="s">
        <v>130</v>
      </c>
      <c r="H474" s="5" t="s">
        <v>131</v>
      </c>
      <c r="I474" s="5"/>
      <c r="J474" s="5"/>
      <c r="K474" s="5">
        <v>227</v>
      </c>
      <c r="L474" s="5">
        <v>6</v>
      </c>
      <c r="M474" s="5">
        <v>3</v>
      </c>
      <c r="N474" s="5" t="s">
        <v>3</v>
      </c>
      <c r="O474" s="5">
        <v>2</v>
      </c>
      <c r="P474" s="5">
        <f>ROUND(Source!EP467,O474)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45" x14ac:dyDescent="0.2">
      <c r="A475" s="5">
        <v>50</v>
      </c>
      <c r="B475" s="5">
        <v>0</v>
      </c>
      <c r="C475" s="5">
        <v>0</v>
      </c>
      <c r="D475" s="5">
        <v>1</v>
      </c>
      <c r="E475" s="5">
        <v>228</v>
      </c>
      <c r="F475" s="5">
        <f>ROUND(Source!AY467,O475)</f>
        <v>58.38</v>
      </c>
      <c r="G475" s="5" t="s">
        <v>132</v>
      </c>
      <c r="H475" s="5" t="s">
        <v>133</v>
      </c>
      <c r="I475" s="5"/>
      <c r="J475" s="5"/>
      <c r="K475" s="5">
        <v>228</v>
      </c>
      <c r="L475" s="5">
        <v>7</v>
      </c>
      <c r="M475" s="5">
        <v>3</v>
      </c>
      <c r="N475" s="5" t="s">
        <v>3</v>
      </c>
      <c r="O475" s="5">
        <v>2</v>
      </c>
      <c r="P475" s="5">
        <f>ROUND(Source!EQ467,O475)</f>
        <v>407.5</v>
      </c>
      <c r="Q475" s="5"/>
      <c r="R475" s="5"/>
      <c r="S475" s="5"/>
      <c r="T475" s="5"/>
      <c r="U475" s="5"/>
      <c r="V475" s="5"/>
      <c r="W475" s="5">
        <v>58.38</v>
      </c>
      <c r="X475" s="5">
        <v>1</v>
      </c>
      <c r="Y475" s="5">
        <v>58.38</v>
      </c>
      <c r="Z475" s="5">
        <v>407.5</v>
      </c>
      <c r="AA475" s="5">
        <v>1</v>
      </c>
      <c r="AB475" s="5">
        <v>407.5</v>
      </c>
    </row>
    <row r="476" spans="1:245" x14ac:dyDescent="0.2">
      <c r="A476" s="5">
        <v>50</v>
      </c>
      <c r="B476" s="5">
        <v>0</v>
      </c>
      <c r="C476" s="5">
        <v>0</v>
      </c>
      <c r="D476" s="5">
        <v>1</v>
      </c>
      <c r="E476" s="5">
        <v>216</v>
      </c>
      <c r="F476" s="5">
        <f>ROUND(Source!AP467,O476)</f>
        <v>0</v>
      </c>
      <c r="G476" s="5" t="s">
        <v>134</v>
      </c>
      <c r="H476" s="5" t="s">
        <v>135</v>
      </c>
      <c r="I476" s="5"/>
      <c r="J476" s="5"/>
      <c r="K476" s="5">
        <v>216</v>
      </c>
      <c r="L476" s="5">
        <v>8</v>
      </c>
      <c r="M476" s="5">
        <v>3</v>
      </c>
      <c r="N476" s="5" t="s">
        <v>3</v>
      </c>
      <c r="O476" s="5">
        <v>2</v>
      </c>
      <c r="P476" s="5">
        <f>ROUND(Source!EH467,O476)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45" x14ac:dyDescent="0.2">
      <c r="A477" s="5">
        <v>50</v>
      </c>
      <c r="B477" s="5">
        <v>0</v>
      </c>
      <c r="C477" s="5">
        <v>0</v>
      </c>
      <c r="D477" s="5">
        <v>1</v>
      </c>
      <c r="E477" s="5">
        <v>223</v>
      </c>
      <c r="F477" s="5">
        <f>ROUND(Source!AQ467,O477)</f>
        <v>0</v>
      </c>
      <c r="G477" s="5" t="s">
        <v>136</v>
      </c>
      <c r="H477" s="5" t="s">
        <v>137</v>
      </c>
      <c r="I477" s="5"/>
      <c r="J477" s="5"/>
      <c r="K477" s="5">
        <v>223</v>
      </c>
      <c r="L477" s="5">
        <v>9</v>
      </c>
      <c r="M477" s="5">
        <v>3</v>
      </c>
      <c r="N477" s="5" t="s">
        <v>3</v>
      </c>
      <c r="O477" s="5">
        <v>2</v>
      </c>
      <c r="P477" s="5">
        <f>ROUND(Source!EI467,O477)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45" x14ac:dyDescent="0.2">
      <c r="A478" s="5">
        <v>50</v>
      </c>
      <c r="B478" s="5">
        <v>0</v>
      </c>
      <c r="C478" s="5">
        <v>0</v>
      </c>
      <c r="D478" s="5">
        <v>1</v>
      </c>
      <c r="E478" s="5">
        <v>229</v>
      </c>
      <c r="F478" s="5">
        <f>ROUND(Source!AZ467,O478)</f>
        <v>0</v>
      </c>
      <c r="G478" s="5" t="s">
        <v>138</v>
      </c>
      <c r="H478" s="5" t="s">
        <v>139</v>
      </c>
      <c r="I478" s="5"/>
      <c r="J478" s="5"/>
      <c r="K478" s="5">
        <v>229</v>
      </c>
      <c r="L478" s="5">
        <v>10</v>
      </c>
      <c r="M478" s="5">
        <v>3</v>
      </c>
      <c r="N478" s="5" t="s">
        <v>3</v>
      </c>
      <c r="O478" s="5">
        <v>2</v>
      </c>
      <c r="P478" s="5">
        <f>ROUND(Source!ER467,O478)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45" x14ac:dyDescent="0.2">
      <c r="A479" s="5">
        <v>50</v>
      </c>
      <c r="B479" s="5">
        <v>0</v>
      </c>
      <c r="C479" s="5">
        <v>0</v>
      </c>
      <c r="D479" s="5">
        <v>1</v>
      </c>
      <c r="E479" s="5">
        <v>203</v>
      </c>
      <c r="F479" s="5">
        <f>ROUND(Source!Q467,O479)</f>
        <v>37.96</v>
      </c>
      <c r="G479" s="5" t="s">
        <v>140</v>
      </c>
      <c r="H479" s="5" t="s">
        <v>141</v>
      </c>
      <c r="I479" s="5"/>
      <c r="J479" s="5"/>
      <c r="K479" s="5">
        <v>203</v>
      </c>
      <c r="L479" s="5">
        <v>11</v>
      </c>
      <c r="M479" s="5">
        <v>3</v>
      </c>
      <c r="N479" s="5" t="s">
        <v>3</v>
      </c>
      <c r="O479" s="5">
        <v>2</v>
      </c>
      <c r="P479" s="5">
        <f>ROUND(Source!DI467,O479)</f>
        <v>323.42</v>
      </c>
      <c r="Q479" s="5"/>
      <c r="R479" s="5"/>
      <c r="S479" s="5"/>
      <c r="T479" s="5"/>
      <c r="U479" s="5"/>
      <c r="V479" s="5"/>
      <c r="W479" s="5">
        <v>37.96</v>
      </c>
      <c r="X479" s="5">
        <v>1</v>
      </c>
      <c r="Y479" s="5">
        <v>37.96</v>
      </c>
      <c r="Z479" s="5">
        <v>323.42</v>
      </c>
      <c r="AA479" s="5">
        <v>1</v>
      </c>
      <c r="AB479" s="5">
        <v>323.42</v>
      </c>
    </row>
    <row r="480" spans="1:245" x14ac:dyDescent="0.2">
      <c r="A480" s="5">
        <v>50</v>
      </c>
      <c r="B480" s="5">
        <v>0</v>
      </c>
      <c r="C480" s="5">
        <v>0</v>
      </c>
      <c r="D480" s="5">
        <v>1</v>
      </c>
      <c r="E480" s="5">
        <v>231</v>
      </c>
      <c r="F480" s="5">
        <f>ROUND(Source!BB467,O480)</f>
        <v>0</v>
      </c>
      <c r="G480" s="5" t="s">
        <v>142</v>
      </c>
      <c r="H480" s="5" t="s">
        <v>143</v>
      </c>
      <c r="I480" s="5"/>
      <c r="J480" s="5"/>
      <c r="K480" s="5">
        <v>231</v>
      </c>
      <c r="L480" s="5">
        <v>12</v>
      </c>
      <c r="M480" s="5">
        <v>3</v>
      </c>
      <c r="N480" s="5" t="s">
        <v>3</v>
      </c>
      <c r="O480" s="5">
        <v>2</v>
      </c>
      <c r="P480" s="5">
        <f>ROUND(Source!ET467,O480)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204</v>
      </c>
      <c r="F481" s="5">
        <f>ROUND(Source!R467,O481)</f>
        <v>3.71</v>
      </c>
      <c r="G481" s="5" t="s">
        <v>144</v>
      </c>
      <c r="H481" s="5" t="s">
        <v>145</v>
      </c>
      <c r="I481" s="5"/>
      <c r="J481" s="5"/>
      <c r="K481" s="5">
        <v>204</v>
      </c>
      <c r="L481" s="5">
        <v>13</v>
      </c>
      <c r="M481" s="5">
        <v>3</v>
      </c>
      <c r="N481" s="5" t="s">
        <v>3</v>
      </c>
      <c r="O481" s="5">
        <v>2</v>
      </c>
      <c r="P481" s="5">
        <f>ROUND(Source!DJ467,O481)</f>
        <v>96.68</v>
      </c>
      <c r="Q481" s="5"/>
      <c r="R481" s="5"/>
      <c r="S481" s="5"/>
      <c r="T481" s="5"/>
      <c r="U481" s="5"/>
      <c r="V481" s="5"/>
      <c r="W481" s="5">
        <v>3.71</v>
      </c>
      <c r="X481" s="5">
        <v>1</v>
      </c>
      <c r="Y481" s="5">
        <v>3.71</v>
      </c>
      <c r="Z481" s="5">
        <v>96.68</v>
      </c>
      <c r="AA481" s="5">
        <v>1</v>
      </c>
      <c r="AB481" s="5">
        <v>96.68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205</v>
      </c>
      <c r="F482" s="5">
        <f>ROUND(Source!S467,O482)</f>
        <v>72.430000000000007</v>
      </c>
      <c r="G482" s="5" t="s">
        <v>146</v>
      </c>
      <c r="H482" s="5" t="s">
        <v>147</v>
      </c>
      <c r="I482" s="5"/>
      <c r="J482" s="5"/>
      <c r="K482" s="5">
        <v>205</v>
      </c>
      <c r="L482" s="5">
        <v>14</v>
      </c>
      <c r="M482" s="5">
        <v>3</v>
      </c>
      <c r="N482" s="5" t="s">
        <v>3</v>
      </c>
      <c r="O482" s="5">
        <v>2</v>
      </c>
      <c r="P482" s="5">
        <f>ROUND(Source!DK467,O482)</f>
        <v>1887.52</v>
      </c>
      <c r="Q482" s="5"/>
      <c r="R482" s="5"/>
      <c r="S482" s="5"/>
      <c r="T482" s="5"/>
      <c r="U482" s="5"/>
      <c r="V482" s="5"/>
      <c r="W482" s="5">
        <v>72.430000000000007</v>
      </c>
      <c r="X482" s="5">
        <v>1</v>
      </c>
      <c r="Y482" s="5">
        <v>72.430000000000007</v>
      </c>
      <c r="Z482" s="5">
        <v>1887.52</v>
      </c>
      <c r="AA482" s="5">
        <v>1</v>
      </c>
      <c r="AB482" s="5">
        <v>1887.52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232</v>
      </c>
      <c r="F483" s="5">
        <f>ROUND(Source!BC467,O483)</f>
        <v>0</v>
      </c>
      <c r="G483" s="5" t="s">
        <v>148</v>
      </c>
      <c r="H483" s="5" t="s">
        <v>149</v>
      </c>
      <c r="I483" s="5"/>
      <c r="J483" s="5"/>
      <c r="K483" s="5">
        <v>232</v>
      </c>
      <c r="L483" s="5">
        <v>15</v>
      </c>
      <c r="M483" s="5">
        <v>3</v>
      </c>
      <c r="N483" s="5" t="s">
        <v>3</v>
      </c>
      <c r="O483" s="5">
        <v>2</v>
      </c>
      <c r="P483" s="5">
        <f>ROUND(Source!EU467,O483)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214</v>
      </c>
      <c r="F484" s="5">
        <f>ROUND(Source!AS467,O484)</f>
        <v>0</v>
      </c>
      <c r="G484" s="5" t="s">
        <v>150</v>
      </c>
      <c r="H484" s="5" t="s">
        <v>151</v>
      </c>
      <c r="I484" s="5"/>
      <c r="J484" s="5"/>
      <c r="K484" s="5">
        <v>214</v>
      </c>
      <c r="L484" s="5">
        <v>16</v>
      </c>
      <c r="M484" s="5">
        <v>3</v>
      </c>
      <c r="N484" s="5" t="s">
        <v>3</v>
      </c>
      <c r="O484" s="5">
        <v>2</v>
      </c>
      <c r="P484" s="5">
        <f>ROUND(Source!EK467,O484)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215</v>
      </c>
      <c r="F485" s="5">
        <f>ROUND(Source!AT467,O485)</f>
        <v>300.58999999999997</v>
      </c>
      <c r="G485" s="5" t="s">
        <v>152</v>
      </c>
      <c r="H485" s="5" t="s">
        <v>153</v>
      </c>
      <c r="I485" s="5"/>
      <c r="J485" s="5"/>
      <c r="K485" s="5">
        <v>215</v>
      </c>
      <c r="L485" s="5">
        <v>17</v>
      </c>
      <c r="M485" s="5">
        <v>3</v>
      </c>
      <c r="N485" s="5" t="s">
        <v>3</v>
      </c>
      <c r="O485" s="5">
        <v>2</v>
      </c>
      <c r="P485" s="5">
        <f>ROUND(Source!EL467,O485)</f>
        <v>5321.28</v>
      </c>
      <c r="Q485" s="5"/>
      <c r="R485" s="5"/>
      <c r="S485" s="5"/>
      <c r="T485" s="5"/>
      <c r="U485" s="5"/>
      <c r="V485" s="5"/>
      <c r="W485" s="5">
        <v>300.58999999999997</v>
      </c>
      <c r="X485" s="5">
        <v>1</v>
      </c>
      <c r="Y485" s="5">
        <v>300.58999999999997</v>
      </c>
      <c r="Z485" s="5">
        <v>5321.28</v>
      </c>
      <c r="AA485" s="5">
        <v>1</v>
      </c>
      <c r="AB485" s="5">
        <v>5321.28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217</v>
      </c>
      <c r="F486" s="5">
        <f>ROUND(Source!AU467,O486)</f>
        <v>0</v>
      </c>
      <c r="G486" s="5" t="s">
        <v>154</v>
      </c>
      <c r="H486" s="5" t="s">
        <v>155</v>
      </c>
      <c r="I486" s="5"/>
      <c r="J486" s="5"/>
      <c r="K486" s="5">
        <v>217</v>
      </c>
      <c r="L486" s="5">
        <v>18</v>
      </c>
      <c r="M486" s="5">
        <v>3</v>
      </c>
      <c r="N486" s="5" t="s">
        <v>3</v>
      </c>
      <c r="O486" s="5">
        <v>2</v>
      </c>
      <c r="P486" s="5">
        <f>ROUND(Source!EM467,O486)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230</v>
      </c>
      <c r="F487" s="5">
        <f>ROUND(Source!BA467,O487)</f>
        <v>0</v>
      </c>
      <c r="G487" s="5" t="s">
        <v>156</v>
      </c>
      <c r="H487" s="5" t="s">
        <v>157</v>
      </c>
      <c r="I487" s="5"/>
      <c r="J487" s="5"/>
      <c r="K487" s="5">
        <v>230</v>
      </c>
      <c r="L487" s="5">
        <v>19</v>
      </c>
      <c r="M487" s="5">
        <v>3</v>
      </c>
      <c r="N487" s="5" t="s">
        <v>3</v>
      </c>
      <c r="O487" s="5">
        <v>2</v>
      </c>
      <c r="P487" s="5">
        <f>ROUND(Source!ES467,O487)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206</v>
      </c>
      <c r="F488" s="5">
        <f>ROUND(Source!T467,O488)</f>
        <v>0</v>
      </c>
      <c r="G488" s="5" t="s">
        <v>158</v>
      </c>
      <c r="H488" s="5" t="s">
        <v>159</v>
      </c>
      <c r="I488" s="5"/>
      <c r="J488" s="5"/>
      <c r="K488" s="5">
        <v>206</v>
      </c>
      <c r="L488" s="5">
        <v>20</v>
      </c>
      <c r="M488" s="5">
        <v>3</v>
      </c>
      <c r="N488" s="5" t="s">
        <v>3</v>
      </c>
      <c r="O488" s="5">
        <v>2</v>
      </c>
      <c r="P488" s="5">
        <f>ROUND(Source!DL467,O488)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207</v>
      </c>
      <c r="F489" s="5">
        <f>Source!U467</f>
        <v>5.6747399999999999</v>
      </c>
      <c r="G489" s="5" t="s">
        <v>160</v>
      </c>
      <c r="H489" s="5" t="s">
        <v>161</v>
      </c>
      <c r="I489" s="5"/>
      <c r="J489" s="5"/>
      <c r="K489" s="5">
        <v>207</v>
      </c>
      <c r="L489" s="5">
        <v>21</v>
      </c>
      <c r="M489" s="5">
        <v>3</v>
      </c>
      <c r="N489" s="5" t="s">
        <v>3</v>
      </c>
      <c r="O489" s="5">
        <v>-1</v>
      </c>
      <c r="P489" s="5">
        <f>Source!DM467</f>
        <v>5.6747399999999999</v>
      </c>
      <c r="Q489" s="5"/>
      <c r="R489" s="5"/>
      <c r="S489" s="5"/>
      <c r="T489" s="5"/>
      <c r="U489" s="5"/>
      <c r="V489" s="5"/>
      <c r="W489" s="5">
        <v>5.6747399999999999</v>
      </c>
      <c r="X489" s="5">
        <v>1</v>
      </c>
      <c r="Y489" s="5">
        <v>5.6747399999999999</v>
      </c>
      <c r="Z489" s="5">
        <v>5.6747399999999999</v>
      </c>
      <c r="AA489" s="5">
        <v>1</v>
      </c>
      <c r="AB489" s="5">
        <v>5.6747399999999999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208</v>
      </c>
      <c r="F490" s="5">
        <f>Source!V467</f>
        <v>0</v>
      </c>
      <c r="G490" s="5" t="s">
        <v>162</v>
      </c>
      <c r="H490" s="5" t="s">
        <v>163</v>
      </c>
      <c r="I490" s="5"/>
      <c r="J490" s="5"/>
      <c r="K490" s="5">
        <v>208</v>
      </c>
      <c r="L490" s="5">
        <v>22</v>
      </c>
      <c r="M490" s="5">
        <v>3</v>
      </c>
      <c r="N490" s="5" t="s">
        <v>3</v>
      </c>
      <c r="O490" s="5">
        <v>-1</v>
      </c>
      <c r="P490" s="5">
        <f>Source!DN467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209</v>
      </c>
      <c r="F491" s="5">
        <f>ROUND(Source!W467,O491)</f>
        <v>0</v>
      </c>
      <c r="G491" s="5" t="s">
        <v>164</v>
      </c>
      <c r="H491" s="5" t="s">
        <v>165</v>
      </c>
      <c r="I491" s="5"/>
      <c r="J491" s="5"/>
      <c r="K491" s="5">
        <v>209</v>
      </c>
      <c r="L491" s="5">
        <v>23</v>
      </c>
      <c r="M491" s="5">
        <v>3</v>
      </c>
      <c r="N491" s="5" t="s">
        <v>3</v>
      </c>
      <c r="O491" s="5">
        <v>2</v>
      </c>
      <c r="P491" s="5">
        <f>ROUND(Source!DO467,O491)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233</v>
      </c>
      <c r="F492" s="5">
        <f>ROUND(Source!BD467,O492)</f>
        <v>0</v>
      </c>
      <c r="G492" s="5" t="s">
        <v>166</v>
      </c>
      <c r="H492" s="5" t="s">
        <v>167</v>
      </c>
      <c r="I492" s="5"/>
      <c r="J492" s="5"/>
      <c r="K492" s="5">
        <v>233</v>
      </c>
      <c r="L492" s="5">
        <v>24</v>
      </c>
      <c r="M492" s="5">
        <v>3</v>
      </c>
      <c r="N492" s="5" t="s">
        <v>3</v>
      </c>
      <c r="O492" s="5">
        <v>2</v>
      </c>
      <c r="P492" s="5">
        <f>ROUND(Source!EV467,O492)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210</v>
      </c>
      <c r="F493" s="5">
        <f>ROUND(Source!X467,O493)</f>
        <v>81.12</v>
      </c>
      <c r="G493" s="5" t="s">
        <v>168</v>
      </c>
      <c r="H493" s="5" t="s">
        <v>169</v>
      </c>
      <c r="I493" s="5"/>
      <c r="J493" s="5"/>
      <c r="K493" s="5">
        <v>210</v>
      </c>
      <c r="L493" s="5">
        <v>25</v>
      </c>
      <c r="M493" s="5">
        <v>3</v>
      </c>
      <c r="N493" s="5" t="s">
        <v>3</v>
      </c>
      <c r="O493" s="5">
        <v>2</v>
      </c>
      <c r="P493" s="5">
        <f>ROUND(Source!DP467,O493)</f>
        <v>1736.52</v>
      </c>
      <c r="Q493" s="5"/>
      <c r="R493" s="5"/>
      <c r="S493" s="5"/>
      <c r="T493" s="5"/>
      <c r="U493" s="5"/>
      <c r="V493" s="5"/>
      <c r="W493" s="5">
        <v>81.12</v>
      </c>
      <c r="X493" s="5">
        <v>1</v>
      </c>
      <c r="Y493" s="5">
        <v>81.12</v>
      </c>
      <c r="Z493" s="5">
        <v>1736.52</v>
      </c>
      <c r="AA493" s="5">
        <v>1</v>
      </c>
      <c r="AB493" s="5">
        <v>1736.52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211</v>
      </c>
      <c r="F494" s="5">
        <f>ROUND(Source!Y467,O494)</f>
        <v>50.7</v>
      </c>
      <c r="G494" s="5" t="s">
        <v>170</v>
      </c>
      <c r="H494" s="5" t="s">
        <v>171</v>
      </c>
      <c r="I494" s="5"/>
      <c r="J494" s="5"/>
      <c r="K494" s="5">
        <v>211</v>
      </c>
      <c r="L494" s="5">
        <v>26</v>
      </c>
      <c r="M494" s="5">
        <v>3</v>
      </c>
      <c r="N494" s="5" t="s">
        <v>3</v>
      </c>
      <c r="O494" s="5">
        <v>2</v>
      </c>
      <c r="P494" s="5">
        <f>ROUND(Source!DQ467,O494)</f>
        <v>811.63</v>
      </c>
      <c r="Q494" s="5"/>
      <c r="R494" s="5"/>
      <c r="S494" s="5"/>
      <c r="T494" s="5"/>
      <c r="U494" s="5"/>
      <c r="V494" s="5"/>
      <c r="W494" s="5">
        <v>50.7</v>
      </c>
      <c r="X494" s="5">
        <v>1</v>
      </c>
      <c r="Y494" s="5">
        <v>50.7</v>
      </c>
      <c r="Z494" s="5">
        <v>811.63</v>
      </c>
      <c r="AA494" s="5">
        <v>1</v>
      </c>
      <c r="AB494" s="5">
        <v>811.63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224</v>
      </c>
      <c r="F495" s="5">
        <f>ROUND(Source!AR467,O495)</f>
        <v>300.58999999999997</v>
      </c>
      <c r="G495" s="5" t="s">
        <v>172</v>
      </c>
      <c r="H495" s="5" t="s">
        <v>173</v>
      </c>
      <c r="I495" s="5"/>
      <c r="J495" s="5"/>
      <c r="K495" s="5">
        <v>224</v>
      </c>
      <c r="L495" s="5">
        <v>27</v>
      </c>
      <c r="M495" s="5">
        <v>3</v>
      </c>
      <c r="N495" s="5" t="s">
        <v>3</v>
      </c>
      <c r="O495" s="5">
        <v>2</v>
      </c>
      <c r="P495" s="5">
        <f>ROUND(Source!EJ467,O495)</f>
        <v>5321.28</v>
      </c>
      <c r="Q495" s="5"/>
      <c r="R495" s="5"/>
      <c r="S495" s="5"/>
      <c r="T495" s="5"/>
      <c r="U495" s="5"/>
      <c r="V495" s="5"/>
      <c r="W495" s="5">
        <v>300.58999999999997</v>
      </c>
      <c r="X495" s="5">
        <v>1</v>
      </c>
      <c r="Y495" s="5">
        <v>300.58999999999997</v>
      </c>
      <c r="Z495" s="5">
        <v>5321.28</v>
      </c>
      <c r="AA495" s="5">
        <v>1</v>
      </c>
      <c r="AB495" s="5">
        <v>5321.28</v>
      </c>
    </row>
    <row r="497" spans="1:255" x14ac:dyDescent="0.2">
      <c r="A497" s="1">
        <v>4</v>
      </c>
      <c r="B497" s="1">
        <v>1</v>
      </c>
      <c r="C497" s="1"/>
      <c r="D497" s="1">
        <f>ROW(A508)</f>
        <v>508</v>
      </c>
      <c r="E497" s="1"/>
      <c r="F497" s="1" t="s">
        <v>16</v>
      </c>
      <c r="G497" s="1" t="s">
        <v>507</v>
      </c>
      <c r="H497" s="1" t="s">
        <v>3</v>
      </c>
      <c r="I497" s="1">
        <v>0</v>
      </c>
      <c r="J497" s="1"/>
      <c r="K497" s="1">
        <v>0</v>
      </c>
      <c r="L497" s="1"/>
      <c r="M497" s="1" t="s">
        <v>3</v>
      </c>
      <c r="N497" s="1"/>
      <c r="O497" s="1"/>
      <c r="P497" s="1"/>
      <c r="Q497" s="1"/>
      <c r="R497" s="1"/>
      <c r="S497" s="1">
        <v>0</v>
      </c>
      <c r="T497" s="1">
        <v>0</v>
      </c>
      <c r="U497" s="1" t="s">
        <v>3</v>
      </c>
      <c r="V497" s="1">
        <v>0</v>
      </c>
      <c r="W497" s="1"/>
      <c r="X497" s="1"/>
      <c r="Y497" s="1"/>
      <c r="Z497" s="1"/>
      <c r="AA497" s="1"/>
      <c r="AB497" s="1" t="s">
        <v>3</v>
      </c>
      <c r="AC497" s="1" t="s">
        <v>3</v>
      </c>
      <c r="AD497" s="1" t="s">
        <v>3</v>
      </c>
      <c r="AE497" s="1" t="s">
        <v>3</v>
      </c>
      <c r="AF497" s="1" t="s">
        <v>3</v>
      </c>
      <c r="AG497" s="1" t="s">
        <v>3</v>
      </c>
      <c r="AH497" s="1"/>
      <c r="AI497" s="1"/>
      <c r="AJ497" s="1"/>
      <c r="AK497" s="1"/>
      <c r="AL497" s="1"/>
      <c r="AM497" s="1"/>
      <c r="AN497" s="1"/>
      <c r="AO497" s="1"/>
      <c r="AP497" s="1" t="s">
        <v>3</v>
      </c>
      <c r="AQ497" s="1" t="s">
        <v>3</v>
      </c>
      <c r="AR497" s="1" t="s">
        <v>3</v>
      </c>
      <c r="AS497" s="1"/>
      <c r="AT497" s="1"/>
      <c r="AU497" s="1"/>
      <c r="AV497" s="1"/>
      <c r="AW497" s="1"/>
      <c r="AX497" s="1"/>
      <c r="AY497" s="1"/>
      <c r="AZ497" s="1" t="s">
        <v>3</v>
      </c>
      <c r="BA497" s="1"/>
      <c r="BB497" s="1" t="s">
        <v>3</v>
      </c>
      <c r="BC497" s="1" t="s">
        <v>3</v>
      </c>
      <c r="BD497" s="1" t="s">
        <v>3</v>
      </c>
      <c r="BE497" s="1" t="s">
        <v>3</v>
      </c>
      <c r="BF497" s="1" t="s">
        <v>3</v>
      </c>
      <c r="BG497" s="1" t="s">
        <v>3</v>
      </c>
      <c r="BH497" s="1" t="s">
        <v>3</v>
      </c>
      <c r="BI497" s="1" t="s">
        <v>3</v>
      </c>
      <c r="BJ497" s="1" t="s">
        <v>3</v>
      </c>
      <c r="BK497" s="1" t="s">
        <v>3</v>
      </c>
      <c r="BL497" s="1" t="s">
        <v>3</v>
      </c>
      <c r="BM497" s="1" t="s">
        <v>3</v>
      </c>
      <c r="BN497" s="1" t="s">
        <v>3</v>
      </c>
      <c r="BO497" s="1" t="s">
        <v>3</v>
      </c>
      <c r="BP497" s="1" t="s">
        <v>3</v>
      </c>
      <c r="BQ497" s="1"/>
      <c r="BR497" s="1"/>
      <c r="BS497" s="1"/>
      <c r="BT497" s="1"/>
      <c r="BU497" s="1"/>
      <c r="BV497" s="1"/>
      <c r="BW497" s="1"/>
      <c r="BX497" s="1">
        <v>0</v>
      </c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>
        <v>0</v>
      </c>
    </row>
    <row r="499" spans="1:255" x14ac:dyDescent="0.2">
      <c r="A499" s="3">
        <v>52</v>
      </c>
      <c r="B499" s="3">
        <f t="shared" ref="B499:G499" si="402">B508</f>
        <v>1</v>
      </c>
      <c r="C499" s="3">
        <f t="shared" si="402"/>
        <v>4</v>
      </c>
      <c r="D499" s="3">
        <f t="shared" si="402"/>
        <v>497</v>
      </c>
      <c r="E499" s="3">
        <f t="shared" si="402"/>
        <v>0</v>
      </c>
      <c r="F499" s="3" t="str">
        <f t="shared" si="402"/>
        <v>Новый раздел</v>
      </c>
      <c r="G499" s="3" t="str">
        <f t="shared" si="402"/>
        <v>Оборудование</v>
      </c>
      <c r="H499" s="3"/>
      <c r="I499" s="3"/>
      <c r="J499" s="3"/>
      <c r="K499" s="3"/>
      <c r="L499" s="3"/>
      <c r="M499" s="3"/>
      <c r="N499" s="3"/>
      <c r="O499" s="3">
        <f t="shared" ref="O499:AT499" si="403">O508</f>
        <v>2193075.62</v>
      </c>
      <c r="P499" s="3">
        <f t="shared" si="403"/>
        <v>2193075.62</v>
      </c>
      <c r="Q499" s="3">
        <f t="shared" si="403"/>
        <v>0</v>
      </c>
      <c r="R499" s="3">
        <f t="shared" si="403"/>
        <v>0</v>
      </c>
      <c r="S499" s="3">
        <f t="shared" si="403"/>
        <v>0</v>
      </c>
      <c r="T499" s="3">
        <f t="shared" si="403"/>
        <v>0</v>
      </c>
      <c r="U499" s="3">
        <f t="shared" si="403"/>
        <v>0</v>
      </c>
      <c r="V499" s="3">
        <f t="shared" si="403"/>
        <v>0</v>
      </c>
      <c r="W499" s="3">
        <f t="shared" si="403"/>
        <v>0</v>
      </c>
      <c r="X499" s="3">
        <f t="shared" si="403"/>
        <v>0</v>
      </c>
      <c r="Y499" s="3">
        <f t="shared" si="403"/>
        <v>0</v>
      </c>
      <c r="Z499" s="3">
        <f t="shared" si="403"/>
        <v>0</v>
      </c>
      <c r="AA499" s="3">
        <f t="shared" si="403"/>
        <v>0</v>
      </c>
      <c r="AB499" s="3">
        <f t="shared" si="403"/>
        <v>2193075.62</v>
      </c>
      <c r="AC499" s="3">
        <f t="shared" si="403"/>
        <v>2193075.62</v>
      </c>
      <c r="AD499" s="3">
        <f t="shared" si="403"/>
        <v>0</v>
      </c>
      <c r="AE499" s="3">
        <f t="shared" si="403"/>
        <v>0</v>
      </c>
      <c r="AF499" s="3">
        <f t="shared" si="403"/>
        <v>0</v>
      </c>
      <c r="AG499" s="3">
        <f t="shared" si="403"/>
        <v>0</v>
      </c>
      <c r="AH499" s="3">
        <f t="shared" si="403"/>
        <v>0</v>
      </c>
      <c r="AI499" s="3">
        <f t="shared" si="403"/>
        <v>0</v>
      </c>
      <c r="AJ499" s="3">
        <f t="shared" si="403"/>
        <v>0</v>
      </c>
      <c r="AK499" s="3">
        <f t="shared" si="403"/>
        <v>0</v>
      </c>
      <c r="AL499" s="3">
        <f t="shared" si="403"/>
        <v>0</v>
      </c>
      <c r="AM499" s="3">
        <f t="shared" si="403"/>
        <v>0</v>
      </c>
      <c r="AN499" s="3">
        <f t="shared" si="403"/>
        <v>0</v>
      </c>
      <c r="AO499" s="3">
        <f t="shared" si="403"/>
        <v>0</v>
      </c>
      <c r="AP499" s="3">
        <f t="shared" si="403"/>
        <v>2193075.62</v>
      </c>
      <c r="AQ499" s="3">
        <f t="shared" si="403"/>
        <v>0</v>
      </c>
      <c r="AR499" s="3">
        <f t="shared" si="403"/>
        <v>2193075.62</v>
      </c>
      <c r="AS499" s="3">
        <f t="shared" si="403"/>
        <v>0</v>
      </c>
      <c r="AT499" s="3">
        <f t="shared" si="403"/>
        <v>0</v>
      </c>
      <c r="AU499" s="3">
        <f t="shared" ref="AU499:BZ499" si="404">AU508</f>
        <v>0</v>
      </c>
      <c r="AV499" s="3">
        <f t="shared" si="404"/>
        <v>2193075.62</v>
      </c>
      <c r="AW499" s="3">
        <f t="shared" si="404"/>
        <v>0</v>
      </c>
      <c r="AX499" s="3">
        <f t="shared" si="404"/>
        <v>0</v>
      </c>
      <c r="AY499" s="3">
        <f t="shared" si="404"/>
        <v>0</v>
      </c>
      <c r="AZ499" s="3">
        <f t="shared" si="404"/>
        <v>2193075.62</v>
      </c>
      <c r="BA499" s="3">
        <f t="shared" si="404"/>
        <v>0</v>
      </c>
      <c r="BB499" s="3">
        <f t="shared" si="404"/>
        <v>0</v>
      </c>
      <c r="BC499" s="3">
        <f t="shared" si="404"/>
        <v>0</v>
      </c>
      <c r="BD499" s="3">
        <f t="shared" si="404"/>
        <v>0</v>
      </c>
      <c r="BE499" s="3">
        <f t="shared" si="404"/>
        <v>0</v>
      </c>
      <c r="BF499" s="3">
        <f t="shared" si="404"/>
        <v>0</v>
      </c>
      <c r="BG499" s="3">
        <f t="shared" si="404"/>
        <v>0</v>
      </c>
      <c r="BH499" s="3">
        <f t="shared" si="404"/>
        <v>0</v>
      </c>
      <c r="BI499" s="3">
        <f t="shared" si="404"/>
        <v>0</v>
      </c>
      <c r="BJ499" s="3">
        <f t="shared" si="404"/>
        <v>0</v>
      </c>
      <c r="BK499" s="3">
        <f t="shared" si="404"/>
        <v>0</v>
      </c>
      <c r="BL499" s="3">
        <f t="shared" si="404"/>
        <v>0</v>
      </c>
      <c r="BM499" s="3">
        <f t="shared" si="404"/>
        <v>0</v>
      </c>
      <c r="BN499" s="3">
        <f t="shared" si="404"/>
        <v>0</v>
      </c>
      <c r="BO499" s="3">
        <f t="shared" si="404"/>
        <v>0</v>
      </c>
      <c r="BP499" s="3">
        <f t="shared" si="404"/>
        <v>0</v>
      </c>
      <c r="BQ499" s="3">
        <f t="shared" si="404"/>
        <v>0</v>
      </c>
      <c r="BR499" s="3">
        <f t="shared" si="404"/>
        <v>0</v>
      </c>
      <c r="BS499" s="3">
        <f t="shared" si="404"/>
        <v>0</v>
      </c>
      <c r="BT499" s="3">
        <f t="shared" si="404"/>
        <v>0</v>
      </c>
      <c r="BU499" s="3">
        <f t="shared" si="404"/>
        <v>0</v>
      </c>
      <c r="BV499" s="3">
        <f t="shared" si="404"/>
        <v>0</v>
      </c>
      <c r="BW499" s="3">
        <f t="shared" si="404"/>
        <v>0</v>
      </c>
      <c r="BX499" s="3">
        <f t="shared" si="404"/>
        <v>0</v>
      </c>
      <c r="BY499" s="3">
        <f t="shared" si="404"/>
        <v>2193075.62</v>
      </c>
      <c r="BZ499" s="3">
        <f t="shared" si="404"/>
        <v>0</v>
      </c>
      <c r="CA499" s="3">
        <f t="shared" ref="CA499:DF499" si="405">CA508</f>
        <v>2193075.62</v>
      </c>
      <c r="CB499" s="3">
        <f t="shared" si="405"/>
        <v>0</v>
      </c>
      <c r="CC499" s="3">
        <f t="shared" si="405"/>
        <v>0</v>
      </c>
      <c r="CD499" s="3">
        <f t="shared" si="405"/>
        <v>0</v>
      </c>
      <c r="CE499" s="3">
        <f t="shared" si="405"/>
        <v>2193075.62</v>
      </c>
      <c r="CF499" s="3">
        <f t="shared" si="405"/>
        <v>0</v>
      </c>
      <c r="CG499" s="3">
        <f t="shared" si="405"/>
        <v>0</v>
      </c>
      <c r="CH499" s="3">
        <f t="shared" si="405"/>
        <v>0</v>
      </c>
      <c r="CI499" s="3">
        <f t="shared" si="405"/>
        <v>2193075.62</v>
      </c>
      <c r="CJ499" s="3">
        <f t="shared" si="405"/>
        <v>0</v>
      </c>
      <c r="CK499" s="3">
        <f t="shared" si="405"/>
        <v>0</v>
      </c>
      <c r="CL499" s="3">
        <f t="shared" si="405"/>
        <v>0</v>
      </c>
      <c r="CM499" s="3">
        <f t="shared" si="405"/>
        <v>0</v>
      </c>
      <c r="CN499" s="3">
        <f t="shared" si="405"/>
        <v>0</v>
      </c>
      <c r="CO499" s="3">
        <f t="shared" si="405"/>
        <v>0</v>
      </c>
      <c r="CP499" s="3">
        <f t="shared" si="405"/>
        <v>0</v>
      </c>
      <c r="CQ499" s="3">
        <f t="shared" si="405"/>
        <v>0</v>
      </c>
      <c r="CR499" s="3">
        <f t="shared" si="405"/>
        <v>0</v>
      </c>
      <c r="CS499" s="3">
        <f t="shared" si="405"/>
        <v>0</v>
      </c>
      <c r="CT499" s="3">
        <f t="shared" si="405"/>
        <v>0</v>
      </c>
      <c r="CU499" s="3">
        <f t="shared" si="405"/>
        <v>0</v>
      </c>
      <c r="CV499" s="3">
        <f t="shared" si="405"/>
        <v>0</v>
      </c>
      <c r="CW499" s="3">
        <f t="shared" si="405"/>
        <v>0</v>
      </c>
      <c r="CX499" s="3">
        <f t="shared" si="405"/>
        <v>0</v>
      </c>
      <c r="CY499" s="3">
        <f t="shared" si="405"/>
        <v>0</v>
      </c>
      <c r="CZ499" s="3">
        <f t="shared" si="405"/>
        <v>0</v>
      </c>
      <c r="DA499" s="3">
        <f t="shared" si="405"/>
        <v>0</v>
      </c>
      <c r="DB499" s="3">
        <f t="shared" si="405"/>
        <v>0</v>
      </c>
      <c r="DC499" s="3">
        <f t="shared" si="405"/>
        <v>0</v>
      </c>
      <c r="DD499" s="3">
        <f t="shared" si="405"/>
        <v>0</v>
      </c>
      <c r="DE499" s="3">
        <f t="shared" si="405"/>
        <v>0</v>
      </c>
      <c r="DF499" s="3">
        <f t="shared" si="405"/>
        <v>0</v>
      </c>
      <c r="DG499" s="4">
        <f t="shared" ref="DG499:EL499" si="406">DG508</f>
        <v>15097145.49</v>
      </c>
      <c r="DH499" s="4">
        <f t="shared" si="406"/>
        <v>15097145.49</v>
      </c>
      <c r="DI499" s="4">
        <f t="shared" si="406"/>
        <v>0</v>
      </c>
      <c r="DJ499" s="4">
        <f t="shared" si="406"/>
        <v>0</v>
      </c>
      <c r="DK499" s="4">
        <f t="shared" si="406"/>
        <v>0</v>
      </c>
      <c r="DL499" s="4">
        <f t="shared" si="406"/>
        <v>0</v>
      </c>
      <c r="DM499" s="4">
        <f t="shared" si="406"/>
        <v>0</v>
      </c>
      <c r="DN499" s="4">
        <f t="shared" si="406"/>
        <v>0</v>
      </c>
      <c r="DO499" s="4">
        <f t="shared" si="406"/>
        <v>0</v>
      </c>
      <c r="DP499" s="4">
        <f t="shared" si="406"/>
        <v>0</v>
      </c>
      <c r="DQ499" s="4">
        <f t="shared" si="406"/>
        <v>0</v>
      </c>
      <c r="DR499" s="4">
        <f t="shared" si="406"/>
        <v>0</v>
      </c>
      <c r="DS499" s="4">
        <f t="shared" si="406"/>
        <v>0</v>
      </c>
      <c r="DT499" s="4">
        <f t="shared" si="406"/>
        <v>15097145.49</v>
      </c>
      <c r="DU499" s="4">
        <f t="shared" si="406"/>
        <v>15097145.49</v>
      </c>
      <c r="DV499" s="4">
        <f t="shared" si="406"/>
        <v>0</v>
      </c>
      <c r="DW499" s="4">
        <f t="shared" si="406"/>
        <v>0</v>
      </c>
      <c r="DX499" s="4">
        <f t="shared" si="406"/>
        <v>0</v>
      </c>
      <c r="DY499" s="4">
        <f t="shared" si="406"/>
        <v>0</v>
      </c>
      <c r="DZ499" s="4">
        <f t="shared" si="406"/>
        <v>0</v>
      </c>
      <c r="EA499" s="4">
        <f t="shared" si="406"/>
        <v>0</v>
      </c>
      <c r="EB499" s="4">
        <f t="shared" si="406"/>
        <v>0</v>
      </c>
      <c r="EC499" s="4">
        <f t="shared" si="406"/>
        <v>0</v>
      </c>
      <c r="ED499" s="4">
        <f t="shared" si="406"/>
        <v>0</v>
      </c>
      <c r="EE499" s="4">
        <f t="shared" si="406"/>
        <v>0</v>
      </c>
      <c r="EF499" s="4">
        <f t="shared" si="406"/>
        <v>0</v>
      </c>
      <c r="EG499" s="4">
        <f t="shared" si="406"/>
        <v>0</v>
      </c>
      <c r="EH499" s="4">
        <f t="shared" si="406"/>
        <v>15097145.49</v>
      </c>
      <c r="EI499" s="4">
        <f t="shared" si="406"/>
        <v>0</v>
      </c>
      <c r="EJ499" s="4">
        <f t="shared" si="406"/>
        <v>15097145.49</v>
      </c>
      <c r="EK499" s="4">
        <f t="shared" si="406"/>
        <v>0</v>
      </c>
      <c r="EL499" s="4">
        <f t="shared" si="406"/>
        <v>0</v>
      </c>
      <c r="EM499" s="4">
        <f t="shared" ref="EM499:FR499" si="407">EM508</f>
        <v>0</v>
      </c>
      <c r="EN499" s="4">
        <f t="shared" si="407"/>
        <v>15097145.49</v>
      </c>
      <c r="EO499" s="4">
        <f t="shared" si="407"/>
        <v>0</v>
      </c>
      <c r="EP499" s="4">
        <f t="shared" si="407"/>
        <v>0</v>
      </c>
      <c r="EQ499" s="4">
        <f t="shared" si="407"/>
        <v>0</v>
      </c>
      <c r="ER499" s="4">
        <f t="shared" si="407"/>
        <v>15097145.49</v>
      </c>
      <c r="ES499" s="4">
        <f t="shared" si="407"/>
        <v>0</v>
      </c>
      <c r="ET499" s="4">
        <f t="shared" si="407"/>
        <v>0</v>
      </c>
      <c r="EU499" s="4">
        <f t="shared" si="407"/>
        <v>0</v>
      </c>
      <c r="EV499" s="4">
        <f t="shared" si="407"/>
        <v>0</v>
      </c>
      <c r="EW499" s="4">
        <f t="shared" si="407"/>
        <v>0</v>
      </c>
      <c r="EX499" s="4">
        <f t="shared" si="407"/>
        <v>0</v>
      </c>
      <c r="EY499" s="4">
        <f t="shared" si="407"/>
        <v>0</v>
      </c>
      <c r="EZ499" s="4">
        <f t="shared" si="407"/>
        <v>0</v>
      </c>
      <c r="FA499" s="4">
        <f t="shared" si="407"/>
        <v>0</v>
      </c>
      <c r="FB499" s="4">
        <f t="shared" si="407"/>
        <v>0</v>
      </c>
      <c r="FC499" s="4">
        <f t="shared" si="407"/>
        <v>0</v>
      </c>
      <c r="FD499" s="4">
        <f t="shared" si="407"/>
        <v>0</v>
      </c>
      <c r="FE499" s="4">
        <f t="shared" si="407"/>
        <v>0</v>
      </c>
      <c r="FF499" s="4">
        <f t="shared" si="407"/>
        <v>0</v>
      </c>
      <c r="FG499" s="4">
        <f t="shared" si="407"/>
        <v>0</v>
      </c>
      <c r="FH499" s="4">
        <f t="shared" si="407"/>
        <v>0</v>
      </c>
      <c r="FI499" s="4">
        <f t="shared" si="407"/>
        <v>0</v>
      </c>
      <c r="FJ499" s="4">
        <f t="shared" si="407"/>
        <v>0</v>
      </c>
      <c r="FK499" s="4">
        <f t="shared" si="407"/>
        <v>0</v>
      </c>
      <c r="FL499" s="4">
        <f t="shared" si="407"/>
        <v>0</v>
      </c>
      <c r="FM499" s="4">
        <f t="shared" si="407"/>
        <v>0</v>
      </c>
      <c r="FN499" s="4">
        <f t="shared" si="407"/>
        <v>0</v>
      </c>
      <c r="FO499" s="4">
        <f t="shared" si="407"/>
        <v>0</v>
      </c>
      <c r="FP499" s="4">
        <f t="shared" si="407"/>
        <v>0</v>
      </c>
      <c r="FQ499" s="4">
        <f t="shared" si="407"/>
        <v>15097145.49</v>
      </c>
      <c r="FR499" s="4">
        <f t="shared" si="407"/>
        <v>0</v>
      </c>
      <c r="FS499" s="4">
        <f t="shared" ref="FS499:GX499" si="408">FS508</f>
        <v>15097145.49</v>
      </c>
      <c r="FT499" s="4">
        <f t="shared" si="408"/>
        <v>0</v>
      </c>
      <c r="FU499" s="4">
        <f t="shared" si="408"/>
        <v>0</v>
      </c>
      <c r="FV499" s="4">
        <f t="shared" si="408"/>
        <v>0</v>
      </c>
      <c r="FW499" s="4">
        <f t="shared" si="408"/>
        <v>15097145.49</v>
      </c>
      <c r="FX499" s="4">
        <f t="shared" si="408"/>
        <v>0</v>
      </c>
      <c r="FY499" s="4">
        <f t="shared" si="408"/>
        <v>0</v>
      </c>
      <c r="FZ499" s="4">
        <f t="shared" si="408"/>
        <v>0</v>
      </c>
      <c r="GA499" s="4">
        <f t="shared" si="408"/>
        <v>15097145.49</v>
      </c>
      <c r="GB499" s="4">
        <f t="shared" si="408"/>
        <v>0</v>
      </c>
      <c r="GC499" s="4">
        <f t="shared" si="408"/>
        <v>0</v>
      </c>
      <c r="GD499" s="4">
        <f t="shared" si="408"/>
        <v>0</v>
      </c>
      <c r="GE499" s="4">
        <f t="shared" si="408"/>
        <v>0</v>
      </c>
      <c r="GF499" s="4">
        <f t="shared" si="408"/>
        <v>0</v>
      </c>
      <c r="GG499" s="4">
        <f t="shared" si="408"/>
        <v>0</v>
      </c>
      <c r="GH499" s="4">
        <f t="shared" si="408"/>
        <v>0</v>
      </c>
      <c r="GI499" s="4">
        <f t="shared" si="408"/>
        <v>0</v>
      </c>
      <c r="GJ499" s="4">
        <f t="shared" si="408"/>
        <v>0</v>
      </c>
      <c r="GK499" s="4">
        <f t="shared" si="408"/>
        <v>0</v>
      </c>
      <c r="GL499" s="4">
        <f t="shared" si="408"/>
        <v>0</v>
      </c>
      <c r="GM499" s="4">
        <f t="shared" si="408"/>
        <v>0</v>
      </c>
      <c r="GN499" s="4">
        <f t="shared" si="408"/>
        <v>0</v>
      </c>
      <c r="GO499" s="4">
        <f t="shared" si="408"/>
        <v>0</v>
      </c>
      <c r="GP499" s="4">
        <f t="shared" si="408"/>
        <v>0</v>
      </c>
      <c r="GQ499" s="4">
        <f t="shared" si="408"/>
        <v>0</v>
      </c>
      <c r="GR499" s="4">
        <f t="shared" si="408"/>
        <v>0</v>
      </c>
      <c r="GS499" s="4">
        <f t="shared" si="408"/>
        <v>0</v>
      </c>
      <c r="GT499" s="4">
        <f t="shared" si="408"/>
        <v>0</v>
      </c>
      <c r="GU499" s="4">
        <f t="shared" si="408"/>
        <v>0</v>
      </c>
      <c r="GV499" s="4">
        <f t="shared" si="408"/>
        <v>0</v>
      </c>
      <c r="GW499" s="4">
        <f t="shared" si="408"/>
        <v>0</v>
      </c>
      <c r="GX499" s="4">
        <f t="shared" si="408"/>
        <v>0</v>
      </c>
    </row>
    <row r="501" spans="1:255" x14ac:dyDescent="0.2">
      <c r="A501" s="2">
        <v>17</v>
      </c>
      <c r="B501" s="2">
        <v>1</v>
      </c>
      <c r="C501" s="2"/>
      <c r="D501" s="2"/>
      <c r="E501" s="2" t="s">
        <v>508</v>
      </c>
      <c r="F501" s="2" t="s">
        <v>509</v>
      </c>
      <c r="G501" s="2" t="s">
        <v>510</v>
      </c>
      <c r="H501" s="2" t="s">
        <v>511</v>
      </c>
      <c r="I501" s="2">
        <v>1</v>
      </c>
      <c r="J501" s="2">
        <v>0</v>
      </c>
      <c r="K501" s="2">
        <v>1</v>
      </c>
      <c r="L501" s="2"/>
      <c r="M501" s="2"/>
      <c r="N501" s="2"/>
      <c r="O501" s="2">
        <f t="shared" ref="O501:O506" si="409">ROUND(CP501,2)</f>
        <v>1718899.9</v>
      </c>
      <c r="P501" s="2">
        <f t="shared" ref="P501:P506" si="410">ROUND((ROUND((AC501*AW501*I501),2)*BC501),2)</f>
        <v>1718899.9</v>
      </c>
      <c r="Q501" s="2">
        <f t="shared" ref="Q501:Q506" si="411">(ROUND((ROUND(((ET501)*AV501*I501),2)*BB501),2)+ROUND((ROUND(((AE501-(EU501))*AV501*I501),2)*BS501),2))</f>
        <v>0</v>
      </c>
      <c r="R501" s="2">
        <f t="shared" ref="R501:R506" si="412">ROUND((ROUND((AE501*AV501*I501),2)*BS501),2)</f>
        <v>0</v>
      </c>
      <c r="S501" s="2">
        <f t="shared" ref="S501:S506" si="413">ROUND((ROUND((AF501*AV501*I501),2)*BA501),2)</f>
        <v>0</v>
      </c>
      <c r="T501" s="2">
        <f t="shared" ref="T501:T506" si="414">ROUND(CU501*I501,2)</f>
        <v>0</v>
      </c>
      <c r="U501" s="2">
        <f t="shared" ref="U501:U506" si="415">CV501*I501</f>
        <v>0</v>
      </c>
      <c r="V501" s="2">
        <f t="shared" ref="V501:V506" si="416">CW501*I501</f>
        <v>0</v>
      </c>
      <c r="W501" s="2">
        <f t="shared" ref="W501:W506" si="417">ROUND(CX501*I501,2)</f>
        <v>0</v>
      </c>
      <c r="X501" s="2">
        <f t="shared" ref="X501:Y506" si="418">ROUND(CY501,2)</f>
        <v>0</v>
      </c>
      <c r="Y501" s="2">
        <f t="shared" si="418"/>
        <v>0</v>
      </c>
      <c r="Z501" s="2"/>
      <c r="AA501" s="2">
        <v>109213899</v>
      </c>
      <c r="AB501" s="2">
        <f t="shared" ref="AB501:AB506" si="419">ROUND((AC501+AD501+AF501),6)</f>
        <v>1718899.9</v>
      </c>
      <c r="AC501" s="2">
        <f t="shared" ref="AC501:AC506" si="420">ROUND((ES501),6)</f>
        <v>1718899.9</v>
      </c>
      <c r="AD501" s="2">
        <f t="shared" ref="AD501:AD506" si="421">ROUND((((ET501)-(EU501))+AE501),6)</f>
        <v>0</v>
      </c>
      <c r="AE501" s="2">
        <f t="shared" ref="AE501:AF506" si="422">ROUND((EU501),6)</f>
        <v>0</v>
      </c>
      <c r="AF501" s="2">
        <f t="shared" si="422"/>
        <v>0</v>
      </c>
      <c r="AG501" s="2">
        <f t="shared" ref="AG501:AG506" si="423">ROUND((AP501),6)</f>
        <v>0</v>
      </c>
      <c r="AH501" s="2">
        <f t="shared" ref="AH501:AI506" si="424">(EW501)</f>
        <v>0</v>
      </c>
      <c r="AI501" s="2">
        <f t="shared" si="424"/>
        <v>0</v>
      </c>
      <c r="AJ501" s="2">
        <f t="shared" ref="AJ501:AJ506" si="425">(AS501)</f>
        <v>0</v>
      </c>
      <c r="AK501" s="2">
        <v>1718899.9</v>
      </c>
      <c r="AL501" s="2">
        <v>1718899.9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1</v>
      </c>
      <c r="AW501" s="2">
        <v>1</v>
      </c>
      <c r="AX501" s="2"/>
      <c r="AY501" s="2"/>
      <c r="AZ501" s="2">
        <v>1</v>
      </c>
      <c r="BA501" s="2">
        <v>1</v>
      </c>
      <c r="BB501" s="2">
        <v>1</v>
      </c>
      <c r="BC501" s="2">
        <v>1</v>
      </c>
      <c r="BD501" s="2" t="s">
        <v>3</v>
      </c>
      <c r="BE501" s="2" t="s">
        <v>3</v>
      </c>
      <c r="BF501" s="2" t="s">
        <v>3</v>
      </c>
      <c r="BG501" s="2" t="s">
        <v>3</v>
      </c>
      <c r="BH501" s="2">
        <v>3</v>
      </c>
      <c r="BI501" s="2">
        <v>3</v>
      </c>
      <c r="BJ501" s="2" t="s">
        <v>3</v>
      </c>
      <c r="BK501" s="2"/>
      <c r="BL501" s="2"/>
      <c r="BM501" s="2">
        <v>746</v>
      </c>
      <c r="BN501" s="2">
        <v>0</v>
      </c>
      <c r="BO501" s="2" t="s">
        <v>3</v>
      </c>
      <c r="BP501" s="2">
        <v>0</v>
      </c>
      <c r="BQ501" s="2">
        <v>130</v>
      </c>
      <c r="BR501" s="2">
        <v>0</v>
      </c>
      <c r="BS501" s="2">
        <v>1</v>
      </c>
      <c r="BT501" s="2">
        <v>1</v>
      </c>
      <c r="BU501" s="2">
        <v>1</v>
      </c>
      <c r="BV501" s="2">
        <v>1</v>
      </c>
      <c r="BW501" s="2">
        <v>1</v>
      </c>
      <c r="BX501" s="2">
        <v>1</v>
      </c>
      <c r="BY501" s="2" t="s">
        <v>3</v>
      </c>
      <c r="BZ501" s="2">
        <v>0</v>
      </c>
      <c r="CA501" s="2">
        <v>0</v>
      </c>
      <c r="CB501" s="2" t="s">
        <v>3</v>
      </c>
      <c r="CC501" s="2"/>
      <c r="CD501" s="2"/>
      <c r="CE501" s="2">
        <v>30</v>
      </c>
      <c r="CF501" s="2">
        <v>0</v>
      </c>
      <c r="CG501" s="2">
        <v>0</v>
      </c>
      <c r="CH501" s="2"/>
      <c r="CI501" s="2"/>
      <c r="CJ501" s="2"/>
      <c r="CK501" s="2"/>
      <c r="CL501" s="2"/>
      <c r="CM501" s="2">
        <v>0</v>
      </c>
      <c r="CN501" s="2" t="s">
        <v>3</v>
      </c>
      <c r="CO501" s="2">
        <v>0</v>
      </c>
      <c r="CP501" s="2">
        <f t="shared" ref="CP501:CP506" si="426">(P501+Q501+S501)</f>
        <v>1718899.9</v>
      </c>
      <c r="CQ501" s="2">
        <f t="shared" ref="CQ501:CQ506" si="427">ROUND((ROUND((AC501*AW501*1),2)*BC501),2)</f>
        <v>1718899.9</v>
      </c>
      <c r="CR501" s="2">
        <f t="shared" ref="CR501:CR506" si="428">(ROUND((ROUND(((ET501)*AV501*1),2)*BB501),2)+ROUND((ROUND(((AE501-(EU501))*AV501*1),2)*BS501),2))</f>
        <v>0</v>
      </c>
      <c r="CS501" s="2">
        <f t="shared" ref="CS501:CS506" si="429">ROUND((ROUND((AE501*AV501*1),2)*BS501),2)</f>
        <v>0</v>
      </c>
      <c r="CT501" s="2">
        <f t="shared" ref="CT501:CT506" si="430">ROUND((ROUND((AF501*AV501*1),2)*BA501),2)</f>
        <v>0</v>
      </c>
      <c r="CU501" s="2">
        <f t="shared" ref="CU501:CU506" si="431">AG501</f>
        <v>0</v>
      </c>
      <c r="CV501" s="2">
        <f t="shared" ref="CV501:CV506" si="432">(AH501*AV501)</f>
        <v>0</v>
      </c>
      <c r="CW501" s="2">
        <f t="shared" ref="CW501:CX506" si="433">AI501</f>
        <v>0</v>
      </c>
      <c r="CX501" s="2">
        <f t="shared" si="433"/>
        <v>0</v>
      </c>
      <c r="CY501" s="2">
        <f>((S501*BZ501)/100)</f>
        <v>0</v>
      </c>
      <c r="CZ501" s="2">
        <f>((S501*CA501)/100)</f>
        <v>0</v>
      </c>
      <c r="DA501" s="2"/>
      <c r="DB501" s="2"/>
      <c r="DC501" s="2" t="s">
        <v>3</v>
      </c>
      <c r="DD501" s="2" t="s">
        <v>3</v>
      </c>
      <c r="DE501" s="2" t="s">
        <v>3</v>
      </c>
      <c r="DF501" s="2" t="s">
        <v>3</v>
      </c>
      <c r="DG501" s="2" t="s">
        <v>3</v>
      </c>
      <c r="DH501" s="2" t="s">
        <v>3</v>
      </c>
      <c r="DI501" s="2" t="s">
        <v>3</v>
      </c>
      <c r="DJ501" s="2" t="s">
        <v>3</v>
      </c>
      <c r="DK501" s="2" t="s">
        <v>3</v>
      </c>
      <c r="DL501" s="2" t="s">
        <v>3</v>
      </c>
      <c r="DM501" s="2" t="s">
        <v>3</v>
      </c>
      <c r="DN501" s="2">
        <v>0</v>
      </c>
      <c r="DO501" s="2">
        <v>0</v>
      </c>
      <c r="DP501" s="2">
        <v>1</v>
      </c>
      <c r="DQ501" s="2">
        <v>1</v>
      </c>
      <c r="DR501" s="2"/>
      <c r="DS501" s="2"/>
      <c r="DT501" s="2"/>
      <c r="DU501" s="2">
        <v>1013</v>
      </c>
      <c r="DV501" s="2" t="s">
        <v>511</v>
      </c>
      <c r="DW501" s="2" t="s">
        <v>511</v>
      </c>
      <c r="DX501" s="2">
        <v>1</v>
      </c>
      <c r="DY501" s="2"/>
      <c r="DZ501" s="2" t="s">
        <v>3</v>
      </c>
      <c r="EA501" s="2" t="s">
        <v>3</v>
      </c>
      <c r="EB501" s="2" t="s">
        <v>3</v>
      </c>
      <c r="EC501" s="2" t="s">
        <v>3</v>
      </c>
      <c r="ED501" s="2"/>
      <c r="EE501" s="2">
        <v>94152115</v>
      </c>
      <c r="EF501" s="2">
        <v>130</v>
      </c>
      <c r="EG501" s="2" t="s">
        <v>512</v>
      </c>
      <c r="EH501" s="2">
        <v>0</v>
      </c>
      <c r="EI501" s="2" t="s">
        <v>3</v>
      </c>
      <c r="EJ501" s="2">
        <v>3</v>
      </c>
      <c r="EK501" s="2">
        <v>746</v>
      </c>
      <c r="EL501" s="2" t="s">
        <v>513</v>
      </c>
      <c r="EM501" s="2" t="s">
        <v>514</v>
      </c>
      <c r="EN501" s="2"/>
      <c r="EO501" s="2" t="s">
        <v>3</v>
      </c>
      <c r="EP501" s="2"/>
      <c r="EQ501" s="2">
        <v>131072</v>
      </c>
      <c r="ER501" s="2">
        <v>1718899.9</v>
      </c>
      <c r="ES501" s="2">
        <v>1718899.9</v>
      </c>
      <c r="ET501" s="2">
        <v>0</v>
      </c>
      <c r="EU501" s="2">
        <v>0</v>
      </c>
      <c r="EV501" s="2">
        <v>0</v>
      </c>
      <c r="EW501" s="2">
        <v>0</v>
      </c>
      <c r="EX501" s="2">
        <v>0</v>
      </c>
      <c r="EY501" s="2">
        <v>0</v>
      </c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>
        <v>0</v>
      </c>
      <c r="FR501" s="2">
        <f t="shared" ref="FR501:FR506" si="434">ROUND(IF(AND(BH501=3,BI501=3),P501,0),2)</f>
        <v>1718899.9</v>
      </c>
      <c r="FS501" s="2">
        <v>0</v>
      </c>
      <c r="FT501" s="2"/>
      <c r="FU501" s="2"/>
      <c r="FV501" s="2"/>
      <c r="FW501" s="2"/>
      <c r="FX501" s="2">
        <v>0</v>
      </c>
      <c r="FY501" s="2">
        <v>0</v>
      </c>
      <c r="FZ501" s="2"/>
      <c r="GA501" s="2" t="s">
        <v>3</v>
      </c>
      <c r="GB501" s="2"/>
      <c r="GC501" s="2"/>
      <c r="GD501" s="2">
        <v>1</v>
      </c>
      <c r="GE501" s="2"/>
      <c r="GF501" s="2">
        <v>1911877844</v>
      </c>
      <c r="GG501" s="2">
        <v>2</v>
      </c>
      <c r="GH501" s="2">
        <v>0</v>
      </c>
      <c r="GI501" s="2">
        <v>3</v>
      </c>
      <c r="GJ501" s="2">
        <v>0</v>
      </c>
      <c r="GK501" s="2">
        <v>0</v>
      </c>
      <c r="GL501" s="2">
        <f t="shared" ref="GL501:GL506" si="435">ROUND(IF(AND(BH501=3,BI501=3,FS501&lt;&gt;0),P501,0),2)</f>
        <v>0</v>
      </c>
      <c r="GM501" s="2">
        <f>ROUND(O501+X501+Y501,2)+GX501</f>
        <v>1718899.9</v>
      </c>
      <c r="GN501" s="2">
        <f>IF(OR(BI501=0,BI501=1),ROUND(O501+X501+Y501,2),0)</f>
        <v>0</v>
      </c>
      <c r="GO501" s="2">
        <f>IF(BI501=2,ROUND(O501+X501+Y501,2),0)</f>
        <v>0</v>
      </c>
      <c r="GP501" s="2">
        <f>IF(BI501=4,ROUND(O501+X501+Y501,2)+GX501,0)</f>
        <v>0</v>
      </c>
      <c r="GQ501" s="2"/>
      <c r="GR501" s="2">
        <v>0</v>
      </c>
      <c r="GS501" s="2">
        <v>0</v>
      </c>
      <c r="GT501" s="2">
        <v>0</v>
      </c>
      <c r="GU501" s="2" t="s">
        <v>3</v>
      </c>
      <c r="GV501" s="2">
        <f t="shared" ref="GV501:GV506" si="436">ROUND((GT501),6)</f>
        <v>0</v>
      </c>
      <c r="GW501" s="2">
        <v>1</v>
      </c>
      <c r="GX501" s="2">
        <f t="shared" ref="GX501:GX506" si="437">ROUND(HC501*I501,2)</f>
        <v>0</v>
      </c>
      <c r="GY501" s="2"/>
      <c r="GZ501" s="2"/>
      <c r="HA501" s="2">
        <v>0</v>
      </c>
      <c r="HB501" s="2">
        <v>0</v>
      </c>
      <c r="HC501" s="2">
        <f t="shared" ref="HC501:HC506" si="438">GV501*GW501</f>
        <v>0</v>
      </c>
      <c r="HD501" s="2"/>
      <c r="HE501" s="2" t="s">
        <v>3</v>
      </c>
      <c r="HF501" s="2" t="s">
        <v>3</v>
      </c>
      <c r="HG501" s="2"/>
      <c r="HH501" s="2"/>
      <c r="HI501" s="2"/>
      <c r="HJ501" s="2"/>
      <c r="HK501" s="2"/>
      <c r="HL501" s="2"/>
      <c r="HM501" s="2" t="s">
        <v>3</v>
      </c>
      <c r="HN501" s="2" t="s">
        <v>3</v>
      </c>
      <c r="HO501" s="2" t="s">
        <v>3</v>
      </c>
      <c r="HP501" s="2" t="s">
        <v>3</v>
      </c>
      <c r="HQ501" s="2" t="s">
        <v>3</v>
      </c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>
        <v>0</v>
      </c>
      <c r="IL501" s="2"/>
      <c r="IM501" s="2"/>
      <c r="IN501" s="2"/>
      <c r="IO501" s="2"/>
      <c r="IP501" s="2"/>
      <c r="IQ501" s="2"/>
      <c r="IR501" s="2"/>
      <c r="IS501" s="2"/>
      <c r="IT501" s="2"/>
      <c r="IU501" s="2"/>
    </row>
    <row r="502" spans="1:255" x14ac:dyDescent="0.2">
      <c r="A502">
        <v>17</v>
      </c>
      <c r="B502">
        <v>1</v>
      </c>
      <c r="E502" t="s">
        <v>508</v>
      </c>
      <c r="F502" t="s">
        <v>509</v>
      </c>
      <c r="G502" t="s">
        <v>510</v>
      </c>
      <c r="H502" t="s">
        <v>511</v>
      </c>
      <c r="I502">
        <v>1</v>
      </c>
      <c r="J502">
        <v>0</v>
      </c>
      <c r="K502">
        <v>1</v>
      </c>
      <c r="O502">
        <f t="shared" si="409"/>
        <v>13658645.51</v>
      </c>
      <c r="P502">
        <f t="shared" si="410"/>
        <v>13658645.51</v>
      </c>
      <c r="Q502">
        <f t="shared" si="411"/>
        <v>0</v>
      </c>
      <c r="R502">
        <f t="shared" si="412"/>
        <v>0</v>
      </c>
      <c r="S502">
        <f t="shared" si="413"/>
        <v>0</v>
      </c>
      <c r="T502">
        <f t="shared" si="414"/>
        <v>0</v>
      </c>
      <c r="U502">
        <f t="shared" si="415"/>
        <v>0</v>
      </c>
      <c r="V502">
        <f t="shared" si="416"/>
        <v>0</v>
      </c>
      <c r="W502">
        <f t="shared" si="417"/>
        <v>0</v>
      </c>
      <c r="X502">
        <f t="shared" si="418"/>
        <v>0</v>
      </c>
      <c r="Y502">
        <f t="shared" si="418"/>
        <v>0</v>
      </c>
      <c r="AA502">
        <v>109213897</v>
      </c>
      <c r="AB502">
        <f t="shared" si="419"/>
        <v>2657324.0299999998</v>
      </c>
      <c r="AC502">
        <f t="shared" si="420"/>
        <v>2657324.0299999998</v>
      </c>
      <c r="AD502">
        <f t="shared" si="421"/>
        <v>0</v>
      </c>
      <c r="AE502">
        <f t="shared" si="422"/>
        <v>0</v>
      </c>
      <c r="AF502">
        <f t="shared" si="422"/>
        <v>0</v>
      </c>
      <c r="AG502">
        <f t="shared" si="423"/>
        <v>0</v>
      </c>
      <c r="AH502">
        <f t="shared" si="424"/>
        <v>0</v>
      </c>
      <c r="AI502">
        <f t="shared" si="424"/>
        <v>0</v>
      </c>
      <c r="AJ502">
        <f t="shared" si="425"/>
        <v>0</v>
      </c>
      <c r="AK502">
        <v>2657324.0299999998</v>
      </c>
      <c r="AL502">
        <v>2657324.0299999998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5.14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3</v>
      </c>
      <c r="BJ502" t="s">
        <v>3</v>
      </c>
      <c r="BM502">
        <v>746</v>
      </c>
      <c r="BN502">
        <v>0</v>
      </c>
      <c r="BO502" t="s">
        <v>3</v>
      </c>
      <c r="BP502">
        <v>0</v>
      </c>
      <c r="BQ502">
        <v>130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30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426"/>
        <v>13658645.51</v>
      </c>
      <c r="CQ502">
        <f t="shared" si="427"/>
        <v>13658645.51</v>
      </c>
      <c r="CR502">
        <f t="shared" si="428"/>
        <v>0</v>
      </c>
      <c r="CS502">
        <f t="shared" si="429"/>
        <v>0</v>
      </c>
      <c r="CT502">
        <f t="shared" si="430"/>
        <v>0</v>
      </c>
      <c r="CU502">
        <f t="shared" si="431"/>
        <v>0</v>
      </c>
      <c r="CV502">
        <f t="shared" si="432"/>
        <v>0</v>
      </c>
      <c r="CW502">
        <f t="shared" si="433"/>
        <v>0</v>
      </c>
      <c r="CX502">
        <f t="shared" si="433"/>
        <v>0</v>
      </c>
      <c r="CY502">
        <f>S502*(BZ502/100)</f>
        <v>0</v>
      </c>
      <c r="CZ502">
        <f>S502*(CA502/100)</f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511</v>
      </c>
      <c r="DW502" t="s">
        <v>511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94152115</v>
      </c>
      <c r="EF502">
        <v>130</v>
      </c>
      <c r="EG502" t="s">
        <v>512</v>
      </c>
      <c r="EH502">
        <v>0</v>
      </c>
      <c r="EI502" t="s">
        <v>3</v>
      </c>
      <c r="EJ502">
        <v>3</v>
      </c>
      <c r="EK502">
        <v>746</v>
      </c>
      <c r="EL502" t="s">
        <v>513</v>
      </c>
      <c r="EM502" t="s">
        <v>514</v>
      </c>
      <c r="EO502" t="s">
        <v>3</v>
      </c>
      <c r="EQ502">
        <v>131072</v>
      </c>
      <c r="ER502">
        <v>2657324.0299999998</v>
      </c>
      <c r="ES502">
        <v>2657324.0299999998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5</v>
      </c>
      <c r="FC502">
        <v>0</v>
      </c>
      <c r="FD502">
        <v>18</v>
      </c>
      <c r="FF502">
        <v>13658645.5</v>
      </c>
      <c r="FQ502">
        <v>0</v>
      </c>
      <c r="FR502">
        <f t="shared" si="434"/>
        <v>13658645.51</v>
      </c>
      <c r="FS502">
        <v>0</v>
      </c>
      <c r="FX502">
        <v>0</v>
      </c>
      <c r="FY502">
        <v>0</v>
      </c>
      <c r="GA502" t="s">
        <v>515</v>
      </c>
      <c r="GD502">
        <v>0</v>
      </c>
      <c r="GF502">
        <v>1911877844</v>
      </c>
      <c r="GG502">
        <v>2</v>
      </c>
      <c r="GH502">
        <v>3</v>
      </c>
      <c r="GI502">
        <v>5</v>
      </c>
      <c r="GJ502">
        <v>0</v>
      </c>
      <c r="GK502">
        <f>ROUND(R502*(S12)/100,2)</f>
        <v>0</v>
      </c>
      <c r="GL502">
        <f t="shared" si="435"/>
        <v>0</v>
      </c>
      <c r="GM502">
        <f>ROUND(O502+X502+Y502+GK502,2)+GX502</f>
        <v>13658645.51</v>
      </c>
      <c r="GN502">
        <f>IF(OR(BI502=0,BI502=1),ROUND(O502+X502+Y502+GK502,2),0)</f>
        <v>0</v>
      </c>
      <c r="GO502">
        <f>IF(BI502=2,ROUND(O502+X502+Y502+GK502,2),0)</f>
        <v>0</v>
      </c>
      <c r="GP502">
        <f>IF(BI502=4,ROUND(O502+X502+Y502+GK502,2)+GX502,0)</f>
        <v>0</v>
      </c>
      <c r="GR502">
        <v>1</v>
      </c>
      <c r="GS502">
        <v>1</v>
      </c>
      <c r="GT502">
        <v>0</v>
      </c>
      <c r="GU502" t="s">
        <v>3</v>
      </c>
      <c r="GV502">
        <f t="shared" si="436"/>
        <v>0</v>
      </c>
      <c r="GW502">
        <v>1</v>
      </c>
      <c r="GX502">
        <f t="shared" si="437"/>
        <v>0</v>
      </c>
      <c r="HA502">
        <v>0</v>
      </c>
      <c r="HB502">
        <v>0</v>
      </c>
      <c r="HC502">
        <f t="shared" si="438"/>
        <v>0</v>
      </c>
      <c r="HE502" t="s">
        <v>367</v>
      </c>
      <c r="HF502" t="s">
        <v>367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IK502">
        <v>0</v>
      </c>
    </row>
    <row r="503" spans="1:255" x14ac:dyDescent="0.2">
      <c r="A503" s="2">
        <v>17</v>
      </c>
      <c r="B503" s="2">
        <v>1</v>
      </c>
      <c r="C503" s="2"/>
      <c r="D503" s="2"/>
      <c r="E503" s="2" t="s">
        <v>516</v>
      </c>
      <c r="F503" s="2" t="s">
        <v>509</v>
      </c>
      <c r="G503" s="2" t="s">
        <v>517</v>
      </c>
      <c r="H503" s="2" t="s">
        <v>204</v>
      </c>
      <c r="I503" s="2">
        <v>2</v>
      </c>
      <c r="J503" s="2">
        <v>0</v>
      </c>
      <c r="K503" s="2">
        <v>2</v>
      </c>
      <c r="L503" s="2"/>
      <c r="M503" s="2"/>
      <c r="N503" s="2"/>
      <c r="O503" s="2">
        <f t="shared" si="409"/>
        <v>304364.40000000002</v>
      </c>
      <c r="P503" s="2">
        <f t="shared" si="410"/>
        <v>304364.40000000002</v>
      </c>
      <c r="Q503" s="2">
        <f t="shared" si="411"/>
        <v>0</v>
      </c>
      <c r="R503" s="2">
        <f t="shared" si="412"/>
        <v>0</v>
      </c>
      <c r="S503" s="2">
        <f t="shared" si="413"/>
        <v>0</v>
      </c>
      <c r="T503" s="2">
        <f t="shared" si="414"/>
        <v>0</v>
      </c>
      <c r="U503" s="2">
        <f t="shared" si="415"/>
        <v>0</v>
      </c>
      <c r="V503" s="2">
        <f t="shared" si="416"/>
        <v>0</v>
      </c>
      <c r="W503" s="2">
        <f t="shared" si="417"/>
        <v>0</v>
      </c>
      <c r="X503" s="2">
        <f t="shared" si="418"/>
        <v>0</v>
      </c>
      <c r="Y503" s="2">
        <f t="shared" si="418"/>
        <v>0</v>
      </c>
      <c r="Z503" s="2"/>
      <c r="AA503" s="2">
        <v>109213899</v>
      </c>
      <c r="AB503" s="2">
        <f t="shared" si="419"/>
        <v>152182.20000000001</v>
      </c>
      <c r="AC503" s="2">
        <f t="shared" si="420"/>
        <v>152182.20000000001</v>
      </c>
      <c r="AD503" s="2">
        <f t="shared" si="421"/>
        <v>0</v>
      </c>
      <c r="AE503" s="2">
        <f t="shared" si="422"/>
        <v>0</v>
      </c>
      <c r="AF503" s="2">
        <f t="shared" si="422"/>
        <v>0</v>
      </c>
      <c r="AG503" s="2">
        <f t="shared" si="423"/>
        <v>0</v>
      </c>
      <c r="AH503" s="2">
        <f t="shared" si="424"/>
        <v>0</v>
      </c>
      <c r="AI503" s="2">
        <f t="shared" si="424"/>
        <v>0</v>
      </c>
      <c r="AJ503" s="2">
        <f t="shared" si="425"/>
        <v>0</v>
      </c>
      <c r="AK503" s="2">
        <v>152182.20000000001</v>
      </c>
      <c r="AL503" s="2">
        <v>152182.20000000001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1</v>
      </c>
      <c r="AW503" s="2">
        <v>1</v>
      </c>
      <c r="AX503" s="2"/>
      <c r="AY503" s="2"/>
      <c r="AZ503" s="2">
        <v>1</v>
      </c>
      <c r="BA503" s="2">
        <v>1</v>
      </c>
      <c r="BB503" s="2">
        <v>1</v>
      </c>
      <c r="BC503" s="2">
        <v>1</v>
      </c>
      <c r="BD503" s="2" t="s">
        <v>3</v>
      </c>
      <c r="BE503" s="2" t="s">
        <v>3</v>
      </c>
      <c r="BF503" s="2" t="s">
        <v>3</v>
      </c>
      <c r="BG503" s="2" t="s">
        <v>3</v>
      </c>
      <c r="BH503" s="2">
        <v>3</v>
      </c>
      <c r="BI503" s="2">
        <v>3</v>
      </c>
      <c r="BJ503" s="2" t="s">
        <v>3</v>
      </c>
      <c r="BK503" s="2"/>
      <c r="BL503" s="2"/>
      <c r="BM503" s="2">
        <v>700003</v>
      </c>
      <c r="BN503" s="2">
        <v>0</v>
      </c>
      <c r="BO503" s="2" t="s">
        <v>3</v>
      </c>
      <c r="BP503" s="2">
        <v>0</v>
      </c>
      <c r="BQ503" s="2">
        <v>202</v>
      </c>
      <c r="BR503" s="2">
        <v>0</v>
      </c>
      <c r="BS503" s="2">
        <v>1</v>
      </c>
      <c r="BT503" s="2">
        <v>1</v>
      </c>
      <c r="BU503" s="2">
        <v>1</v>
      </c>
      <c r="BV503" s="2">
        <v>1</v>
      </c>
      <c r="BW503" s="2">
        <v>1</v>
      </c>
      <c r="BX503" s="2">
        <v>1</v>
      </c>
      <c r="BY503" s="2" t="s">
        <v>3</v>
      </c>
      <c r="BZ503" s="2">
        <v>0</v>
      </c>
      <c r="CA503" s="2">
        <v>0</v>
      </c>
      <c r="CB503" s="2" t="s">
        <v>3</v>
      </c>
      <c r="CC503" s="2"/>
      <c r="CD503" s="2"/>
      <c r="CE503" s="2">
        <v>30</v>
      </c>
      <c r="CF503" s="2">
        <v>0</v>
      </c>
      <c r="CG503" s="2">
        <v>0</v>
      </c>
      <c r="CH503" s="2"/>
      <c r="CI503" s="2"/>
      <c r="CJ503" s="2"/>
      <c r="CK503" s="2"/>
      <c r="CL503" s="2"/>
      <c r="CM503" s="2">
        <v>0</v>
      </c>
      <c r="CN503" s="2" t="s">
        <v>3</v>
      </c>
      <c r="CO503" s="2">
        <v>0</v>
      </c>
      <c r="CP503" s="2">
        <f t="shared" si="426"/>
        <v>304364.40000000002</v>
      </c>
      <c r="CQ503" s="2">
        <f t="shared" si="427"/>
        <v>152182.20000000001</v>
      </c>
      <c r="CR503" s="2">
        <f t="shared" si="428"/>
        <v>0</v>
      </c>
      <c r="CS503" s="2">
        <f t="shared" si="429"/>
        <v>0</v>
      </c>
      <c r="CT503" s="2">
        <f t="shared" si="430"/>
        <v>0</v>
      </c>
      <c r="CU503" s="2">
        <f t="shared" si="431"/>
        <v>0</v>
      </c>
      <c r="CV503" s="2">
        <f t="shared" si="432"/>
        <v>0</v>
      </c>
      <c r="CW503" s="2">
        <f t="shared" si="433"/>
        <v>0</v>
      </c>
      <c r="CX503" s="2">
        <f t="shared" si="433"/>
        <v>0</v>
      </c>
      <c r="CY503" s="2">
        <f>((S503*BZ503)/100)</f>
        <v>0</v>
      </c>
      <c r="CZ503" s="2">
        <f>((S503*CA503)/100)</f>
        <v>0</v>
      </c>
      <c r="DA503" s="2"/>
      <c r="DB503" s="2"/>
      <c r="DC503" s="2" t="s">
        <v>3</v>
      </c>
      <c r="DD503" s="2" t="s">
        <v>3</v>
      </c>
      <c r="DE503" s="2" t="s">
        <v>3</v>
      </c>
      <c r="DF503" s="2" t="s">
        <v>3</v>
      </c>
      <c r="DG503" s="2" t="s">
        <v>3</v>
      </c>
      <c r="DH503" s="2" t="s">
        <v>3</v>
      </c>
      <c r="DI503" s="2" t="s">
        <v>3</v>
      </c>
      <c r="DJ503" s="2" t="s">
        <v>3</v>
      </c>
      <c r="DK503" s="2" t="s">
        <v>3</v>
      </c>
      <c r="DL503" s="2" t="s">
        <v>3</v>
      </c>
      <c r="DM503" s="2" t="s">
        <v>3</v>
      </c>
      <c r="DN503" s="2">
        <v>0</v>
      </c>
      <c r="DO503" s="2">
        <v>0</v>
      </c>
      <c r="DP503" s="2">
        <v>1</v>
      </c>
      <c r="DQ503" s="2">
        <v>1</v>
      </c>
      <c r="DR503" s="2"/>
      <c r="DS503" s="2"/>
      <c r="DT503" s="2"/>
      <c r="DU503" s="2">
        <v>1010</v>
      </c>
      <c r="DV503" s="2" t="s">
        <v>204</v>
      </c>
      <c r="DW503" s="2" t="s">
        <v>204</v>
      </c>
      <c r="DX503" s="2">
        <v>1</v>
      </c>
      <c r="DY503" s="2"/>
      <c r="DZ503" s="2" t="s">
        <v>3</v>
      </c>
      <c r="EA503" s="2" t="s">
        <v>3</v>
      </c>
      <c r="EB503" s="2" t="s">
        <v>3</v>
      </c>
      <c r="EC503" s="2" t="s">
        <v>3</v>
      </c>
      <c r="ED503" s="2"/>
      <c r="EE503" s="2">
        <v>94153414</v>
      </c>
      <c r="EF503" s="2">
        <v>202</v>
      </c>
      <c r="EG503" s="2" t="s">
        <v>498</v>
      </c>
      <c r="EH503" s="2">
        <v>0</v>
      </c>
      <c r="EI503" s="2" t="s">
        <v>3</v>
      </c>
      <c r="EJ503" s="2">
        <v>1</v>
      </c>
      <c r="EK503" s="2">
        <v>700003</v>
      </c>
      <c r="EL503" s="2" t="s">
        <v>518</v>
      </c>
      <c r="EM503" s="2" t="s">
        <v>498</v>
      </c>
      <c r="EN503" s="2"/>
      <c r="EO503" s="2" t="s">
        <v>3</v>
      </c>
      <c r="EP503" s="2"/>
      <c r="EQ503" s="2">
        <v>1179648</v>
      </c>
      <c r="ER503" s="2">
        <v>152182.20000000001</v>
      </c>
      <c r="ES503" s="2">
        <v>152182.20000000001</v>
      </c>
      <c r="ET503" s="2">
        <v>0</v>
      </c>
      <c r="EU503" s="2">
        <v>0</v>
      </c>
      <c r="EV503" s="2">
        <v>0</v>
      </c>
      <c r="EW503" s="2">
        <v>0</v>
      </c>
      <c r="EX503" s="2">
        <v>0</v>
      </c>
      <c r="EY503" s="2">
        <v>0</v>
      </c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>
        <v>0</v>
      </c>
      <c r="FR503" s="2">
        <f t="shared" si="434"/>
        <v>304364.40000000002</v>
      </c>
      <c r="FS503" s="2">
        <v>0</v>
      </c>
      <c r="FT503" s="2"/>
      <c r="FU503" s="2"/>
      <c r="FV503" s="2"/>
      <c r="FW503" s="2"/>
      <c r="FX503" s="2">
        <v>0</v>
      </c>
      <c r="FY503" s="2">
        <v>0</v>
      </c>
      <c r="FZ503" s="2"/>
      <c r="GA503" s="2" t="s">
        <v>3</v>
      </c>
      <c r="GB503" s="2"/>
      <c r="GC503" s="2"/>
      <c r="GD503" s="2">
        <v>1</v>
      </c>
      <c r="GE503" s="2"/>
      <c r="GF503" s="2">
        <v>1505136489</v>
      </c>
      <c r="GG503" s="2">
        <v>2</v>
      </c>
      <c r="GH503" s="2">
        <v>0</v>
      </c>
      <c r="GI503" s="2">
        <v>3</v>
      </c>
      <c r="GJ503" s="2">
        <v>0</v>
      </c>
      <c r="GK503" s="2">
        <v>0</v>
      </c>
      <c r="GL503" s="2">
        <f t="shared" si="435"/>
        <v>0</v>
      </c>
      <c r="GM503" s="2">
        <f>ROUND(O503+X503+Y503,2)+GX503</f>
        <v>304364.40000000002</v>
      </c>
      <c r="GN503" s="2">
        <f>IF(OR(BI503=0,BI503=1),ROUND(O503+X503+Y503,2),0)</f>
        <v>0</v>
      </c>
      <c r="GO503" s="2">
        <f>IF(BI503=2,ROUND(O503+X503+Y503,2),0)</f>
        <v>0</v>
      </c>
      <c r="GP503" s="2">
        <f>IF(BI503=4,ROUND(O503+X503+Y503,2)+GX503,0)</f>
        <v>0</v>
      </c>
      <c r="GQ503" s="2"/>
      <c r="GR503" s="2">
        <v>0</v>
      </c>
      <c r="GS503" s="2">
        <v>0</v>
      </c>
      <c r="GT503" s="2">
        <v>0</v>
      </c>
      <c r="GU503" s="2" t="s">
        <v>3</v>
      </c>
      <c r="GV503" s="2">
        <f t="shared" si="436"/>
        <v>0</v>
      </c>
      <c r="GW503" s="2">
        <v>1</v>
      </c>
      <c r="GX503" s="2">
        <f t="shared" si="437"/>
        <v>0</v>
      </c>
      <c r="GY503" s="2"/>
      <c r="GZ503" s="2"/>
      <c r="HA503" s="2">
        <v>0</v>
      </c>
      <c r="HB503" s="2">
        <v>0</v>
      </c>
      <c r="HC503" s="2">
        <f t="shared" si="438"/>
        <v>0</v>
      </c>
      <c r="HD503" s="2"/>
      <c r="HE503" s="2" t="s">
        <v>3</v>
      </c>
      <c r="HF503" s="2" t="s">
        <v>3</v>
      </c>
      <c r="HG503" s="2"/>
      <c r="HH503" s="2"/>
      <c r="HI503" s="2"/>
      <c r="HJ503" s="2"/>
      <c r="HK503" s="2"/>
      <c r="HL503" s="2"/>
      <c r="HM503" s="2" t="s">
        <v>3</v>
      </c>
      <c r="HN503" s="2" t="s">
        <v>3</v>
      </c>
      <c r="HO503" s="2" t="s">
        <v>3</v>
      </c>
      <c r="HP503" s="2" t="s">
        <v>3</v>
      </c>
      <c r="HQ503" s="2" t="s">
        <v>3</v>
      </c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>
        <v>0</v>
      </c>
      <c r="IL503" s="2"/>
      <c r="IM503" s="2"/>
      <c r="IN503" s="2"/>
      <c r="IO503" s="2"/>
      <c r="IP503" s="2"/>
      <c r="IQ503" s="2"/>
      <c r="IR503" s="2"/>
      <c r="IS503" s="2"/>
      <c r="IT503" s="2"/>
      <c r="IU503" s="2"/>
    </row>
    <row r="504" spans="1:255" x14ac:dyDescent="0.2">
      <c r="A504">
        <v>17</v>
      </c>
      <c r="B504">
        <v>1</v>
      </c>
      <c r="E504" t="s">
        <v>516</v>
      </c>
      <c r="F504" t="s">
        <v>509</v>
      </c>
      <c r="G504" t="s">
        <v>517</v>
      </c>
      <c r="H504" t="s">
        <v>204</v>
      </c>
      <c r="I504">
        <v>2</v>
      </c>
      <c r="J504">
        <v>0</v>
      </c>
      <c r="K504">
        <v>2</v>
      </c>
      <c r="O504">
        <f t="shared" si="409"/>
        <v>1038499.99</v>
      </c>
      <c r="P504">
        <f t="shared" si="410"/>
        <v>1038499.99</v>
      </c>
      <c r="Q504">
        <f t="shared" si="411"/>
        <v>0</v>
      </c>
      <c r="R504">
        <f t="shared" si="412"/>
        <v>0</v>
      </c>
      <c r="S504">
        <f t="shared" si="413"/>
        <v>0</v>
      </c>
      <c r="T504">
        <f t="shared" si="414"/>
        <v>0</v>
      </c>
      <c r="U504">
        <f t="shared" si="415"/>
        <v>0</v>
      </c>
      <c r="V504">
        <f t="shared" si="416"/>
        <v>0</v>
      </c>
      <c r="W504">
        <f t="shared" si="417"/>
        <v>0</v>
      </c>
      <c r="X504">
        <f t="shared" si="418"/>
        <v>0</v>
      </c>
      <c r="Y504">
        <f t="shared" si="418"/>
        <v>0</v>
      </c>
      <c r="AA504">
        <v>109213897</v>
      </c>
      <c r="AB504">
        <f t="shared" si="419"/>
        <v>101021.4</v>
      </c>
      <c r="AC504">
        <f t="shared" si="420"/>
        <v>101021.4</v>
      </c>
      <c r="AD504">
        <f t="shared" si="421"/>
        <v>0</v>
      </c>
      <c r="AE504">
        <f t="shared" si="422"/>
        <v>0</v>
      </c>
      <c r="AF504">
        <f t="shared" si="422"/>
        <v>0</v>
      </c>
      <c r="AG504">
        <f t="shared" si="423"/>
        <v>0</v>
      </c>
      <c r="AH504">
        <f t="shared" si="424"/>
        <v>0</v>
      </c>
      <c r="AI504">
        <f t="shared" si="424"/>
        <v>0</v>
      </c>
      <c r="AJ504">
        <f t="shared" si="425"/>
        <v>0</v>
      </c>
      <c r="AK504">
        <v>101021.4</v>
      </c>
      <c r="AL504">
        <v>101021.4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5.14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3</v>
      </c>
      <c r="BJ504" t="s">
        <v>3</v>
      </c>
      <c r="BM504">
        <v>700003</v>
      </c>
      <c r="BN504">
        <v>0</v>
      </c>
      <c r="BO504" t="s">
        <v>3</v>
      </c>
      <c r="BP504">
        <v>0</v>
      </c>
      <c r="BQ504">
        <v>202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30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426"/>
        <v>1038499.99</v>
      </c>
      <c r="CQ504">
        <f t="shared" si="427"/>
        <v>519250</v>
      </c>
      <c r="CR504">
        <f t="shared" si="428"/>
        <v>0</v>
      </c>
      <c r="CS504">
        <f t="shared" si="429"/>
        <v>0</v>
      </c>
      <c r="CT504">
        <f t="shared" si="430"/>
        <v>0</v>
      </c>
      <c r="CU504">
        <f t="shared" si="431"/>
        <v>0</v>
      </c>
      <c r="CV504">
        <f t="shared" si="432"/>
        <v>0</v>
      </c>
      <c r="CW504">
        <f t="shared" si="433"/>
        <v>0</v>
      </c>
      <c r="CX504">
        <f t="shared" si="433"/>
        <v>0</v>
      </c>
      <c r="CY504">
        <f>S504*(BZ504/100)</f>
        <v>0</v>
      </c>
      <c r="CZ504">
        <f>S504*(CA504/100)</f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1010</v>
      </c>
      <c r="DV504" t="s">
        <v>204</v>
      </c>
      <c r="DW504" t="s">
        <v>204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94153414</v>
      </c>
      <c r="EF504">
        <v>202</v>
      </c>
      <c r="EG504" t="s">
        <v>498</v>
      </c>
      <c r="EH504">
        <v>0</v>
      </c>
      <c r="EI504" t="s">
        <v>3</v>
      </c>
      <c r="EJ504">
        <v>1</v>
      </c>
      <c r="EK504">
        <v>700003</v>
      </c>
      <c r="EL504" t="s">
        <v>518</v>
      </c>
      <c r="EM504" t="s">
        <v>498</v>
      </c>
      <c r="EO504" t="s">
        <v>3</v>
      </c>
      <c r="EQ504">
        <v>1179648</v>
      </c>
      <c r="ER504">
        <v>101021.4</v>
      </c>
      <c r="ES504">
        <v>101021.4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5</v>
      </c>
      <c r="FC504">
        <v>0</v>
      </c>
      <c r="FD504">
        <v>18</v>
      </c>
      <c r="FF504">
        <v>519250</v>
      </c>
      <c r="FQ504">
        <v>0</v>
      </c>
      <c r="FR504">
        <f t="shared" si="434"/>
        <v>1038499.99</v>
      </c>
      <c r="FS504">
        <v>0</v>
      </c>
      <c r="FX504">
        <v>0</v>
      </c>
      <c r="FY504">
        <v>0</v>
      </c>
      <c r="GA504" t="s">
        <v>519</v>
      </c>
      <c r="GD504">
        <v>0</v>
      </c>
      <c r="GF504">
        <v>1505136489</v>
      </c>
      <c r="GG504">
        <v>2</v>
      </c>
      <c r="GH504">
        <v>3</v>
      </c>
      <c r="GI504">
        <v>5</v>
      </c>
      <c r="GJ504">
        <v>0</v>
      </c>
      <c r="GK504">
        <f>ROUND(R504*(S12)/100,2)</f>
        <v>0</v>
      </c>
      <c r="GL504">
        <f t="shared" si="435"/>
        <v>0</v>
      </c>
      <c r="GM504">
        <f>ROUND(O504+X504+Y504+GK504,2)+GX504</f>
        <v>1038499.99</v>
      </c>
      <c r="GN504">
        <f>IF(OR(BI504=0,BI504=1),ROUND(O504+X504+Y504+GK504,2),0)</f>
        <v>0</v>
      </c>
      <c r="GO504">
        <f>IF(BI504=2,ROUND(O504+X504+Y504+GK504,2),0)</f>
        <v>0</v>
      </c>
      <c r="GP504">
        <f>IF(BI504=4,ROUND(O504+X504+Y504+GK504,2)+GX504,0)</f>
        <v>0</v>
      </c>
      <c r="GR504">
        <v>1</v>
      </c>
      <c r="GS504">
        <v>1</v>
      </c>
      <c r="GT504">
        <v>0</v>
      </c>
      <c r="GU504" t="s">
        <v>3</v>
      </c>
      <c r="GV504">
        <f t="shared" si="436"/>
        <v>0</v>
      </c>
      <c r="GW504">
        <v>1</v>
      </c>
      <c r="GX504">
        <f t="shared" si="437"/>
        <v>0</v>
      </c>
      <c r="HA504">
        <v>0</v>
      </c>
      <c r="HB504">
        <v>0</v>
      </c>
      <c r="HC504">
        <f t="shared" si="438"/>
        <v>0</v>
      </c>
      <c r="HE504" t="s">
        <v>367</v>
      </c>
      <c r="HF504" t="s">
        <v>367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55" x14ac:dyDescent="0.2">
      <c r="A505" s="2">
        <v>17</v>
      </c>
      <c r="B505" s="2">
        <v>1</v>
      </c>
      <c r="C505" s="2"/>
      <c r="D505" s="2"/>
      <c r="E505" s="2" t="s">
        <v>520</v>
      </c>
      <c r="F505" s="2" t="s">
        <v>509</v>
      </c>
      <c r="G505" s="2" t="s">
        <v>521</v>
      </c>
      <c r="H505" s="2" t="s">
        <v>511</v>
      </c>
      <c r="I505" s="2">
        <v>1</v>
      </c>
      <c r="J505" s="2">
        <v>0</v>
      </c>
      <c r="K505" s="2">
        <v>1</v>
      </c>
      <c r="L505" s="2"/>
      <c r="M505" s="2"/>
      <c r="N505" s="2"/>
      <c r="O505" s="2">
        <f t="shared" si="409"/>
        <v>169811.32</v>
      </c>
      <c r="P505" s="2">
        <f t="shared" si="410"/>
        <v>169811.32</v>
      </c>
      <c r="Q505" s="2">
        <f t="shared" si="411"/>
        <v>0</v>
      </c>
      <c r="R505" s="2">
        <f t="shared" si="412"/>
        <v>0</v>
      </c>
      <c r="S505" s="2">
        <f t="shared" si="413"/>
        <v>0</v>
      </c>
      <c r="T505" s="2">
        <f t="shared" si="414"/>
        <v>0</v>
      </c>
      <c r="U505" s="2">
        <f t="shared" si="415"/>
        <v>0</v>
      </c>
      <c r="V505" s="2">
        <f t="shared" si="416"/>
        <v>0</v>
      </c>
      <c r="W505" s="2">
        <f t="shared" si="417"/>
        <v>0</v>
      </c>
      <c r="X505" s="2">
        <f t="shared" si="418"/>
        <v>0</v>
      </c>
      <c r="Y505" s="2">
        <f t="shared" si="418"/>
        <v>0</v>
      </c>
      <c r="Z505" s="2"/>
      <c r="AA505" s="2">
        <v>109213899</v>
      </c>
      <c r="AB505" s="2">
        <f t="shared" si="419"/>
        <v>169811.32</v>
      </c>
      <c r="AC505" s="2">
        <f t="shared" si="420"/>
        <v>169811.32</v>
      </c>
      <c r="AD505" s="2">
        <f t="shared" si="421"/>
        <v>0</v>
      </c>
      <c r="AE505" s="2">
        <f t="shared" si="422"/>
        <v>0</v>
      </c>
      <c r="AF505" s="2">
        <f t="shared" si="422"/>
        <v>0</v>
      </c>
      <c r="AG505" s="2">
        <f t="shared" si="423"/>
        <v>0</v>
      </c>
      <c r="AH505" s="2">
        <f t="shared" si="424"/>
        <v>0</v>
      </c>
      <c r="AI505" s="2">
        <f t="shared" si="424"/>
        <v>0</v>
      </c>
      <c r="AJ505" s="2">
        <f t="shared" si="425"/>
        <v>0</v>
      </c>
      <c r="AK505" s="2">
        <v>169811.32</v>
      </c>
      <c r="AL505" s="2">
        <v>169811.32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1</v>
      </c>
      <c r="AW505" s="2">
        <v>1</v>
      </c>
      <c r="AX505" s="2"/>
      <c r="AY505" s="2"/>
      <c r="AZ505" s="2">
        <v>1</v>
      </c>
      <c r="BA505" s="2">
        <v>1</v>
      </c>
      <c r="BB505" s="2">
        <v>1</v>
      </c>
      <c r="BC505" s="2">
        <v>1</v>
      </c>
      <c r="BD505" s="2" t="s">
        <v>3</v>
      </c>
      <c r="BE505" s="2" t="s">
        <v>3</v>
      </c>
      <c r="BF505" s="2" t="s">
        <v>3</v>
      </c>
      <c r="BG505" s="2" t="s">
        <v>3</v>
      </c>
      <c r="BH505" s="2">
        <v>3</v>
      </c>
      <c r="BI505" s="2">
        <v>3</v>
      </c>
      <c r="BJ505" s="2" t="s">
        <v>3</v>
      </c>
      <c r="BK505" s="2"/>
      <c r="BL505" s="2"/>
      <c r="BM505" s="2">
        <v>700003</v>
      </c>
      <c r="BN505" s="2">
        <v>0</v>
      </c>
      <c r="BO505" s="2" t="s">
        <v>3</v>
      </c>
      <c r="BP505" s="2">
        <v>0</v>
      </c>
      <c r="BQ505" s="2">
        <v>202</v>
      </c>
      <c r="BR505" s="2">
        <v>0</v>
      </c>
      <c r="BS505" s="2">
        <v>1</v>
      </c>
      <c r="BT505" s="2">
        <v>1</v>
      </c>
      <c r="BU505" s="2">
        <v>1</v>
      </c>
      <c r="BV505" s="2">
        <v>1</v>
      </c>
      <c r="BW505" s="2">
        <v>1</v>
      </c>
      <c r="BX505" s="2">
        <v>1</v>
      </c>
      <c r="BY505" s="2" t="s">
        <v>3</v>
      </c>
      <c r="BZ505" s="2">
        <v>0</v>
      </c>
      <c r="CA505" s="2">
        <v>0</v>
      </c>
      <c r="CB505" s="2" t="s">
        <v>3</v>
      </c>
      <c r="CC505" s="2"/>
      <c r="CD505" s="2"/>
      <c r="CE505" s="2">
        <v>30</v>
      </c>
      <c r="CF505" s="2">
        <v>0</v>
      </c>
      <c r="CG505" s="2">
        <v>0</v>
      </c>
      <c r="CH505" s="2"/>
      <c r="CI505" s="2"/>
      <c r="CJ505" s="2"/>
      <c r="CK505" s="2"/>
      <c r="CL505" s="2"/>
      <c r="CM505" s="2">
        <v>0</v>
      </c>
      <c r="CN505" s="2" t="s">
        <v>3</v>
      </c>
      <c r="CO505" s="2">
        <v>0</v>
      </c>
      <c r="CP505" s="2">
        <f t="shared" si="426"/>
        <v>169811.32</v>
      </c>
      <c r="CQ505" s="2">
        <f t="shared" si="427"/>
        <v>169811.32</v>
      </c>
      <c r="CR505" s="2">
        <f t="shared" si="428"/>
        <v>0</v>
      </c>
      <c r="CS505" s="2">
        <f t="shared" si="429"/>
        <v>0</v>
      </c>
      <c r="CT505" s="2">
        <f t="shared" si="430"/>
        <v>0</v>
      </c>
      <c r="CU505" s="2">
        <f t="shared" si="431"/>
        <v>0</v>
      </c>
      <c r="CV505" s="2">
        <f t="shared" si="432"/>
        <v>0</v>
      </c>
      <c r="CW505" s="2">
        <f t="shared" si="433"/>
        <v>0</v>
      </c>
      <c r="CX505" s="2">
        <f t="shared" si="433"/>
        <v>0</v>
      </c>
      <c r="CY505" s="2">
        <f>((S505*BZ505)/100)</f>
        <v>0</v>
      </c>
      <c r="CZ505" s="2">
        <f>((S505*CA505)/100)</f>
        <v>0</v>
      </c>
      <c r="DA505" s="2"/>
      <c r="DB505" s="2"/>
      <c r="DC505" s="2" t="s">
        <v>3</v>
      </c>
      <c r="DD505" s="2" t="s">
        <v>3</v>
      </c>
      <c r="DE505" s="2" t="s">
        <v>3</v>
      </c>
      <c r="DF505" s="2" t="s">
        <v>3</v>
      </c>
      <c r="DG505" s="2" t="s">
        <v>3</v>
      </c>
      <c r="DH505" s="2" t="s">
        <v>3</v>
      </c>
      <c r="DI505" s="2" t="s">
        <v>3</v>
      </c>
      <c r="DJ505" s="2" t="s">
        <v>3</v>
      </c>
      <c r="DK505" s="2" t="s">
        <v>3</v>
      </c>
      <c r="DL505" s="2" t="s">
        <v>3</v>
      </c>
      <c r="DM505" s="2" t="s">
        <v>3</v>
      </c>
      <c r="DN505" s="2">
        <v>0</v>
      </c>
      <c r="DO505" s="2">
        <v>0</v>
      </c>
      <c r="DP505" s="2">
        <v>1</v>
      </c>
      <c r="DQ505" s="2">
        <v>1</v>
      </c>
      <c r="DR505" s="2"/>
      <c r="DS505" s="2"/>
      <c r="DT505" s="2"/>
      <c r="DU505" s="2">
        <v>1013</v>
      </c>
      <c r="DV505" s="2" t="s">
        <v>511</v>
      </c>
      <c r="DW505" s="2" t="s">
        <v>511</v>
      </c>
      <c r="DX505" s="2">
        <v>1</v>
      </c>
      <c r="DY505" s="2"/>
      <c r="DZ505" s="2" t="s">
        <v>3</v>
      </c>
      <c r="EA505" s="2" t="s">
        <v>3</v>
      </c>
      <c r="EB505" s="2" t="s">
        <v>3</v>
      </c>
      <c r="EC505" s="2" t="s">
        <v>3</v>
      </c>
      <c r="ED505" s="2"/>
      <c r="EE505" s="2">
        <v>94153414</v>
      </c>
      <c r="EF505" s="2">
        <v>202</v>
      </c>
      <c r="EG505" s="2" t="s">
        <v>498</v>
      </c>
      <c r="EH505" s="2">
        <v>0</v>
      </c>
      <c r="EI505" s="2" t="s">
        <v>3</v>
      </c>
      <c r="EJ505" s="2">
        <v>1</v>
      </c>
      <c r="EK505" s="2">
        <v>700003</v>
      </c>
      <c r="EL505" s="2" t="s">
        <v>518</v>
      </c>
      <c r="EM505" s="2" t="s">
        <v>498</v>
      </c>
      <c r="EN505" s="2"/>
      <c r="EO505" s="2" t="s">
        <v>3</v>
      </c>
      <c r="EP505" s="2"/>
      <c r="EQ505" s="2">
        <v>131072</v>
      </c>
      <c r="ER505" s="2">
        <v>169811.32</v>
      </c>
      <c r="ES505" s="2">
        <v>169811.32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>
        <v>0</v>
      </c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>
        <v>0</v>
      </c>
      <c r="FR505" s="2">
        <f t="shared" si="434"/>
        <v>169811.32</v>
      </c>
      <c r="FS505" s="2">
        <v>0</v>
      </c>
      <c r="FT505" s="2"/>
      <c r="FU505" s="2"/>
      <c r="FV505" s="2"/>
      <c r="FW505" s="2"/>
      <c r="FX505" s="2">
        <v>0</v>
      </c>
      <c r="FY505" s="2">
        <v>0</v>
      </c>
      <c r="FZ505" s="2"/>
      <c r="GA505" s="2" t="s">
        <v>3</v>
      </c>
      <c r="GB505" s="2"/>
      <c r="GC505" s="2"/>
      <c r="GD505" s="2">
        <v>1</v>
      </c>
      <c r="GE505" s="2"/>
      <c r="GF505" s="2">
        <v>1698014718</v>
      </c>
      <c r="GG505" s="2">
        <v>2</v>
      </c>
      <c r="GH505" s="2">
        <v>0</v>
      </c>
      <c r="GI505" s="2">
        <v>3</v>
      </c>
      <c r="GJ505" s="2">
        <v>0</v>
      </c>
      <c r="GK505" s="2">
        <v>0</v>
      </c>
      <c r="GL505" s="2">
        <f t="shared" si="435"/>
        <v>0</v>
      </c>
      <c r="GM505" s="2">
        <f>ROUND(O505+X505+Y505,2)+GX505</f>
        <v>169811.32</v>
      </c>
      <c r="GN505" s="2">
        <f>IF(OR(BI505=0,BI505=1),ROUND(O505+X505+Y505,2),0)</f>
        <v>0</v>
      </c>
      <c r="GO505" s="2">
        <f>IF(BI505=2,ROUND(O505+X505+Y505,2),0)</f>
        <v>0</v>
      </c>
      <c r="GP505" s="2">
        <f>IF(BI505=4,ROUND(O505+X505+Y505,2)+GX505,0)</f>
        <v>0</v>
      </c>
      <c r="GQ505" s="2"/>
      <c r="GR505" s="2">
        <v>0</v>
      </c>
      <c r="GS505" s="2">
        <v>0</v>
      </c>
      <c r="GT505" s="2">
        <v>0</v>
      </c>
      <c r="GU505" s="2" t="s">
        <v>3</v>
      </c>
      <c r="GV505" s="2">
        <f t="shared" si="436"/>
        <v>0</v>
      </c>
      <c r="GW505" s="2">
        <v>1</v>
      </c>
      <c r="GX505" s="2">
        <f t="shared" si="437"/>
        <v>0</v>
      </c>
      <c r="GY505" s="2"/>
      <c r="GZ505" s="2"/>
      <c r="HA505" s="2">
        <v>0</v>
      </c>
      <c r="HB505" s="2">
        <v>0</v>
      </c>
      <c r="HC505" s="2">
        <f t="shared" si="438"/>
        <v>0</v>
      </c>
      <c r="HD505" s="2"/>
      <c r="HE505" s="2" t="s">
        <v>3</v>
      </c>
      <c r="HF505" s="2" t="s">
        <v>3</v>
      </c>
      <c r="HG505" s="2"/>
      <c r="HH505" s="2"/>
      <c r="HI505" s="2"/>
      <c r="HJ505" s="2"/>
      <c r="HK505" s="2"/>
      <c r="HL505" s="2"/>
      <c r="HM505" s="2" t="s">
        <v>3</v>
      </c>
      <c r="HN505" s="2" t="s">
        <v>3</v>
      </c>
      <c r="HO505" s="2" t="s">
        <v>3</v>
      </c>
      <c r="HP505" s="2" t="s">
        <v>3</v>
      </c>
      <c r="HQ505" s="2" t="s">
        <v>3</v>
      </c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>
        <v>0</v>
      </c>
      <c r="IL505" s="2"/>
      <c r="IM505" s="2"/>
      <c r="IN505" s="2"/>
      <c r="IO505" s="2"/>
      <c r="IP505" s="2"/>
      <c r="IQ505" s="2"/>
      <c r="IR505" s="2"/>
      <c r="IS505" s="2"/>
      <c r="IT505" s="2"/>
      <c r="IU505" s="2"/>
    </row>
    <row r="506" spans="1:255" x14ac:dyDescent="0.2">
      <c r="A506">
        <v>17</v>
      </c>
      <c r="B506">
        <v>1</v>
      </c>
      <c r="E506" t="s">
        <v>520</v>
      </c>
      <c r="F506" t="s">
        <v>509</v>
      </c>
      <c r="G506" t="s">
        <v>521</v>
      </c>
      <c r="H506" t="s">
        <v>511</v>
      </c>
      <c r="I506">
        <v>1</v>
      </c>
      <c r="J506">
        <v>0</v>
      </c>
      <c r="K506">
        <v>1</v>
      </c>
      <c r="O506">
        <f t="shared" si="409"/>
        <v>399999.99</v>
      </c>
      <c r="P506">
        <f t="shared" si="410"/>
        <v>399999.99</v>
      </c>
      <c r="Q506">
        <f t="shared" si="411"/>
        <v>0</v>
      </c>
      <c r="R506">
        <f t="shared" si="412"/>
        <v>0</v>
      </c>
      <c r="S506">
        <f t="shared" si="413"/>
        <v>0</v>
      </c>
      <c r="T506">
        <f t="shared" si="414"/>
        <v>0</v>
      </c>
      <c r="U506">
        <f t="shared" si="415"/>
        <v>0</v>
      </c>
      <c r="V506">
        <f t="shared" si="416"/>
        <v>0</v>
      </c>
      <c r="W506">
        <f t="shared" si="417"/>
        <v>0</v>
      </c>
      <c r="X506">
        <f t="shared" si="418"/>
        <v>0</v>
      </c>
      <c r="Y506">
        <f t="shared" si="418"/>
        <v>0</v>
      </c>
      <c r="AA506">
        <v>109213897</v>
      </c>
      <c r="AB506">
        <f t="shared" si="419"/>
        <v>77821.009999999995</v>
      </c>
      <c r="AC506">
        <f t="shared" si="420"/>
        <v>77821.009999999995</v>
      </c>
      <c r="AD506">
        <f t="shared" si="421"/>
        <v>0</v>
      </c>
      <c r="AE506">
        <f t="shared" si="422"/>
        <v>0</v>
      </c>
      <c r="AF506">
        <f t="shared" si="422"/>
        <v>0</v>
      </c>
      <c r="AG506">
        <f t="shared" si="423"/>
        <v>0</v>
      </c>
      <c r="AH506">
        <f t="shared" si="424"/>
        <v>0</v>
      </c>
      <c r="AI506">
        <f t="shared" si="424"/>
        <v>0</v>
      </c>
      <c r="AJ506">
        <f t="shared" si="425"/>
        <v>0</v>
      </c>
      <c r="AK506">
        <v>77821.009999999995</v>
      </c>
      <c r="AL506">
        <v>77821.009999999995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5.14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3</v>
      </c>
      <c r="BJ506" t="s">
        <v>3</v>
      </c>
      <c r="BM506">
        <v>700003</v>
      </c>
      <c r="BN506">
        <v>0</v>
      </c>
      <c r="BO506" t="s">
        <v>3</v>
      </c>
      <c r="BP506">
        <v>0</v>
      </c>
      <c r="BQ506">
        <v>202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30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426"/>
        <v>399999.99</v>
      </c>
      <c r="CQ506">
        <f t="shared" si="427"/>
        <v>399999.99</v>
      </c>
      <c r="CR506">
        <f t="shared" si="428"/>
        <v>0</v>
      </c>
      <c r="CS506">
        <f t="shared" si="429"/>
        <v>0</v>
      </c>
      <c r="CT506">
        <f t="shared" si="430"/>
        <v>0</v>
      </c>
      <c r="CU506">
        <f t="shared" si="431"/>
        <v>0</v>
      </c>
      <c r="CV506">
        <f t="shared" si="432"/>
        <v>0</v>
      </c>
      <c r="CW506">
        <f t="shared" si="433"/>
        <v>0</v>
      </c>
      <c r="CX506">
        <f t="shared" si="433"/>
        <v>0</v>
      </c>
      <c r="CY506">
        <f>S506*(BZ506/100)</f>
        <v>0</v>
      </c>
      <c r="CZ506">
        <f>S506*(CA506/100)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511</v>
      </c>
      <c r="DW506" t="s">
        <v>511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94153414</v>
      </c>
      <c r="EF506">
        <v>202</v>
      </c>
      <c r="EG506" t="s">
        <v>498</v>
      </c>
      <c r="EH506">
        <v>0</v>
      </c>
      <c r="EI506" t="s">
        <v>3</v>
      </c>
      <c r="EJ506">
        <v>1</v>
      </c>
      <c r="EK506">
        <v>700003</v>
      </c>
      <c r="EL506" t="s">
        <v>518</v>
      </c>
      <c r="EM506" t="s">
        <v>498</v>
      </c>
      <c r="EO506" t="s">
        <v>3</v>
      </c>
      <c r="EQ506">
        <v>131072</v>
      </c>
      <c r="ER506">
        <v>85287.85</v>
      </c>
      <c r="ES506">
        <v>77821.009999999995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5</v>
      </c>
      <c r="FC506">
        <v>0</v>
      </c>
      <c r="FD506">
        <v>18</v>
      </c>
      <c r="FF506">
        <v>400000</v>
      </c>
      <c r="FQ506">
        <v>0</v>
      </c>
      <c r="FR506">
        <f t="shared" si="434"/>
        <v>399999.99</v>
      </c>
      <c r="FS506">
        <v>0</v>
      </c>
      <c r="FX506">
        <v>0</v>
      </c>
      <c r="FY506">
        <v>0</v>
      </c>
      <c r="GA506" t="s">
        <v>522</v>
      </c>
      <c r="GD506">
        <v>0</v>
      </c>
      <c r="GF506">
        <v>1698014718</v>
      </c>
      <c r="GG506">
        <v>2</v>
      </c>
      <c r="GH506">
        <v>3</v>
      </c>
      <c r="GI506">
        <v>5</v>
      </c>
      <c r="GJ506">
        <v>0</v>
      </c>
      <c r="GK506">
        <f>ROUND(R506*(S12)/100,2)</f>
        <v>0</v>
      </c>
      <c r="GL506">
        <f t="shared" si="435"/>
        <v>0</v>
      </c>
      <c r="GM506">
        <f>ROUND(O506+X506+Y506+GK506,2)+GX506</f>
        <v>399999.99</v>
      </c>
      <c r="GN506">
        <f>IF(OR(BI506=0,BI506=1),ROUND(O506+X506+Y506+GK506,2),0)</f>
        <v>0</v>
      </c>
      <c r="GO506">
        <f>IF(BI506=2,ROUND(O506+X506+Y506+GK506,2),0)</f>
        <v>0</v>
      </c>
      <c r="GP506">
        <f>IF(BI506=4,ROUND(O506+X506+Y506+GK506,2)+GX506,0)</f>
        <v>0</v>
      </c>
      <c r="GR506">
        <v>1</v>
      </c>
      <c r="GS506">
        <v>1</v>
      </c>
      <c r="GT506">
        <v>0</v>
      </c>
      <c r="GU506" t="s">
        <v>3</v>
      </c>
      <c r="GV506">
        <f t="shared" si="436"/>
        <v>0</v>
      </c>
      <c r="GW506">
        <v>1</v>
      </c>
      <c r="GX506">
        <f t="shared" si="437"/>
        <v>0</v>
      </c>
      <c r="HA506">
        <v>0</v>
      </c>
      <c r="HB506">
        <v>0</v>
      </c>
      <c r="HC506">
        <f t="shared" si="438"/>
        <v>0</v>
      </c>
      <c r="HE506" t="s">
        <v>367</v>
      </c>
      <c r="HF506" t="s">
        <v>367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8" spans="1:255" x14ac:dyDescent="0.2">
      <c r="A508" s="3">
        <v>51</v>
      </c>
      <c r="B508" s="3">
        <f>B497</f>
        <v>1</v>
      </c>
      <c r="C508" s="3">
        <f>A497</f>
        <v>4</v>
      </c>
      <c r="D508" s="3">
        <f>ROW(A497)</f>
        <v>497</v>
      </c>
      <c r="E508" s="3"/>
      <c r="F508" s="3" t="str">
        <f>IF(F497&lt;&gt;"",F497,"")</f>
        <v>Новый раздел</v>
      </c>
      <c r="G508" s="3" t="str">
        <f>IF(G497&lt;&gt;"",G497,"")</f>
        <v>Оборудование</v>
      </c>
      <c r="H508" s="3">
        <v>0</v>
      </c>
      <c r="I508" s="3"/>
      <c r="J508" s="3"/>
      <c r="K508" s="3"/>
      <c r="L508" s="3"/>
      <c r="M508" s="3"/>
      <c r="N508" s="3"/>
      <c r="O508" s="3">
        <f t="shared" ref="O508:T508" si="439">ROUND(AB508,2)</f>
        <v>2193075.62</v>
      </c>
      <c r="P508" s="3">
        <f t="shared" si="439"/>
        <v>2193075.62</v>
      </c>
      <c r="Q508" s="3">
        <f t="shared" si="439"/>
        <v>0</v>
      </c>
      <c r="R508" s="3">
        <f t="shared" si="439"/>
        <v>0</v>
      </c>
      <c r="S508" s="3">
        <f t="shared" si="439"/>
        <v>0</v>
      </c>
      <c r="T508" s="3">
        <f t="shared" si="439"/>
        <v>0</v>
      </c>
      <c r="U508" s="3">
        <f>AH508</f>
        <v>0</v>
      </c>
      <c r="V508" s="3">
        <f>AI508</f>
        <v>0</v>
      </c>
      <c r="W508" s="3">
        <f>ROUND(AJ508,2)</f>
        <v>0</v>
      </c>
      <c r="X508" s="3">
        <f>ROUND(AK508,2)</f>
        <v>0</v>
      </c>
      <c r="Y508" s="3">
        <f>ROUND(AL508,2)</f>
        <v>0</v>
      </c>
      <c r="Z508" s="3"/>
      <c r="AA508" s="3"/>
      <c r="AB508" s="3">
        <f>ROUND(SUMIF(AA501:AA506,"=109213899",O501:O506),2)</f>
        <v>2193075.62</v>
      </c>
      <c r="AC508" s="3">
        <f>ROUND(SUMIF(AA501:AA506,"=109213899",P501:P506),2)</f>
        <v>2193075.62</v>
      </c>
      <c r="AD508" s="3">
        <f>ROUND(SUMIF(AA501:AA506,"=109213899",Q501:Q506),2)</f>
        <v>0</v>
      </c>
      <c r="AE508" s="3">
        <f>ROUND(SUMIF(AA501:AA506,"=109213899",R501:R506),2)</f>
        <v>0</v>
      </c>
      <c r="AF508" s="3">
        <f>ROUND(SUMIF(AA501:AA506,"=109213899",S501:S506),2)</f>
        <v>0</v>
      </c>
      <c r="AG508" s="3">
        <f>ROUND(SUMIF(AA501:AA506,"=109213899",T501:T506),2)</f>
        <v>0</v>
      </c>
      <c r="AH508" s="3">
        <f>SUMIF(AA501:AA506,"=109213899",U501:U506)</f>
        <v>0</v>
      </c>
      <c r="AI508" s="3">
        <f>SUMIF(AA501:AA506,"=109213899",V501:V506)</f>
        <v>0</v>
      </c>
      <c r="AJ508" s="3">
        <f>ROUND(SUMIF(AA501:AA506,"=109213899",W501:W506),2)</f>
        <v>0</v>
      </c>
      <c r="AK508" s="3">
        <f>ROUND(SUMIF(AA501:AA506,"=109213899",X501:X506),2)</f>
        <v>0</v>
      </c>
      <c r="AL508" s="3">
        <f>ROUND(SUMIF(AA501:AA506,"=109213899",Y501:Y506),2)</f>
        <v>0</v>
      </c>
      <c r="AM508" s="3"/>
      <c r="AN508" s="3"/>
      <c r="AO508" s="3">
        <f t="shared" ref="AO508:BD508" si="440">ROUND(BX508,2)</f>
        <v>0</v>
      </c>
      <c r="AP508" s="3">
        <f t="shared" si="440"/>
        <v>2193075.62</v>
      </c>
      <c r="AQ508" s="3">
        <f t="shared" si="440"/>
        <v>0</v>
      </c>
      <c r="AR508" s="3">
        <f t="shared" si="440"/>
        <v>2193075.62</v>
      </c>
      <c r="AS508" s="3">
        <f t="shared" si="440"/>
        <v>0</v>
      </c>
      <c r="AT508" s="3">
        <f t="shared" si="440"/>
        <v>0</v>
      </c>
      <c r="AU508" s="3">
        <f t="shared" si="440"/>
        <v>0</v>
      </c>
      <c r="AV508" s="3">
        <f t="shared" si="440"/>
        <v>2193075.62</v>
      </c>
      <c r="AW508" s="3">
        <f t="shared" si="440"/>
        <v>0</v>
      </c>
      <c r="AX508" s="3">
        <f t="shared" si="440"/>
        <v>0</v>
      </c>
      <c r="AY508" s="3">
        <f t="shared" si="440"/>
        <v>0</v>
      </c>
      <c r="AZ508" s="3">
        <f t="shared" si="440"/>
        <v>2193075.62</v>
      </c>
      <c r="BA508" s="3">
        <f t="shared" si="440"/>
        <v>0</v>
      </c>
      <c r="BB508" s="3">
        <f t="shared" si="440"/>
        <v>0</v>
      </c>
      <c r="BC508" s="3">
        <f t="shared" si="440"/>
        <v>0</v>
      </c>
      <c r="BD508" s="3">
        <f t="shared" si="440"/>
        <v>0</v>
      </c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>
        <f>ROUND(SUMIF(AA501:AA506,"=109213899",FQ501:FQ506),2)</f>
        <v>0</v>
      </c>
      <c r="BY508" s="3">
        <f>ROUND(SUMIF(AA501:AA506,"=109213899",FR501:FR506),2)</f>
        <v>2193075.62</v>
      </c>
      <c r="BZ508" s="3">
        <f>ROUND(SUMIF(AA501:AA506,"=109213899",GL501:GL506),2)</f>
        <v>0</v>
      </c>
      <c r="CA508" s="3">
        <f>ROUND(SUMIF(AA501:AA506,"=109213899",GM501:GM506),2)</f>
        <v>2193075.62</v>
      </c>
      <c r="CB508" s="3">
        <f>ROUND(SUMIF(AA501:AA506,"=109213899",GN501:GN506),2)</f>
        <v>0</v>
      </c>
      <c r="CC508" s="3">
        <f>ROUND(SUMIF(AA501:AA506,"=109213899",GO501:GO506),2)</f>
        <v>0</v>
      </c>
      <c r="CD508" s="3">
        <f>ROUND(SUMIF(AA501:AA506,"=109213899",GP501:GP506),2)</f>
        <v>0</v>
      </c>
      <c r="CE508" s="3">
        <f>AC508-BX508</f>
        <v>2193075.62</v>
      </c>
      <c r="CF508" s="3">
        <f>AC508-BY508</f>
        <v>0</v>
      </c>
      <c r="CG508" s="3">
        <f>BX508-BZ508</f>
        <v>0</v>
      </c>
      <c r="CH508" s="3">
        <f>AC508-BX508-BY508+BZ508</f>
        <v>0</v>
      </c>
      <c r="CI508" s="3">
        <f>BY508-BZ508</f>
        <v>2193075.62</v>
      </c>
      <c r="CJ508" s="3">
        <f>ROUND(SUMIF(AA501:AA506,"=109213899",GX501:GX506),2)</f>
        <v>0</v>
      </c>
      <c r="CK508" s="3">
        <f>ROUND(SUMIF(AA501:AA506,"=109213899",GY501:GY506),2)</f>
        <v>0</v>
      </c>
      <c r="CL508" s="3">
        <f>ROUND(SUMIF(AA501:AA506,"=109213899",GZ501:GZ506),2)</f>
        <v>0</v>
      </c>
      <c r="CM508" s="3">
        <f>ROUND(SUMIF(AA501:AA506,"=109213899",HD501:HD506),2)</f>
        <v>0</v>
      </c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4">
        <f t="shared" ref="DG508:DL508" si="441">ROUND(DT508,2)</f>
        <v>15097145.49</v>
      </c>
      <c r="DH508" s="4">
        <f t="shared" si="441"/>
        <v>15097145.49</v>
      </c>
      <c r="DI508" s="4">
        <f t="shared" si="441"/>
        <v>0</v>
      </c>
      <c r="DJ508" s="4">
        <f t="shared" si="441"/>
        <v>0</v>
      </c>
      <c r="DK508" s="4">
        <f t="shared" si="441"/>
        <v>0</v>
      </c>
      <c r="DL508" s="4">
        <f t="shared" si="441"/>
        <v>0</v>
      </c>
      <c r="DM508" s="4">
        <f>DZ508</f>
        <v>0</v>
      </c>
      <c r="DN508" s="4">
        <f>EA508</f>
        <v>0</v>
      </c>
      <c r="DO508" s="4">
        <f>ROUND(EB508,2)</f>
        <v>0</v>
      </c>
      <c r="DP508" s="4">
        <f>ROUND(EC508,2)</f>
        <v>0</v>
      </c>
      <c r="DQ508" s="4">
        <f>ROUND(ED508,2)</f>
        <v>0</v>
      </c>
      <c r="DR508" s="4"/>
      <c r="DS508" s="4"/>
      <c r="DT508" s="4">
        <f>ROUND(SUMIF(AA501:AA506,"=109213897",O501:O506),2)</f>
        <v>15097145.49</v>
      </c>
      <c r="DU508" s="4">
        <f>ROUND(SUMIF(AA501:AA506,"=109213897",P501:P506),2)</f>
        <v>15097145.49</v>
      </c>
      <c r="DV508" s="4">
        <f>ROUND(SUMIF(AA501:AA506,"=109213897",Q501:Q506),2)</f>
        <v>0</v>
      </c>
      <c r="DW508" s="4">
        <f>ROUND(SUMIF(AA501:AA506,"=109213897",R501:R506),2)</f>
        <v>0</v>
      </c>
      <c r="DX508" s="4">
        <f>ROUND(SUMIF(AA501:AA506,"=109213897",S501:S506),2)</f>
        <v>0</v>
      </c>
      <c r="DY508" s="4">
        <f>ROUND(SUMIF(AA501:AA506,"=109213897",T501:T506),2)</f>
        <v>0</v>
      </c>
      <c r="DZ508" s="4">
        <f>SUMIF(AA501:AA506,"=109213897",U501:U506)</f>
        <v>0</v>
      </c>
      <c r="EA508" s="4">
        <f>SUMIF(AA501:AA506,"=109213897",V501:V506)</f>
        <v>0</v>
      </c>
      <c r="EB508" s="4">
        <f>ROUND(SUMIF(AA501:AA506,"=109213897",W501:W506),2)</f>
        <v>0</v>
      </c>
      <c r="EC508" s="4">
        <f>ROUND(SUMIF(AA501:AA506,"=109213897",X501:X506),2)</f>
        <v>0</v>
      </c>
      <c r="ED508" s="4">
        <f>ROUND(SUMIF(AA501:AA506,"=109213897",Y501:Y506),2)</f>
        <v>0</v>
      </c>
      <c r="EE508" s="4"/>
      <c r="EF508" s="4"/>
      <c r="EG508" s="4">
        <f t="shared" ref="EG508:EV508" si="442">ROUND(FP508,2)</f>
        <v>0</v>
      </c>
      <c r="EH508" s="4">
        <f t="shared" si="442"/>
        <v>15097145.49</v>
      </c>
      <c r="EI508" s="4">
        <f t="shared" si="442"/>
        <v>0</v>
      </c>
      <c r="EJ508" s="4">
        <f t="shared" si="442"/>
        <v>15097145.49</v>
      </c>
      <c r="EK508" s="4">
        <f t="shared" si="442"/>
        <v>0</v>
      </c>
      <c r="EL508" s="4">
        <f t="shared" si="442"/>
        <v>0</v>
      </c>
      <c r="EM508" s="4">
        <f t="shared" si="442"/>
        <v>0</v>
      </c>
      <c r="EN508" s="4">
        <f t="shared" si="442"/>
        <v>15097145.49</v>
      </c>
      <c r="EO508" s="4">
        <f t="shared" si="442"/>
        <v>0</v>
      </c>
      <c r="EP508" s="4">
        <f t="shared" si="442"/>
        <v>0</v>
      </c>
      <c r="EQ508" s="4">
        <f t="shared" si="442"/>
        <v>0</v>
      </c>
      <c r="ER508" s="4">
        <f t="shared" si="442"/>
        <v>15097145.49</v>
      </c>
      <c r="ES508" s="4">
        <f t="shared" si="442"/>
        <v>0</v>
      </c>
      <c r="ET508" s="4">
        <f t="shared" si="442"/>
        <v>0</v>
      </c>
      <c r="EU508" s="4">
        <f t="shared" si="442"/>
        <v>0</v>
      </c>
      <c r="EV508" s="4">
        <f t="shared" si="442"/>
        <v>0</v>
      </c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>
        <f>ROUND(SUMIF(AA501:AA506,"=109213897",FQ501:FQ506),2)</f>
        <v>0</v>
      </c>
      <c r="FQ508" s="4">
        <f>ROUND(SUMIF(AA501:AA506,"=109213897",FR501:FR506),2)</f>
        <v>15097145.49</v>
      </c>
      <c r="FR508" s="4">
        <f>ROUND(SUMIF(AA501:AA506,"=109213897",GL501:GL506),2)</f>
        <v>0</v>
      </c>
      <c r="FS508" s="4">
        <f>ROUND(SUMIF(AA501:AA506,"=109213897",GM501:GM506),2)</f>
        <v>15097145.49</v>
      </c>
      <c r="FT508" s="4">
        <f>ROUND(SUMIF(AA501:AA506,"=109213897",GN501:GN506),2)</f>
        <v>0</v>
      </c>
      <c r="FU508" s="4">
        <f>ROUND(SUMIF(AA501:AA506,"=109213897",GO501:GO506),2)</f>
        <v>0</v>
      </c>
      <c r="FV508" s="4">
        <f>ROUND(SUMIF(AA501:AA506,"=109213897",GP501:GP506),2)</f>
        <v>0</v>
      </c>
      <c r="FW508" s="4">
        <f>DU508-FP508</f>
        <v>15097145.49</v>
      </c>
      <c r="FX508" s="4">
        <f>DU508-FQ508</f>
        <v>0</v>
      </c>
      <c r="FY508" s="4">
        <f>FP508-FR508</f>
        <v>0</v>
      </c>
      <c r="FZ508" s="4">
        <f>DU508-FP508-FQ508+FR508</f>
        <v>0</v>
      </c>
      <c r="GA508" s="4">
        <f>FQ508-FR508</f>
        <v>15097145.49</v>
      </c>
      <c r="GB508" s="4">
        <f>ROUND(SUMIF(AA501:AA506,"=109213897",GX501:GX506),2)</f>
        <v>0</v>
      </c>
      <c r="GC508" s="4">
        <f>ROUND(SUMIF(AA501:AA506,"=109213897",GY501:GY506),2)</f>
        <v>0</v>
      </c>
      <c r="GD508" s="4">
        <f>ROUND(SUMIF(AA501:AA506,"=109213897",GZ501:GZ506),2)</f>
        <v>0</v>
      </c>
      <c r="GE508" s="4">
        <f>ROUND(SUMIF(AA501:AA506,"=109213897",HD501:HD506),2)</f>
        <v>0</v>
      </c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>
        <v>0</v>
      </c>
    </row>
    <row r="510" spans="1:255" x14ac:dyDescent="0.2">
      <c r="A510" s="5">
        <v>50</v>
      </c>
      <c r="B510" s="5">
        <v>0</v>
      </c>
      <c r="C510" s="5">
        <v>0</v>
      </c>
      <c r="D510" s="5">
        <v>1</v>
      </c>
      <c r="E510" s="5">
        <v>201</v>
      </c>
      <c r="F510" s="5">
        <f>ROUND(Source!O508,O510)</f>
        <v>2193075.62</v>
      </c>
      <c r="G510" s="5" t="s">
        <v>120</v>
      </c>
      <c r="H510" s="5" t="s">
        <v>121</v>
      </c>
      <c r="I510" s="5"/>
      <c r="J510" s="5"/>
      <c r="K510" s="5">
        <v>201</v>
      </c>
      <c r="L510" s="5">
        <v>1</v>
      </c>
      <c r="M510" s="5">
        <v>3</v>
      </c>
      <c r="N510" s="5" t="s">
        <v>3</v>
      </c>
      <c r="O510" s="5">
        <v>2</v>
      </c>
      <c r="P510" s="5">
        <f>ROUND(Source!DG508,O510)</f>
        <v>15097145.49</v>
      </c>
      <c r="Q510" s="5"/>
      <c r="R510" s="5"/>
      <c r="S510" s="5"/>
      <c r="T510" s="5"/>
      <c r="U510" s="5"/>
      <c r="V510" s="5"/>
      <c r="W510" s="5">
        <v>2193075.62</v>
      </c>
      <c r="X510" s="5">
        <v>1</v>
      </c>
      <c r="Y510" s="5">
        <v>2193075.62</v>
      </c>
      <c r="Z510" s="5">
        <v>15097145.49</v>
      </c>
      <c r="AA510" s="5">
        <v>1</v>
      </c>
      <c r="AB510" s="5">
        <v>15097145.49</v>
      </c>
    </row>
    <row r="511" spans="1:255" x14ac:dyDescent="0.2">
      <c r="A511" s="5">
        <v>50</v>
      </c>
      <c r="B511" s="5">
        <v>0</v>
      </c>
      <c r="C511" s="5">
        <v>0</v>
      </c>
      <c r="D511" s="5">
        <v>1</v>
      </c>
      <c r="E511" s="5">
        <v>202</v>
      </c>
      <c r="F511" s="5">
        <f>ROUND(Source!P508,O511)</f>
        <v>2193075.62</v>
      </c>
      <c r="G511" s="5" t="s">
        <v>122</v>
      </c>
      <c r="H511" s="5" t="s">
        <v>123</v>
      </c>
      <c r="I511" s="5"/>
      <c r="J511" s="5"/>
      <c r="K511" s="5">
        <v>202</v>
      </c>
      <c r="L511" s="5">
        <v>2</v>
      </c>
      <c r="M511" s="5">
        <v>3</v>
      </c>
      <c r="N511" s="5" t="s">
        <v>3</v>
      </c>
      <c r="O511" s="5">
        <v>2</v>
      </c>
      <c r="P511" s="5">
        <f>ROUND(Source!DH508,O511)</f>
        <v>15097145.49</v>
      </c>
      <c r="Q511" s="5"/>
      <c r="R511" s="5"/>
      <c r="S511" s="5"/>
      <c r="T511" s="5"/>
      <c r="U511" s="5"/>
      <c r="V511" s="5"/>
      <c r="W511" s="5">
        <v>2193075.62</v>
      </c>
      <c r="X511" s="5">
        <v>1</v>
      </c>
      <c r="Y511" s="5">
        <v>2193075.62</v>
      </c>
      <c r="Z511" s="5">
        <v>15097145.49</v>
      </c>
      <c r="AA511" s="5">
        <v>1</v>
      </c>
      <c r="AB511" s="5">
        <v>15097145.49</v>
      </c>
    </row>
    <row r="512" spans="1:255" x14ac:dyDescent="0.2">
      <c r="A512" s="5">
        <v>50</v>
      </c>
      <c r="B512" s="5">
        <v>0</v>
      </c>
      <c r="C512" s="5">
        <v>0</v>
      </c>
      <c r="D512" s="5">
        <v>1</v>
      </c>
      <c r="E512" s="5">
        <v>222</v>
      </c>
      <c r="F512" s="5">
        <f>ROUND(Source!AO508,O512)</f>
        <v>0</v>
      </c>
      <c r="G512" s="5" t="s">
        <v>124</v>
      </c>
      <c r="H512" s="5" t="s">
        <v>125</v>
      </c>
      <c r="I512" s="5"/>
      <c r="J512" s="5"/>
      <c r="K512" s="5">
        <v>222</v>
      </c>
      <c r="L512" s="5">
        <v>3</v>
      </c>
      <c r="M512" s="5">
        <v>3</v>
      </c>
      <c r="N512" s="5" t="s">
        <v>3</v>
      </c>
      <c r="O512" s="5">
        <v>2</v>
      </c>
      <c r="P512" s="5">
        <f>ROUND(Source!EG508,O512)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225</v>
      </c>
      <c r="F513" s="5">
        <f>ROUND(Source!AV508,O513)</f>
        <v>2193075.62</v>
      </c>
      <c r="G513" s="5" t="s">
        <v>126</v>
      </c>
      <c r="H513" s="5" t="s">
        <v>127</v>
      </c>
      <c r="I513" s="5"/>
      <c r="J513" s="5"/>
      <c r="K513" s="5">
        <v>225</v>
      </c>
      <c r="L513" s="5">
        <v>4</v>
      </c>
      <c r="M513" s="5">
        <v>3</v>
      </c>
      <c r="N513" s="5" t="s">
        <v>3</v>
      </c>
      <c r="O513" s="5">
        <v>2</v>
      </c>
      <c r="P513" s="5">
        <f>ROUND(Source!EN508,O513)</f>
        <v>15097145.49</v>
      </c>
      <c r="Q513" s="5"/>
      <c r="R513" s="5"/>
      <c r="S513" s="5"/>
      <c r="T513" s="5"/>
      <c r="U513" s="5"/>
      <c r="V513" s="5"/>
      <c r="W513" s="5">
        <v>2193075.62</v>
      </c>
      <c r="X513" s="5">
        <v>1</v>
      </c>
      <c r="Y513" s="5">
        <v>2193075.62</v>
      </c>
      <c r="Z513" s="5">
        <v>15097145.49</v>
      </c>
      <c r="AA513" s="5">
        <v>1</v>
      </c>
      <c r="AB513" s="5">
        <v>15097145.49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226</v>
      </c>
      <c r="F514" s="5">
        <f>ROUND(Source!AW508,O514)</f>
        <v>0</v>
      </c>
      <c r="G514" s="5" t="s">
        <v>128</v>
      </c>
      <c r="H514" s="5" t="s">
        <v>129</v>
      </c>
      <c r="I514" s="5"/>
      <c r="J514" s="5"/>
      <c r="K514" s="5">
        <v>226</v>
      </c>
      <c r="L514" s="5">
        <v>5</v>
      </c>
      <c r="M514" s="5">
        <v>3</v>
      </c>
      <c r="N514" s="5" t="s">
        <v>3</v>
      </c>
      <c r="O514" s="5">
        <v>2</v>
      </c>
      <c r="P514" s="5">
        <f>ROUND(Source!EO508,O514)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227</v>
      </c>
      <c r="F515" s="5">
        <f>ROUND(Source!AX508,O515)</f>
        <v>0</v>
      </c>
      <c r="G515" s="5" t="s">
        <v>130</v>
      </c>
      <c r="H515" s="5" t="s">
        <v>131</v>
      </c>
      <c r="I515" s="5"/>
      <c r="J515" s="5"/>
      <c r="K515" s="5">
        <v>227</v>
      </c>
      <c r="L515" s="5">
        <v>6</v>
      </c>
      <c r="M515" s="5">
        <v>3</v>
      </c>
      <c r="N515" s="5" t="s">
        <v>3</v>
      </c>
      <c r="O515" s="5">
        <v>2</v>
      </c>
      <c r="P515" s="5">
        <f>ROUND(Source!EP508,O515)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228</v>
      </c>
      <c r="F516" s="5">
        <f>ROUND(Source!AY508,O516)</f>
        <v>0</v>
      </c>
      <c r="G516" s="5" t="s">
        <v>132</v>
      </c>
      <c r="H516" s="5" t="s">
        <v>133</v>
      </c>
      <c r="I516" s="5"/>
      <c r="J516" s="5"/>
      <c r="K516" s="5">
        <v>228</v>
      </c>
      <c r="L516" s="5">
        <v>7</v>
      </c>
      <c r="M516" s="5">
        <v>3</v>
      </c>
      <c r="N516" s="5" t="s">
        <v>3</v>
      </c>
      <c r="O516" s="5">
        <v>2</v>
      </c>
      <c r="P516" s="5">
        <f>ROUND(Source!EQ508,O516)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216</v>
      </c>
      <c r="F517" s="5">
        <f>ROUND(Source!AP508,O517)</f>
        <v>2193075.62</v>
      </c>
      <c r="G517" s="5" t="s">
        <v>134</v>
      </c>
      <c r="H517" s="5" t="s">
        <v>135</v>
      </c>
      <c r="I517" s="5"/>
      <c r="J517" s="5"/>
      <c r="K517" s="5">
        <v>216</v>
      </c>
      <c r="L517" s="5">
        <v>8</v>
      </c>
      <c r="M517" s="5">
        <v>3</v>
      </c>
      <c r="N517" s="5" t="s">
        <v>3</v>
      </c>
      <c r="O517" s="5">
        <v>2</v>
      </c>
      <c r="P517" s="5">
        <f>ROUND(Source!EH508,O517)</f>
        <v>15097145.49</v>
      </c>
      <c r="Q517" s="5"/>
      <c r="R517" s="5"/>
      <c r="S517" s="5"/>
      <c r="T517" s="5"/>
      <c r="U517" s="5"/>
      <c r="V517" s="5"/>
      <c r="W517" s="5">
        <v>2193075.62</v>
      </c>
      <c r="X517" s="5">
        <v>1</v>
      </c>
      <c r="Y517" s="5">
        <v>2193075.62</v>
      </c>
      <c r="Z517" s="5">
        <v>15097145.49</v>
      </c>
      <c r="AA517" s="5">
        <v>1</v>
      </c>
      <c r="AB517" s="5">
        <v>15097145.49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223</v>
      </c>
      <c r="F518" s="5">
        <f>ROUND(Source!AQ508,O518)</f>
        <v>0</v>
      </c>
      <c r="G518" s="5" t="s">
        <v>136</v>
      </c>
      <c r="H518" s="5" t="s">
        <v>137</v>
      </c>
      <c r="I518" s="5"/>
      <c r="J518" s="5"/>
      <c r="K518" s="5">
        <v>223</v>
      </c>
      <c r="L518" s="5">
        <v>9</v>
      </c>
      <c r="M518" s="5">
        <v>3</v>
      </c>
      <c r="N518" s="5" t="s">
        <v>3</v>
      </c>
      <c r="O518" s="5">
        <v>2</v>
      </c>
      <c r="P518" s="5">
        <f>ROUND(Source!EI508,O518)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229</v>
      </c>
      <c r="F519" s="5">
        <f>ROUND(Source!AZ508,O519)</f>
        <v>2193075.62</v>
      </c>
      <c r="G519" s="5" t="s">
        <v>138</v>
      </c>
      <c r="H519" s="5" t="s">
        <v>139</v>
      </c>
      <c r="I519" s="5"/>
      <c r="J519" s="5"/>
      <c r="K519" s="5">
        <v>229</v>
      </c>
      <c r="L519" s="5">
        <v>10</v>
      </c>
      <c r="M519" s="5">
        <v>3</v>
      </c>
      <c r="N519" s="5" t="s">
        <v>3</v>
      </c>
      <c r="O519" s="5">
        <v>2</v>
      </c>
      <c r="P519" s="5">
        <f>ROUND(Source!ER508,O519)</f>
        <v>15097145.49</v>
      </c>
      <c r="Q519" s="5"/>
      <c r="R519" s="5"/>
      <c r="S519" s="5"/>
      <c r="T519" s="5"/>
      <c r="U519" s="5"/>
      <c r="V519" s="5"/>
      <c r="W519" s="5">
        <v>2193075.62</v>
      </c>
      <c r="X519" s="5">
        <v>1</v>
      </c>
      <c r="Y519" s="5">
        <v>2193075.62</v>
      </c>
      <c r="Z519" s="5">
        <v>15097145.49</v>
      </c>
      <c r="AA519" s="5">
        <v>1</v>
      </c>
      <c r="AB519" s="5">
        <v>15097145.49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203</v>
      </c>
      <c r="F520" s="5">
        <f>ROUND(Source!Q508,O520)</f>
        <v>0</v>
      </c>
      <c r="G520" s="5" t="s">
        <v>140</v>
      </c>
      <c r="H520" s="5" t="s">
        <v>141</v>
      </c>
      <c r="I520" s="5"/>
      <c r="J520" s="5"/>
      <c r="K520" s="5">
        <v>203</v>
      </c>
      <c r="L520" s="5">
        <v>11</v>
      </c>
      <c r="M520" s="5">
        <v>3</v>
      </c>
      <c r="N520" s="5" t="s">
        <v>3</v>
      </c>
      <c r="O520" s="5">
        <v>2</v>
      </c>
      <c r="P520" s="5">
        <f>ROUND(Source!DI508,O520)</f>
        <v>0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0</v>
      </c>
      <c r="AA520" s="5">
        <v>1</v>
      </c>
      <c r="AB520" s="5">
        <v>0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231</v>
      </c>
      <c r="F521" s="5">
        <f>ROUND(Source!BB508,O521)</f>
        <v>0</v>
      </c>
      <c r="G521" s="5" t="s">
        <v>142</v>
      </c>
      <c r="H521" s="5" t="s">
        <v>143</v>
      </c>
      <c r="I521" s="5"/>
      <c r="J521" s="5"/>
      <c r="K521" s="5">
        <v>231</v>
      </c>
      <c r="L521" s="5">
        <v>12</v>
      </c>
      <c r="M521" s="5">
        <v>3</v>
      </c>
      <c r="N521" s="5" t="s">
        <v>3</v>
      </c>
      <c r="O521" s="5">
        <v>2</v>
      </c>
      <c r="P521" s="5">
        <f>ROUND(Source!ET508,O521)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204</v>
      </c>
      <c r="F522" s="5">
        <f>ROUND(Source!R508,O522)</f>
        <v>0</v>
      </c>
      <c r="G522" s="5" t="s">
        <v>144</v>
      </c>
      <c r="H522" s="5" t="s">
        <v>145</v>
      </c>
      <c r="I522" s="5"/>
      <c r="J522" s="5"/>
      <c r="K522" s="5">
        <v>204</v>
      </c>
      <c r="L522" s="5">
        <v>13</v>
      </c>
      <c r="M522" s="5">
        <v>3</v>
      </c>
      <c r="N522" s="5" t="s">
        <v>3</v>
      </c>
      <c r="O522" s="5">
        <v>2</v>
      </c>
      <c r="P522" s="5">
        <f>ROUND(Source!DJ508,O522)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205</v>
      </c>
      <c r="F523" s="5">
        <f>ROUND(Source!S508,O523)</f>
        <v>0</v>
      </c>
      <c r="G523" s="5" t="s">
        <v>146</v>
      </c>
      <c r="H523" s="5" t="s">
        <v>147</v>
      </c>
      <c r="I523" s="5"/>
      <c r="J523" s="5"/>
      <c r="K523" s="5">
        <v>205</v>
      </c>
      <c r="L523" s="5">
        <v>14</v>
      </c>
      <c r="M523" s="5">
        <v>3</v>
      </c>
      <c r="N523" s="5" t="s">
        <v>3</v>
      </c>
      <c r="O523" s="5">
        <v>2</v>
      </c>
      <c r="P523" s="5">
        <f>ROUND(Source!DK508,O523)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232</v>
      </c>
      <c r="F524" s="5">
        <f>ROUND(Source!BC508,O524)</f>
        <v>0</v>
      </c>
      <c r="G524" s="5" t="s">
        <v>148</v>
      </c>
      <c r="H524" s="5" t="s">
        <v>149</v>
      </c>
      <c r="I524" s="5"/>
      <c r="J524" s="5"/>
      <c r="K524" s="5">
        <v>232</v>
      </c>
      <c r="L524" s="5">
        <v>15</v>
      </c>
      <c r="M524" s="5">
        <v>3</v>
      </c>
      <c r="N524" s="5" t="s">
        <v>3</v>
      </c>
      <c r="O524" s="5">
        <v>2</v>
      </c>
      <c r="P524" s="5">
        <f>ROUND(Source!EU508,O524)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214</v>
      </c>
      <c r="F525" s="5">
        <f>ROUND(Source!AS508,O525)</f>
        <v>0</v>
      </c>
      <c r="G525" s="5" t="s">
        <v>150</v>
      </c>
      <c r="H525" s="5" t="s">
        <v>151</v>
      </c>
      <c r="I525" s="5"/>
      <c r="J525" s="5"/>
      <c r="K525" s="5">
        <v>214</v>
      </c>
      <c r="L525" s="5">
        <v>16</v>
      </c>
      <c r="M525" s="5">
        <v>3</v>
      </c>
      <c r="N525" s="5" t="s">
        <v>3</v>
      </c>
      <c r="O525" s="5">
        <v>2</v>
      </c>
      <c r="P525" s="5">
        <f>ROUND(Source!EK508,O525)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215</v>
      </c>
      <c r="F526" s="5">
        <f>ROUND(Source!AT508,O526)</f>
        <v>0</v>
      </c>
      <c r="G526" s="5" t="s">
        <v>152</v>
      </c>
      <c r="H526" s="5" t="s">
        <v>153</v>
      </c>
      <c r="I526" s="5"/>
      <c r="J526" s="5"/>
      <c r="K526" s="5">
        <v>215</v>
      </c>
      <c r="L526" s="5">
        <v>17</v>
      </c>
      <c r="M526" s="5">
        <v>3</v>
      </c>
      <c r="N526" s="5" t="s">
        <v>3</v>
      </c>
      <c r="O526" s="5">
        <v>2</v>
      </c>
      <c r="P526" s="5">
        <f>ROUND(Source!EL508,O526)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217</v>
      </c>
      <c r="F527" s="5">
        <f>ROUND(Source!AU508,O527)</f>
        <v>0</v>
      </c>
      <c r="G527" s="5" t="s">
        <v>154</v>
      </c>
      <c r="H527" s="5" t="s">
        <v>155</v>
      </c>
      <c r="I527" s="5"/>
      <c r="J527" s="5"/>
      <c r="K527" s="5">
        <v>217</v>
      </c>
      <c r="L527" s="5">
        <v>18</v>
      </c>
      <c r="M527" s="5">
        <v>3</v>
      </c>
      <c r="N527" s="5" t="s">
        <v>3</v>
      </c>
      <c r="O527" s="5">
        <v>2</v>
      </c>
      <c r="P527" s="5">
        <f>ROUND(Source!EM508,O527)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230</v>
      </c>
      <c r="F528" s="5">
        <f>ROUND(Source!BA508,O528)</f>
        <v>0</v>
      </c>
      <c r="G528" s="5" t="s">
        <v>156</v>
      </c>
      <c r="H528" s="5" t="s">
        <v>157</v>
      </c>
      <c r="I528" s="5"/>
      <c r="J528" s="5"/>
      <c r="K528" s="5">
        <v>230</v>
      </c>
      <c r="L528" s="5">
        <v>19</v>
      </c>
      <c r="M528" s="5">
        <v>3</v>
      </c>
      <c r="N528" s="5" t="s">
        <v>3</v>
      </c>
      <c r="O528" s="5">
        <v>2</v>
      </c>
      <c r="P528" s="5">
        <f>ROUND(Source!ES508,O528)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55" x14ac:dyDescent="0.2">
      <c r="A529" s="5">
        <v>50</v>
      </c>
      <c r="B529" s="5">
        <v>0</v>
      </c>
      <c r="C529" s="5">
        <v>0</v>
      </c>
      <c r="D529" s="5">
        <v>1</v>
      </c>
      <c r="E529" s="5">
        <v>206</v>
      </c>
      <c r="F529" s="5">
        <f>ROUND(Source!T508,O529)</f>
        <v>0</v>
      </c>
      <c r="G529" s="5" t="s">
        <v>158</v>
      </c>
      <c r="H529" s="5" t="s">
        <v>159</v>
      </c>
      <c r="I529" s="5"/>
      <c r="J529" s="5"/>
      <c r="K529" s="5">
        <v>206</v>
      </c>
      <c r="L529" s="5">
        <v>20</v>
      </c>
      <c r="M529" s="5">
        <v>3</v>
      </c>
      <c r="N529" s="5" t="s">
        <v>3</v>
      </c>
      <c r="O529" s="5">
        <v>2</v>
      </c>
      <c r="P529" s="5">
        <f>ROUND(Source!DL508,O529)</f>
        <v>0</v>
      </c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>
        <v>0</v>
      </c>
      <c r="AA529" s="5">
        <v>1</v>
      </c>
      <c r="AB529" s="5">
        <v>0</v>
      </c>
    </row>
    <row r="530" spans="1:255" x14ac:dyDescent="0.2">
      <c r="A530" s="5">
        <v>50</v>
      </c>
      <c r="B530" s="5">
        <v>0</v>
      </c>
      <c r="C530" s="5">
        <v>0</v>
      </c>
      <c r="D530" s="5">
        <v>1</v>
      </c>
      <c r="E530" s="5">
        <v>207</v>
      </c>
      <c r="F530" s="5">
        <f>Source!U508</f>
        <v>0</v>
      </c>
      <c r="G530" s="5" t="s">
        <v>160</v>
      </c>
      <c r="H530" s="5" t="s">
        <v>161</v>
      </c>
      <c r="I530" s="5"/>
      <c r="J530" s="5"/>
      <c r="K530" s="5">
        <v>207</v>
      </c>
      <c r="L530" s="5">
        <v>21</v>
      </c>
      <c r="M530" s="5">
        <v>3</v>
      </c>
      <c r="N530" s="5" t="s">
        <v>3</v>
      </c>
      <c r="O530" s="5">
        <v>-1</v>
      </c>
      <c r="P530" s="5">
        <f>Source!DM508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55" x14ac:dyDescent="0.2">
      <c r="A531" s="5">
        <v>50</v>
      </c>
      <c r="B531" s="5">
        <v>0</v>
      </c>
      <c r="C531" s="5">
        <v>0</v>
      </c>
      <c r="D531" s="5">
        <v>1</v>
      </c>
      <c r="E531" s="5">
        <v>208</v>
      </c>
      <c r="F531" s="5">
        <f>Source!V508</f>
        <v>0</v>
      </c>
      <c r="G531" s="5" t="s">
        <v>162</v>
      </c>
      <c r="H531" s="5" t="s">
        <v>163</v>
      </c>
      <c r="I531" s="5"/>
      <c r="J531" s="5"/>
      <c r="K531" s="5">
        <v>208</v>
      </c>
      <c r="L531" s="5">
        <v>22</v>
      </c>
      <c r="M531" s="5">
        <v>3</v>
      </c>
      <c r="N531" s="5" t="s">
        <v>3</v>
      </c>
      <c r="O531" s="5">
        <v>-1</v>
      </c>
      <c r="P531" s="5">
        <f>Source!DN508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55" x14ac:dyDescent="0.2">
      <c r="A532" s="5">
        <v>50</v>
      </c>
      <c r="B532" s="5">
        <v>0</v>
      </c>
      <c r="C532" s="5">
        <v>0</v>
      </c>
      <c r="D532" s="5">
        <v>1</v>
      </c>
      <c r="E532" s="5">
        <v>209</v>
      </c>
      <c r="F532" s="5">
        <f>ROUND(Source!W508,O532)</f>
        <v>0</v>
      </c>
      <c r="G532" s="5" t="s">
        <v>164</v>
      </c>
      <c r="H532" s="5" t="s">
        <v>165</v>
      </c>
      <c r="I532" s="5"/>
      <c r="J532" s="5"/>
      <c r="K532" s="5">
        <v>209</v>
      </c>
      <c r="L532" s="5">
        <v>23</v>
      </c>
      <c r="M532" s="5">
        <v>3</v>
      </c>
      <c r="N532" s="5" t="s">
        <v>3</v>
      </c>
      <c r="O532" s="5">
        <v>2</v>
      </c>
      <c r="P532" s="5">
        <f>ROUND(Source!DO508,O532)</f>
        <v>0</v>
      </c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>
        <v>0</v>
      </c>
      <c r="AA532" s="5">
        <v>1</v>
      </c>
      <c r="AB532" s="5">
        <v>0</v>
      </c>
    </row>
    <row r="533" spans="1:255" x14ac:dyDescent="0.2">
      <c r="A533" s="5">
        <v>50</v>
      </c>
      <c r="B533" s="5">
        <v>0</v>
      </c>
      <c r="C533" s="5">
        <v>0</v>
      </c>
      <c r="D533" s="5">
        <v>1</v>
      </c>
      <c r="E533" s="5">
        <v>233</v>
      </c>
      <c r="F533" s="5">
        <f>ROUND(Source!BD508,O533)</f>
        <v>0</v>
      </c>
      <c r="G533" s="5" t="s">
        <v>166</v>
      </c>
      <c r="H533" s="5" t="s">
        <v>167</v>
      </c>
      <c r="I533" s="5"/>
      <c r="J533" s="5"/>
      <c r="K533" s="5">
        <v>233</v>
      </c>
      <c r="L533" s="5">
        <v>24</v>
      </c>
      <c r="M533" s="5">
        <v>3</v>
      </c>
      <c r="N533" s="5" t="s">
        <v>3</v>
      </c>
      <c r="O533" s="5">
        <v>2</v>
      </c>
      <c r="P533" s="5">
        <f>ROUND(Source!EV508,O533)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55" x14ac:dyDescent="0.2">
      <c r="A534" s="5">
        <v>50</v>
      </c>
      <c r="B534" s="5">
        <v>0</v>
      </c>
      <c r="C534" s="5">
        <v>0</v>
      </c>
      <c r="D534" s="5">
        <v>1</v>
      </c>
      <c r="E534" s="5">
        <v>210</v>
      </c>
      <c r="F534" s="5">
        <f>ROUND(Source!X508,O534)</f>
        <v>0</v>
      </c>
      <c r="G534" s="5" t="s">
        <v>168</v>
      </c>
      <c r="H534" s="5" t="s">
        <v>169</v>
      </c>
      <c r="I534" s="5"/>
      <c r="J534" s="5"/>
      <c r="K534" s="5">
        <v>210</v>
      </c>
      <c r="L534" s="5">
        <v>25</v>
      </c>
      <c r="M534" s="5">
        <v>3</v>
      </c>
      <c r="N534" s="5" t="s">
        <v>3</v>
      </c>
      <c r="O534" s="5">
        <v>2</v>
      </c>
      <c r="P534" s="5">
        <f>ROUND(Source!DP508,O534)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55" x14ac:dyDescent="0.2">
      <c r="A535" s="5">
        <v>50</v>
      </c>
      <c r="B535" s="5">
        <v>0</v>
      </c>
      <c r="C535" s="5">
        <v>0</v>
      </c>
      <c r="D535" s="5">
        <v>1</v>
      </c>
      <c r="E535" s="5">
        <v>211</v>
      </c>
      <c r="F535" s="5">
        <f>ROUND(Source!Y508,O535)</f>
        <v>0</v>
      </c>
      <c r="G535" s="5" t="s">
        <v>170</v>
      </c>
      <c r="H535" s="5" t="s">
        <v>171</v>
      </c>
      <c r="I535" s="5"/>
      <c r="J535" s="5"/>
      <c r="K535" s="5">
        <v>211</v>
      </c>
      <c r="L535" s="5">
        <v>26</v>
      </c>
      <c r="M535" s="5">
        <v>3</v>
      </c>
      <c r="N535" s="5" t="s">
        <v>3</v>
      </c>
      <c r="O535" s="5">
        <v>2</v>
      </c>
      <c r="P535" s="5">
        <f>ROUND(Source!DQ508,O535)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55" x14ac:dyDescent="0.2">
      <c r="A536" s="5">
        <v>50</v>
      </c>
      <c r="B536" s="5">
        <v>0</v>
      </c>
      <c r="C536" s="5">
        <v>0</v>
      </c>
      <c r="D536" s="5">
        <v>1</v>
      </c>
      <c r="E536" s="5">
        <v>224</v>
      </c>
      <c r="F536" s="5">
        <f>ROUND(Source!AR508,O536)</f>
        <v>2193075.62</v>
      </c>
      <c r="G536" s="5" t="s">
        <v>172</v>
      </c>
      <c r="H536" s="5" t="s">
        <v>173</v>
      </c>
      <c r="I536" s="5"/>
      <c r="J536" s="5"/>
      <c r="K536" s="5">
        <v>224</v>
      </c>
      <c r="L536" s="5">
        <v>27</v>
      </c>
      <c r="M536" s="5">
        <v>3</v>
      </c>
      <c r="N536" s="5" t="s">
        <v>3</v>
      </c>
      <c r="O536" s="5">
        <v>2</v>
      </c>
      <c r="P536" s="5">
        <f>ROUND(Source!EJ508,O536)</f>
        <v>15097145.49</v>
      </c>
      <c r="Q536" s="5"/>
      <c r="R536" s="5"/>
      <c r="S536" s="5"/>
      <c r="T536" s="5"/>
      <c r="U536" s="5"/>
      <c r="V536" s="5"/>
      <c r="W536" s="5">
        <v>2193075.62</v>
      </c>
      <c r="X536" s="5">
        <v>1</v>
      </c>
      <c r="Y536" s="5">
        <v>2193075.62</v>
      </c>
      <c r="Z536" s="5">
        <v>15097145.49</v>
      </c>
      <c r="AA536" s="5">
        <v>1</v>
      </c>
      <c r="AB536" s="5">
        <v>15097145.49</v>
      </c>
    </row>
    <row r="538" spans="1:255" x14ac:dyDescent="0.2">
      <c r="A538" s="1">
        <v>4</v>
      </c>
      <c r="B538" s="1">
        <v>1</v>
      </c>
      <c r="C538" s="1"/>
      <c r="D538" s="1">
        <f>ROW(A545)</f>
        <v>545</v>
      </c>
      <c r="E538" s="1"/>
      <c r="F538" s="1" t="s">
        <v>16</v>
      </c>
      <c r="G538" s="1" t="s">
        <v>523</v>
      </c>
      <c r="H538" s="1" t="s">
        <v>3</v>
      </c>
      <c r="I538" s="1">
        <v>0</v>
      </c>
      <c r="J538" s="1"/>
      <c r="K538" s="1">
        <v>0</v>
      </c>
      <c r="L538" s="1"/>
      <c r="M538" s="1" t="s">
        <v>3</v>
      </c>
      <c r="N538" s="1"/>
      <c r="O538" s="1"/>
      <c r="P538" s="1"/>
      <c r="Q538" s="1"/>
      <c r="R538" s="1"/>
      <c r="S538" s="1">
        <v>0</v>
      </c>
      <c r="T538" s="1">
        <v>0</v>
      </c>
      <c r="U538" s="1" t="s">
        <v>3</v>
      </c>
      <c r="V538" s="1">
        <v>0</v>
      </c>
      <c r="W538" s="1"/>
      <c r="X538" s="1"/>
      <c r="Y538" s="1"/>
      <c r="Z538" s="1"/>
      <c r="AA538" s="1"/>
      <c r="AB538" s="1" t="s">
        <v>3</v>
      </c>
      <c r="AC538" s="1" t="s">
        <v>3</v>
      </c>
      <c r="AD538" s="1" t="s">
        <v>3</v>
      </c>
      <c r="AE538" s="1" t="s">
        <v>3</v>
      </c>
      <c r="AF538" s="1" t="s">
        <v>3</v>
      </c>
      <c r="AG538" s="1" t="s">
        <v>3</v>
      </c>
      <c r="AH538" s="1"/>
      <c r="AI538" s="1"/>
      <c r="AJ538" s="1"/>
      <c r="AK538" s="1"/>
      <c r="AL538" s="1"/>
      <c r="AM538" s="1"/>
      <c r="AN538" s="1"/>
      <c r="AO538" s="1"/>
      <c r="AP538" s="1" t="s">
        <v>3</v>
      </c>
      <c r="AQ538" s="1" t="s">
        <v>3</v>
      </c>
      <c r="AR538" s="1" t="s">
        <v>3</v>
      </c>
      <c r="AS538" s="1"/>
      <c r="AT538" s="1"/>
      <c r="AU538" s="1"/>
      <c r="AV538" s="1"/>
      <c r="AW538" s="1"/>
      <c r="AX538" s="1"/>
      <c r="AY538" s="1"/>
      <c r="AZ538" s="1" t="s">
        <v>3</v>
      </c>
      <c r="BA538" s="1"/>
      <c r="BB538" s="1" t="s">
        <v>3</v>
      </c>
      <c r="BC538" s="1" t="s">
        <v>3</v>
      </c>
      <c r="BD538" s="1" t="s">
        <v>3</v>
      </c>
      <c r="BE538" s="1" t="s">
        <v>3</v>
      </c>
      <c r="BF538" s="1" t="s">
        <v>3</v>
      </c>
      <c r="BG538" s="1" t="s">
        <v>3</v>
      </c>
      <c r="BH538" s="1" t="s">
        <v>3</v>
      </c>
      <c r="BI538" s="1" t="s">
        <v>3</v>
      </c>
      <c r="BJ538" s="1" t="s">
        <v>3</v>
      </c>
      <c r="BK538" s="1" t="s">
        <v>3</v>
      </c>
      <c r="BL538" s="1" t="s">
        <v>3</v>
      </c>
      <c r="BM538" s="1" t="s">
        <v>3</v>
      </c>
      <c r="BN538" s="1" t="s">
        <v>3</v>
      </c>
      <c r="BO538" s="1" t="s">
        <v>3</v>
      </c>
      <c r="BP538" s="1" t="s">
        <v>3</v>
      </c>
      <c r="BQ538" s="1"/>
      <c r="BR538" s="1"/>
      <c r="BS538" s="1"/>
      <c r="BT538" s="1"/>
      <c r="BU538" s="1"/>
      <c r="BV538" s="1"/>
      <c r="BW538" s="1"/>
      <c r="BX538" s="1">
        <v>0</v>
      </c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>
        <v>0</v>
      </c>
    </row>
    <row r="540" spans="1:255" x14ac:dyDescent="0.2">
      <c r="A540" s="3">
        <v>52</v>
      </c>
      <c r="B540" s="3">
        <f t="shared" ref="B540:G540" si="443">B545</f>
        <v>1</v>
      </c>
      <c r="C540" s="3">
        <f t="shared" si="443"/>
        <v>4</v>
      </c>
      <c r="D540" s="3">
        <f t="shared" si="443"/>
        <v>538</v>
      </c>
      <c r="E540" s="3">
        <f t="shared" si="443"/>
        <v>0</v>
      </c>
      <c r="F540" s="3" t="str">
        <f t="shared" si="443"/>
        <v>Новый раздел</v>
      </c>
      <c r="G540" s="3" t="str">
        <f t="shared" si="443"/>
        <v>Эксплуатация машин и механизмов</v>
      </c>
      <c r="H540" s="3"/>
      <c r="I540" s="3"/>
      <c r="J540" s="3"/>
      <c r="K540" s="3"/>
      <c r="L540" s="3"/>
      <c r="M540" s="3"/>
      <c r="N540" s="3"/>
      <c r="O540" s="3">
        <f t="shared" ref="O540:AT540" si="444">O545</f>
        <v>4152.6400000000003</v>
      </c>
      <c r="P540" s="3">
        <f t="shared" si="444"/>
        <v>0</v>
      </c>
      <c r="Q540" s="3">
        <f t="shared" si="444"/>
        <v>4152.6400000000003</v>
      </c>
      <c r="R540" s="3">
        <f t="shared" si="444"/>
        <v>336.24</v>
      </c>
      <c r="S540" s="3">
        <f t="shared" si="444"/>
        <v>0</v>
      </c>
      <c r="T540" s="3">
        <f t="shared" si="444"/>
        <v>0</v>
      </c>
      <c r="U540" s="3">
        <f t="shared" si="444"/>
        <v>0</v>
      </c>
      <c r="V540" s="3">
        <f t="shared" si="444"/>
        <v>0</v>
      </c>
      <c r="W540" s="3">
        <f t="shared" si="444"/>
        <v>0</v>
      </c>
      <c r="X540" s="3">
        <f t="shared" si="444"/>
        <v>0</v>
      </c>
      <c r="Y540" s="3">
        <f t="shared" si="444"/>
        <v>0</v>
      </c>
      <c r="Z540" s="3">
        <f t="shared" si="444"/>
        <v>0</v>
      </c>
      <c r="AA540" s="3">
        <f t="shared" si="444"/>
        <v>0</v>
      </c>
      <c r="AB540" s="3">
        <f t="shared" si="444"/>
        <v>4152.6400000000003</v>
      </c>
      <c r="AC540" s="3">
        <f t="shared" si="444"/>
        <v>0</v>
      </c>
      <c r="AD540" s="3">
        <f t="shared" si="444"/>
        <v>4152.6400000000003</v>
      </c>
      <c r="AE540" s="3">
        <f t="shared" si="444"/>
        <v>336.24</v>
      </c>
      <c r="AF540" s="3">
        <f t="shared" si="444"/>
        <v>0</v>
      </c>
      <c r="AG540" s="3">
        <f t="shared" si="444"/>
        <v>0</v>
      </c>
      <c r="AH540" s="3">
        <f t="shared" si="444"/>
        <v>0</v>
      </c>
      <c r="AI540" s="3">
        <f t="shared" si="444"/>
        <v>0</v>
      </c>
      <c r="AJ540" s="3">
        <f t="shared" si="444"/>
        <v>0</v>
      </c>
      <c r="AK540" s="3">
        <f t="shared" si="444"/>
        <v>0</v>
      </c>
      <c r="AL540" s="3">
        <f t="shared" si="444"/>
        <v>0</v>
      </c>
      <c r="AM540" s="3">
        <f t="shared" si="444"/>
        <v>0</v>
      </c>
      <c r="AN540" s="3">
        <f t="shared" si="444"/>
        <v>0</v>
      </c>
      <c r="AO540" s="3">
        <f t="shared" si="444"/>
        <v>0</v>
      </c>
      <c r="AP540" s="3">
        <f t="shared" si="444"/>
        <v>0</v>
      </c>
      <c r="AQ540" s="3">
        <f t="shared" si="444"/>
        <v>0</v>
      </c>
      <c r="AR540" s="3">
        <f t="shared" si="444"/>
        <v>4152.6400000000003</v>
      </c>
      <c r="AS540" s="3">
        <f t="shared" si="444"/>
        <v>4152.6400000000003</v>
      </c>
      <c r="AT540" s="3">
        <f t="shared" si="444"/>
        <v>0</v>
      </c>
      <c r="AU540" s="3">
        <f t="shared" ref="AU540:BZ540" si="445">AU545</f>
        <v>0</v>
      </c>
      <c r="AV540" s="3">
        <f t="shared" si="445"/>
        <v>0</v>
      </c>
      <c r="AW540" s="3">
        <f t="shared" si="445"/>
        <v>0</v>
      </c>
      <c r="AX540" s="3">
        <f t="shared" si="445"/>
        <v>0</v>
      </c>
      <c r="AY540" s="3">
        <f t="shared" si="445"/>
        <v>0</v>
      </c>
      <c r="AZ540" s="3">
        <f t="shared" si="445"/>
        <v>0</v>
      </c>
      <c r="BA540" s="3">
        <f t="shared" si="445"/>
        <v>0</v>
      </c>
      <c r="BB540" s="3">
        <f t="shared" si="445"/>
        <v>0</v>
      </c>
      <c r="BC540" s="3">
        <f t="shared" si="445"/>
        <v>0</v>
      </c>
      <c r="BD540" s="3">
        <f t="shared" si="445"/>
        <v>0</v>
      </c>
      <c r="BE540" s="3">
        <f t="shared" si="445"/>
        <v>0</v>
      </c>
      <c r="BF540" s="3">
        <f t="shared" si="445"/>
        <v>0</v>
      </c>
      <c r="BG540" s="3">
        <f t="shared" si="445"/>
        <v>0</v>
      </c>
      <c r="BH540" s="3">
        <f t="shared" si="445"/>
        <v>0</v>
      </c>
      <c r="BI540" s="3">
        <f t="shared" si="445"/>
        <v>0</v>
      </c>
      <c r="BJ540" s="3">
        <f t="shared" si="445"/>
        <v>0</v>
      </c>
      <c r="BK540" s="3">
        <f t="shared" si="445"/>
        <v>0</v>
      </c>
      <c r="BL540" s="3">
        <f t="shared" si="445"/>
        <v>0</v>
      </c>
      <c r="BM540" s="3">
        <f t="shared" si="445"/>
        <v>0</v>
      </c>
      <c r="BN540" s="3">
        <f t="shared" si="445"/>
        <v>0</v>
      </c>
      <c r="BO540" s="3">
        <f t="shared" si="445"/>
        <v>0</v>
      </c>
      <c r="BP540" s="3">
        <f t="shared" si="445"/>
        <v>0</v>
      </c>
      <c r="BQ540" s="3">
        <f t="shared" si="445"/>
        <v>0</v>
      </c>
      <c r="BR540" s="3">
        <f t="shared" si="445"/>
        <v>0</v>
      </c>
      <c r="BS540" s="3">
        <f t="shared" si="445"/>
        <v>0</v>
      </c>
      <c r="BT540" s="3">
        <f t="shared" si="445"/>
        <v>0</v>
      </c>
      <c r="BU540" s="3">
        <f t="shared" si="445"/>
        <v>0</v>
      </c>
      <c r="BV540" s="3">
        <f t="shared" si="445"/>
        <v>0</v>
      </c>
      <c r="BW540" s="3">
        <f t="shared" si="445"/>
        <v>0</v>
      </c>
      <c r="BX540" s="3">
        <f t="shared" si="445"/>
        <v>0</v>
      </c>
      <c r="BY540" s="3">
        <f t="shared" si="445"/>
        <v>0</v>
      </c>
      <c r="BZ540" s="3">
        <f t="shared" si="445"/>
        <v>0</v>
      </c>
      <c r="CA540" s="3">
        <f t="shared" ref="CA540:DF540" si="446">CA545</f>
        <v>4152.6400000000003</v>
      </c>
      <c r="CB540" s="3">
        <f t="shared" si="446"/>
        <v>4152.6400000000003</v>
      </c>
      <c r="CC540" s="3">
        <f t="shared" si="446"/>
        <v>0</v>
      </c>
      <c r="CD540" s="3">
        <f t="shared" si="446"/>
        <v>0</v>
      </c>
      <c r="CE540" s="3">
        <f t="shared" si="446"/>
        <v>0</v>
      </c>
      <c r="CF540" s="3">
        <f t="shared" si="446"/>
        <v>0</v>
      </c>
      <c r="CG540" s="3">
        <f t="shared" si="446"/>
        <v>0</v>
      </c>
      <c r="CH540" s="3">
        <f t="shared" si="446"/>
        <v>0</v>
      </c>
      <c r="CI540" s="3">
        <f t="shared" si="446"/>
        <v>0</v>
      </c>
      <c r="CJ540" s="3">
        <f t="shared" si="446"/>
        <v>0</v>
      </c>
      <c r="CK540" s="3">
        <f t="shared" si="446"/>
        <v>0</v>
      </c>
      <c r="CL540" s="3">
        <f t="shared" si="446"/>
        <v>0</v>
      </c>
      <c r="CM540" s="3">
        <f t="shared" si="446"/>
        <v>0</v>
      </c>
      <c r="CN540" s="3">
        <f t="shared" si="446"/>
        <v>0</v>
      </c>
      <c r="CO540" s="3">
        <f t="shared" si="446"/>
        <v>0</v>
      </c>
      <c r="CP540" s="3">
        <f t="shared" si="446"/>
        <v>0</v>
      </c>
      <c r="CQ540" s="3">
        <f t="shared" si="446"/>
        <v>0</v>
      </c>
      <c r="CR540" s="3">
        <f t="shared" si="446"/>
        <v>0</v>
      </c>
      <c r="CS540" s="3">
        <f t="shared" si="446"/>
        <v>0</v>
      </c>
      <c r="CT540" s="3">
        <f t="shared" si="446"/>
        <v>0</v>
      </c>
      <c r="CU540" s="3">
        <f t="shared" si="446"/>
        <v>0</v>
      </c>
      <c r="CV540" s="3">
        <f t="shared" si="446"/>
        <v>0</v>
      </c>
      <c r="CW540" s="3">
        <f t="shared" si="446"/>
        <v>0</v>
      </c>
      <c r="CX540" s="3">
        <f t="shared" si="446"/>
        <v>0</v>
      </c>
      <c r="CY540" s="3">
        <f t="shared" si="446"/>
        <v>0</v>
      </c>
      <c r="CZ540" s="3">
        <f t="shared" si="446"/>
        <v>0</v>
      </c>
      <c r="DA540" s="3">
        <f t="shared" si="446"/>
        <v>0</v>
      </c>
      <c r="DB540" s="3">
        <f t="shared" si="446"/>
        <v>0</v>
      </c>
      <c r="DC540" s="3">
        <f t="shared" si="446"/>
        <v>0</v>
      </c>
      <c r="DD540" s="3">
        <f t="shared" si="446"/>
        <v>0</v>
      </c>
      <c r="DE540" s="3">
        <f t="shared" si="446"/>
        <v>0</v>
      </c>
      <c r="DF540" s="3">
        <f t="shared" si="446"/>
        <v>0</v>
      </c>
      <c r="DG540" s="4">
        <f t="shared" ref="DG540:EL540" si="447">DG545</f>
        <v>33927.07</v>
      </c>
      <c r="DH540" s="4">
        <f t="shared" si="447"/>
        <v>0</v>
      </c>
      <c r="DI540" s="4">
        <f t="shared" si="447"/>
        <v>33927.07</v>
      </c>
      <c r="DJ540" s="4">
        <f t="shared" si="447"/>
        <v>8762.41</v>
      </c>
      <c r="DK540" s="4">
        <f t="shared" si="447"/>
        <v>0</v>
      </c>
      <c r="DL540" s="4">
        <f t="shared" si="447"/>
        <v>0</v>
      </c>
      <c r="DM540" s="4">
        <f t="shared" si="447"/>
        <v>0</v>
      </c>
      <c r="DN540" s="4">
        <f t="shared" si="447"/>
        <v>0</v>
      </c>
      <c r="DO540" s="4">
        <f t="shared" si="447"/>
        <v>0</v>
      </c>
      <c r="DP540" s="4">
        <f t="shared" si="447"/>
        <v>0</v>
      </c>
      <c r="DQ540" s="4">
        <f t="shared" si="447"/>
        <v>0</v>
      </c>
      <c r="DR540" s="4">
        <f t="shared" si="447"/>
        <v>0</v>
      </c>
      <c r="DS540" s="4">
        <f t="shared" si="447"/>
        <v>0</v>
      </c>
      <c r="DT540" s="4">
        <f t="shared" si="447"/>
        <v>33927.07</v>
      </c>
      <c r="DU540" s="4">
        <f t="shared" si="447"/>
        <v>0</v>
      </c>
      <c r="DV540" s="4">
        <f t="shared" si="447"/>
        <v>33927.07</v>
      </c>
      <c r="DW540" s="4">
        <f t="shared" si="447"/>
        <v>8762.41</v>
      </c>
      <c r="DX540" s="4">
        <f t="shared" si="447"/>
        <v>0</v>
      </c>
      <c r="DY540" s="4">
        <f t="shared" si="447"/>
        <v>0</v>
      </c>
      <c r="DZ540" s="4">
        <f t="shared" si="447"/>
        <v>0</v>
      </c>
      <c r="EA540" s="4">
        <f t="shared" si="447"/>
        <v>0</v>
      </c>
      <c r="EB540" s="4">
        <f t="shared" si="447"/>
        <v>0</v>
      </c>
      <c r="EC540" s="4">
        <f t="shared" si="447"/>
        <v>0</v>
      </c>
      <c r="ED540" s="4">
        <f t="shared" si="447"/>
        <v>0</v>
      </c>
      <c r="EE540" s="4">
        <f t="shared" si="447"/>
        <v>0</v>
      </c>
      <c r="EF540" s="4">
        <f t="shared" si="447"/>
        <v>0</v>
      </c>
      <c r="EG540" s="4">
        <f t="shared" si="447"/>
        <v>0</v>
      </c>
      <c r="EH540" s="4">
        <f t="shared" si="447"/>
        <v>0</v>
      </c>
      <c r="EI540" s="4">
        <f t="shared" si="447"/>
        <v>0</v>
      </c>
      <c r="EJ540" s="4">
        <f t="shared" si="447"/>
        <v>47946.93</v>
      </c>
      <c r="EK540" s="4">
        <f t="shared" si="447"/>
        <v>47946.93</v>
      </c>
      <c r="EL540" s="4">
        <f t="shared" si="447"/>
        <v>0</v>
      </c>
      <c r="EM540" s="4">
        <f t="shared" ref="EM540:FR540" si="448">EM545</f>
        <v>0</v>
      </c>
      <c r="EN540" s="4">
        <f t="shared" si="448"/>
        <v>0</v>
      </c>
      <c r="EO540" s="4">
        <f t="shared" si="448"/>
        <v>0</v>
      </c>
      <c r="EP540" s="4">
        <f t="shared" si="448"/>
        <v>0</v>
      </c>
      <c r="EQ540" s="4">
        <f t="shared" si="448"/>
        <v>0</v>
      </c>
      <c r="ER540" s="4">
        <f t="shared" si="448"/>
        <v>0</v>
      </c>
      <c r="ES540" s="4">
        <f t="shared" si="448"/>
        <v>0</v>
      </c>
      <c r="ET540" s="4">
        <f t="shared" si="448"/>
        <v>0</v>
      </c>
      <c r="EU540" s="4">
        <f t="shared" si="448"/>
        <v>0</v>
      </c>
      <c r="EV540" s="4">
        <f t="shared" si="448"/>
        <v>0</v>
      </c>
      <c r="EW540" s="4">
        <f t="shared" si="448"/>
        <v>0</v>
      </c>
      <c r="EX540" s="4">
        <f t="shared" si="448"/>
        <v>0</v>
      </c>
      <c r="EY540" s="4">
        <f t="shared" si="448"/>
        <v>0</v>
      </c>
      <c r="EZ540" s="4">
        <f t="shared" si="448"/>
        <v>0</v>
      </c>
      <c r="FA540" s="4">
        <f t="shared" si="448"/>
        <v>0</v>
      </c>
      <c r="FB540" s="4">
        <f t="shared" si="448"/>
        <v>0</v>
      </c>
      <c r="FC540" s="4">
        <f t="shared" si="448"/>
        <v>0</v>
      </c>
      <c r="FD540" s="4">
        <f t="shared" si="448"/>
        <v>0</v>
      </c>
      <c r="FE540" s="4">
        <f t="shared" si="448"/>
        <v>0</v>
      </c>
      <c r="FF540" s="4">
        <f t="shared" si="448"/>
        <v>0</v>
      </c>
      <c r="FG540" s="4">
        <f t="shared" si="448"/>
        <v>0</v>
      </c>
      <c r="FH540" s="4">
        <f t="shared" si="448"/>
        <v>0</v>
      </c>
      <c r="FI540" s="4">
        <f t="shared" si="448"/>
        <v>0</v>
      </c>
      <c r="FJ540" s="4">
        <f t="shared" si="448"/>
        <v>0</v>
      </c>
      <c r="FK540" s="4">
        <f t="shared" si="448"/>
        <v>0</v>
      </c>
      <c r="FL540" s="4">
        <f t="shared" si="448"/>
        <v>0</v>
      </c>
      <c r="FM540" s="4">
        <f t="shared" si="448"/>
        <v>0</v>
      </c>
      <c r="FN540" s="4">
        <f t="shared" si="448"/>
        <v>0</v>
      </c>
      <c r="FO540" s="4">
        <f t="shared" si="448"/>
        <v>0</v>
      </c>
      <c r="FP540" s="4">
        <f t="shared" si="448"/>
        <v>0</v>
      </c>
      <c r="FQ540" s="4">
        <f t="shared" si="448"/>
        <v>0</v>
      </c>
      <c r="FR540" s="4">
        <f t="shared" si="448"/>
        <v>0</v>
      </c>
      <c r="FS540" s="4">
        <f t="shared" ref="FS540:GX540" si="449">FS545</f>
        <v>47946.93</v>
      </c>
      <c r="FT540" s="4">
        <f t="shared" si="449"/>
        <v>47946.93</v>
      </c>
      <c r="FU540" s="4">
        <f t="shared" si="449"/>
        <v>0</v>
      </c>
      <c r="FV540" s="4">
        <f t="shared" si="449"/>
        <v>0</v>
      </c>
      <c r="FW540" s="4">
        <f t="shared" si="449"/>
        <v>0</v>
      </c>
      <c r="FX540" s="4">
        <f t="shared" si="449"/>
        <v>0</v>
      </c>
      <c r="FY540" s="4">
        <f t="shared" si="449"/>
        <v>0</v>
      </c>
      <c r="FZ540" s="4">
        <f t="shared" si="449"/>
        <v>0</v>
      </c>
      <c r="GA540" s="4">
        <f t="shared" si="449"/>
        <v>0</v>
      </c>
      <c r="GB540" s="4">
        <f t="shared" si="449"/>
        <v>0</v>
      </c>
      <c r="GC540" s="4">
        <f t="shared" si="449"/>
        <v>0</v>
      </c>
      <c r="GD540" s="4">
        <f t="shared" si="449"/>
        <v>0</v>
      </c>
      <c r="GE540" s="4">
        <f t="shared" si="449"/>
        <v>0</v>
      </c>
      <c r="GF540" s="4">
        <f t="shared" si="449"/>
        <v>0</v>
      </c>
      <c r="GG540" s="4">
        <f t="shared" si="449"/>
        <v>0</v>
      </c>
      <c r="GH540" s="4">
        <f t="shared" si="449"/>
        <v>0</v>
      </c>
      <c r="GI540" s="4">
        <f t="shared" si="449"/>
        <v>0</v>
      </c>
      <c r="GJ540" s="4">
        <f t="shared" si="449"/>
        <v>0</v>
      </c>
      <c r="GK540" s="4">
        <f t="shared" si="449"/>
        <v>0</v>
      </c>
      <c r="GL540" s="4">
        <f t="shared" si="449"/>
        <v>0</v>
      </c>
      <c r="GM540" s="4">
        <f t="shared" si="449"/>
        <v>0</v>
      </c>
      <c r="GN540" s="4">
        <f t="shared" si="449"/>
        <v>0</v>
      </c>
      <c r="GO540" s="4">
        <f t="shared" si="449"/>
        <v>0</v>
      </c>
      <c r="GP540" s="4">
        <f t="shared" si="449"/>
        <v>0</v>
      </c>
      <c r="GQ540" s="4">
        <f t="shared" si="449"/>
        <v>0</v>
      </c>
      <c r="GR540" s="4">
        <f t="shared" si="449"/>
        <v>0</v>
      </c>
      <c r="GS540" s="4">
        <f t="shared" si="449"/>
        <v>0</v>
      </c>
      <c r="GT540" s="4">
        <f t="shared" si="449"/>
        <v>0</v>
      </c>
      <c r="GU540" s="4">
        <f t="shared" si="449"/>
        <v>0</v>
      </c>
      <c r="GV540" s="4">
        <f t="shared" si="449"/>
        <v>0</v>
      </c>
      <c r="GW540" s="4">
        <f t="shared" si="449"/>
        <v>0</v>
      </c>
      <c r="GX540" s="4">
        <f t="shared" si="449"/>
        <v>0</v>
      </c>
    </row>
    <row r="542" spans="1:255" x14ac:dyDescent="0.2">
      <c r="A542" s="2">
        <v>17</v>
      </c>
      <c r="B542" s="2">
        <v>1</v>
      </c>
      <c r="C542" s="2"/>
      <c r="D542" s="2"/>
      <c r="E542" s="2" t="s">
        <v>524</v>
      </c>
      <c r="F542" s="2" t="s">
        <v>525</v>
      </c>
      <c r="G542" s="2" t="s">
        <v>526</v>
      </c>
      <c r="H542" s="2" t="s">
        <v>527</v>
      </c>
      <c r="I542" s="2">
        <v>8</v>
      </c>
      <c r="J542" s="2">
        <v>0</v>
      </c>
      <c r="K542" s="2">
        <v>8</v>
      </c>
      <c r="L542" s="2"/>
      <c r="M542" s="2"/>
      <c r="N542" s="2"/>
      <c r="O542" s="2">
        <f>ROUND(CP542,2)</f>
        <v>4152.6400000000003</v>
      </c>
      <c r="P542" s="2">
        <f>ROUND(CQ542*I542,2)</f>
        <v>0</v>
      </c>
      <c r="Q542" s="2">
        <f>ROUND(CR542*I542,2)</f>
        <v>4152.6400000000003</v>
      </c>
      <c r="R542" s="2">
        <f>ROUND(CS542*I542,2)</f>
        <v>336.24</v>
      </c>
      <c r="S542" s="2">
        <f>ROUND(CT542*I542,2)</f>
        <v>0</v>
      </c>
      <c r="T542" s="2">
        <f>ROUND(CU542*I542,2)</f>
        <v>0</v>
      </c>
      <c r="U542" s="2">
        <f>CV542*I542</f>
        <v>0</v>
      </c>
      <c r="V542" s="2">
        <f>CW542*I542</f>
        <v>0</v>
      </c>
      <c r="W542" s="2">
        <f>ROUND(CX542*I542,2)</f>
        <v>0</v>
      </c>
      <c r="X542" s="2">
        <f>ROUND(CY542,2)</f>
        <v>0</v>
      </c>
      <c r="Y542" s="2">
        <f>ROUND(CZ542,2)</f>
        <v>0</v>
      </c>
      <c r="Z542" s="2"/>
      <c r="AA542" s="2">
        <v>109213899</v>
      </c>
      <c r="AB542" s="2">
        <f>ROUND((AC542+AD542+AF542),6)</f>
        <v>519.08000000000004</v>
      </c>
      <c r="AC542" s="2">
        <f t="shared" ref="AC542:AF543" si="450">ROUND((ES542),6)</f>
        <v>0</v>
      </c>
      <c r="AD542" s="2">
        <f t="shared" si="450"/>
        <v>519.08000000000004</v>
      </c>
      <c r="AE542" s="2">
        <f t="shared" si="450"/>
        <v>42.03</v>
      </c>
      <c r="AF542" s="2">
        <f t="shared" si="450"/>
        <v>0</v>
      </c>
      <c r="AG542" s="2">
        <f>ROUND((AP542),6)</f>
        <v>0</v>
      </c>
      <c r="AH542" s="2">
        <f>(EW542)</f>
        <v>0</v>
      </c>
      <c r="AI542" s="2">
        <f>(EX542)</f>
        <v>0</v>
      </c>
      <c r="AJ542" s="2">
        <f>(AS542)</f>
        <v>0</v>
      </c>
      <c r="AK542" s="2">
        <v>519.08000000000004</v>
      </c>
      <c r="AL542" s="2">
        <v>0</v>
      </c>
      <c r="AM542" s="2">
        <v>519.08000000000004</v>
      </c>
      <c r="AN542" s="2">
        <v>42.03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1</v>
      </c>
      <c r="AW542" s="2">
        <v>1</v>
      </c>
      <c r="AX542" s="2"/>
      <c r="AY542" s="2"/>
      <c r="AZ542" s="2">
        <v>1</v>
      </c>
      <c r="BA542" s="2">
        <v>1</v>
      </c>
      <c r="BB542" s="2">
        <v>1</v>
      </c>
      <c r="BC542" s="2">
        <v>1</v>
      </c>
      <c r="BD542" s="2" t="s">
        <v>3</v>
      </c>
      <c r="BE542" s="2" t="s">
        <v>3</v>
      </c>
      <c r="BF542" s="2" t="s">
        <v>3</v>
      </c>
      <c r="BG542" s="2" t="s">
        <v>3</v>
      </c>
      <c r="BH542" s="2">
        <v>2</v>
      </c>
      <c r="BI542" s="2">
        <v>1</v>
      </c>
      <c r="BJ542" s="2" t="s">
        <v>528</v>
      </c>
      <c r="BK542" s="2"/>
      <c r="BL542" s="2"/>
      <c r="BM542" s="2">
        <v>400000</v>
      </c>
      <c r="BN542" s="2">
        <v>0</v>
      </c>
      <c r="BO542" s="2" t="s">
        <v>3</v>
      </c>
      <c r="BP542" s="2">
        <v>0</v>
      </c>
      <c r="BQ542" s="2">
        <v>0</v>
      </c>
      <c r="BR542" s="2">
        <v>0</v>
      </c>
      <c r="BS542" s="2">
        <v>1</v>
      </c>
      <c r="BT542" s="2">
        <v>1</v>
      </c>
      <c r="BU542" s="2">
        <v>1</v>
      </c>
      <c r="BV542" s="2">
        <v>1</v>
      </c>
      <c r="BW542" s="2">
        <v>1</v>
      </c>
      <c r="BX542" s="2">
        <v>1</v>
      </c>
      <c r="BY542" s="2" t="s">
        <v>3</v>
      </c>
      <c r="BZ542" s="2">
        <v>0</v>
      </c>
      <c r="CA542" s="2">
        <v>0</v>
      </c>
      <c r="CB542" s="2" t="s">
        <v>3</v>
      </c>
      <c r="CC542" s="2"/>
      <c r="CD542" s="2"/>
      <c r="CE542" s="2">
        <v>0</v>
      </c>
      <c r="CF542" s="2">
        <v>0</v>
      </c>
      <c r="CG542" s="2">
        <v>0</v>
      </c>
      <c r="CH542" s="2"/>
      <c r="CI542" s="2"/>
      <c r="CJ542" s="2"/>
      <c r="CK542" s="2"/>
      <c r="CL542" s="2"/>
      <c r="CM542" s="2">
        <v>0</v>
      </c>
      <c r="CN542" s="2" t="s">
        <v>3</v>
      </c>
      <c r="CO542" s="2">
        <v>0</v>
      </c>
      <c r="CP542" s="2">
        <f>(P542+Q542+S542)</f>
        <v>4152.6400000000003</v>
      </c>
      <c r="CQ542" s="2">
        <f>AC542*BC542</f>
        <v>0</v>
      </c>
      <c r="CR542" s="2">
        <f>AD542*BB542</f>
        <v>519.08000000000004</v>
      </c>
      <c r="CS542" s="2">
        <f>AE542*BS542</f>
        <v>42.03</v>
      </c>
      <c r="CT542" s="2">
        <f>AF542*BA542</f>
        <v>0</v>
      </c>
      <c r="CU542" s="2">
        <f t="shared" ref="CU542:CX543" si="451">AG542</f>
        <v>0</v>
      </c>
      <c r="CV542" s="2">
        <f t="shared" si="451"/>
        <v>0</v>
      </c>
      <c r="CW542" s="2">
        <f t="shared" si="451"/>
        <v>0</v>
      </c>
      <c r="CX542" s="2">
        <f t="shared" si="451"/>
        <v>0</v>
      </c>
      <c r="CY542" s="2">
        <f>0</f>
        <v>0</v>
      </c>
      <c r="CZ542" s="2">
        <f>0</f>
        <v>0</v>
      </c>
      <c r="DA542" s="2"/>
      <c r="DB542" s="2"/>
      <c r="DC542" s="2" t="s">
        <v>3</v>
      </c>
      <c r="DD542" s="2" t="s">
        <v>3</v>
      </c>
      <c r="DE542" s="2" t="s">
        <v>3</v>
      </c>
      <c r="DF542" s="2" t="s">
        <v>3</v>
      </c>
      <c r="DG542" s="2" t="s">
        <v>3</v>
      </c>
      <c r="DH542" s="2" t="s">
        <v>3</v>
      </c>
      <c r="DI542" s="2" t="s">
        <v>3</v>
      </c>
      <c r="DJ542" s="2" t="s">
        <v>3</v>
      </c>
      <c r="DK542" s="2" t="s">
        <v>3</v>
      </c>
      <c r="DL542" s="2" t="s">
        <v>3</v>
      </c>
      <c r="DM542" s="2" t="s">
        <v>3</v>
      </c>
      <c r="DN542" s="2">
        <v>0</v>
      </c>
      <c r="DO542" s="2">
        <v>0</v>
      </c>
      <c r="DP542" s="2">
        <v>1</v>
      </c>
      <c r="DQ542" s="2">
        <v>1</v>
      </c>
      <c r="DR542" s="2"/>
      <c r="DS542" s="2"/>
      <c r="DT542" s="2"/>
      <c r="DU542" s="2">
        <v>1011</v>
      </c>
      <c r="DV542" s="2" t="s">
        <v>527</v>
      </c>
      <c r="DW542" s="2" t="s">
        <v>527</v>
      </c>
      <c r="DX542" s="2">
        <v>1</v>
      </c>
      <c r="DY542" s="2"/>
      <c r="DZ542" s="2" t="s">
        <v>3</v>
      </c>
      <c r="EA542" s="2" t="s">
        <v>3</v>
      </c>
      <c r="EB542" s="2" t="s">
        <v>3</v>
      </c>
      <c r="EC542" s="2" t="s">
        <v>3</v>
      </c>
      <c r="ED542" s="2"/>
      <c r="EE542" s="2">
        <v>0</v>
      </c>
      <c r="EF542" s="2">
        <v>0</v>
      </c>
      <c r="EG542" s="2" t="s">
        <v>3</v>
      </c>
      <c r="EH542" s="2">
        <v>0</v>
      </c>
      <c r="EI542" s="2" t="s">
        <v>3</v>
      </c>
      <c r="EJ542" s="2">
        <v>0</v>
      </c>
      <c r="EK542" s="2">
        <v>400000</v>
      </c>
      <c r="EL542" s="2" t="s">
        <v>3</v>
      </c>
      <c r="EM542" s="2" t="s">
        <v>3</v>
      </c>
      <c r="EN542" s="2"/>
      <c r="EO542" s="2" t="s">
        <v>3</v>
      </c>
      <c r="EP542" s="2"/>
      <c r="EQ542" s="2">
        <v>131072</v>
      </c>
      <c r="ER542" s="2">
        <v>519.08000000000004</v>
      </c>
      <c r="ES542" s="2">
        <v>0</v>
      </c>
      <c r="ET542" s="2">
        <v>519.08000000000004</v>
      </c>
      <c r="EU542" s="2">
        <v>42.03</v>
      </c>
      <c r="EV542" s="2">
        <v>0</v>
      </c>
      <c r="EW542" s="2">
        <v>0</v>
      </c>
      <c r="EX542" s="2">
        <v>0</v>
      </c>
      <c r="EY542" s="2">
        <v>0</v>
      </c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>
        <v>0</v>
      </c>
      <c r="FR542" s="2">
        <f>ROUND(IF(AND(BH542=3,BI542=3),P542,0),2)</f>
        <v>0</v>
      </c>
      <c r="FS542" s="2">
        <v>0</v>
      </c>
      <c r="FT542" s="2"/>
      <c r="FU542" s="2"/>
      <c r="FV542" s="2"/>
      <c r="FW542" s="2"/>
      <c r="FX542" s="2">
        <v>0</v>
      </c>
      <c r="FY542" s="2">
        <v>0</v>
      </c>
      <c r="FZ542" s="2"/>
      <c r="GA542" s="2" t="s">
        <v>3</v>
      </c>
      <c r="GB542" s="2"/>
      <c r="GC542" s="2"/>
      <c r="GD542" s="2">
        <v>1</v>
      </c>
      <c r="GE542" s="2"/>
      <c r="GF542" s="2">
        <v>202295973</v>
      </c>
      <c r="GG542" s="2">
        <v>2</v>
      </c>
      <c r="GH542" s="2">
        <v>1</v>
      </c>
      <c r="GI542" s="2">
        <v>-2</v>
      </c>
      <c r="GJ542" s="2">
        <v>0</v>
      </c>
      <c r="GK542" s="2">
        <v>0</v>
      </c>
      <c r="GL542" s="2">
        <f>ROUND(IF(AND(BH542=3,BI542=3,FS542&lt;&gt;0),P542,0),2)</f>
        <v>0</v>
      </c>
      <c r="GM542" s="2">
        <f>ROUND(O542+X542+Y542,2)+GX542</f>
        <v>4152.6400000000003</v>
      </c>
      <c r="GN542" s="2">
        <f>IF(OR(BI542=0,BI542=1),ROUND(O542+X542+Y542,2),0)</f>
        <v>4152.6400000000003</v>
      </c>
      <c r="GO542" s="2">
        <f>IF(BI542=2,ROUND(O542+X542+Y542,2),0)</f>
        <v>0</v>
      </c>
      <c r="GP542" s="2">
        <f>IF(BI542=4,ROUND(O542+X542+Y542,2)+GX542,0)</f>
        <v>0</v>
      </c>
      <c r="GQ542" s="2"/>
      <c r="GR542" s="2">
        <v>0</v>
      </c>
      <c r="GS542" s="2">
        <v>3</v>
      </c>
      <c r="GT542" s="2">
        <v>0</v>
      </c>
      <c r="GU542" s="2" t="s">
        <v>3</v>
      </c>
      <c r="GV542" s="2">
        <f>ROUND((GT542),6)</f>
        <v>0</v>
      </c>
      <c r="GW542" s="2">
        <v>1</v>
      </c>
      <c r="GX542" s="2">
        <f>ROUND(HC542*I542,2)</f>
        <v>0</v>
      </c>
      <c r="GY542" s="2"/>
      <c r="GZ542" s="2"/>
      <c r="HA542" s="2">
        <v>0</v>
      </c>
      <c r="HB542" s="2">
        <v>0</v>
      </c>
      <c r="HC542" s="2">
        <f>GV542*GW542</f>
        <v>0</v>
      </c>
      <c r="HD542" s="2"/>
      <c r="HE542" s="2" t="s">
        <v>3</v>
      </c>
      <c r="HF542" s="2" t="s">
        <v>3</v>
      </c>
      <c r="HG542" s="2"/>
      <c r="HH542" s="2"/>
      <c r="HI542" s="2"/>
      <c r="HJ542" s="2"/>
      <c r="HK542" s="2"/>
      <c r="HL542" s="2"/>
      <c r="HM542" s="2" t="s">
        <v>3</v>
      </c>
      <c r="HN542" s="2" t="s">
        <v>3</v>
      </c>
      <c r="HO542" s="2" t="s">
        <v>3</v>
      </c>
      <c r="HP542" s="2" t="s">
        <v>3</v>
      </c>
      <c r="HQ542" s="2" t="s">
        <v>3</v>
      </c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>
        <v>0</v>
      </c>
      <c r="IL542" s="2"/>
      <c r="IM542" s="2"/>
      <c r="IN542" s="2"/>
      <c r="IO542" s="2"/>
      <c r="IP542" s="2"/>
      <c r="IQ542" s="2"/>
      <c r="IR542" s="2"/>
      <c r="IS542" s="2"/>
      <c r="IT542" s="2"/>
      <c r="IU542" s="2"/>
    </row>
    <row r="543" spans="1:255" x14ac:dyDescent="0.2">
      <c r="A543">
        <v>17</v>
      </c>
      <c r="B543">
        <v>1</v>
      </c>
      <c r="E543" t="s">
        <v>524</v>
      </c>
      <c r="F543" t="s">
        <v>525</v>
      </c>
      <c r="G543" t="s">
        <v>526</v>
      </c>
      <c r="H543" t="s">
        <v>527</v>
      </c>
      <c r="I543">
        <v>8</v>
      </c>
      <c r="J543">
        <v>0</v>
      </c>
      <c r="K543">
        <v>8</v>
      </c>
      <c r="O543">
        <f>ROUND(CP543,2)</f>
        <v>33927.07</v>
      </c>
      <c r="P543">
        <f>ROUND(CQ543*I543,2)</f>
        <v>0</v>
      </c>
      <c r="Q543">
        <f>ROUND(CR543*I543,2)</f>
        <v>33927.07</v>
      </c>
      <c r="R543">
        <f>ROUND(CS543*I543,2)</f>
        <v>8762.41</v>
      </c>
      <c r="S543">
        <f>ROUND(CT543*I543,2)</f>
        <v>0</v>
      </c>
      <c r="T543">
        <f>ROUND(CU543*I543,2)</f>
        <v>0</v>
      </c>
      <c r="U543">
        <f>CV543*I543</f>
        <v>0</v>
      </c>
      <c r="V543">
        <f>CW543*I543</f>
        <v>0</v>
      </c>
      <c r="W543">
        <f>ROUND(CX543*I543,2)</f>
        <v>0</v>
      </c>
      <c r="X543">
        <f>ROUND(CY543,2)</f>
        <v>0</v>
      </c>
      <c r="Y543">
        <f>ROUND(CZ543,2)</f>
        <v>0</v>
      </c>
      <c r="AA543">
        <v>109213897</v>
      </c>
      <c r="AB543">
        <f>ROUND((AC543+AD543+AF543),6)</f>
        <v>519.08000000000004</v>
      </c>
      <c r="AC543">
        <f t="shared" si="450"/>
        <v>0</v>
      </c>
      <c r="AD543">
        <f t="shared" si="450"/>
        <v>519.08000000000004</v>
      </c>
      <c r="AE543">
        <f t="shared" si="450"/>
        <v>42.03</v>
      </c>
      <c r="AF543">
        <f t="shared" si="450"/>
        <v>0</v>
      </c>
      <c r="AG543">
        <f>ROUND((AP543),6)</f>
        <v>0</v>
      </c>
      <c r="AH543">
        <f>(EW543)</f>
        <v>0</v>
      </c>
      <c r="AI543">
        <f>(EX543)</f>
        <v>0</v>
      </c>
      <c r="AJ543">
        <f>(AS543)</f>
        <v>0</v>
      </c>
      <c r="AK543">
        <v>519.08000000000004</v>
      </c>
      <c r="AL543">
        <v>0</v>
      </c>
      <c r="AM543">
        <v>519.08000000000004</v>
      </c>
      <c r="AN543">
        <v>42.03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1</v>
      </c>
      <c r="AW543">
        <v>1</v>
      </c>
      <c r="AZ543">
        <v>1</v>
      </c>
      <c r="BA543">
        <v>1</v>
      </c>
      <c r="BB543">
        <v>8.17</v>
      </c>
      <c r="BC543">
        <v>1</v>
      </c>
      <c r="BD543" t="s">
        <v>3</v>
      </c>
      <c r="BE543" t="s">
        <v>3</v>
      </c>
      <c r="BF543" t="s">
        <v>3</v>
      </c>
      <c r="BG543" t="s">
        <v>3</v>
      </c>
      <c r="BH543">
        <v>2</v>
      </c>
      <c r="BI543">
        <v>1</v>
      </c>
      <c r="BJ543" t="s">
        <v>528</v>
      </c>
      <c r="BM543">
        <v>400000</v>
      </c>
      <c r="BN543">
        <v>0</v>
      </c>
      <c r="BO543" t="s">
        <v>525</v>
      </c>
      <c r="BP543">
        <v>1</v>
      </c>
      <c r="BQ543">
        <v>0</v>
      </c>
      <c r="BR543">
        <v>0</v>
      </c>
      <c r="BS543">
        <v>26.06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0</v>
      </c>
      <c r="CA543">
        <v>0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>(P543+Q543+S543)</f>
        <v>33927.07</v>
      </c>
      <c r="CQ543">
        <f>AC543*BC543</f>
        <v>0</v>
      </c>
      <c r="CR543">
        <f>AD543*BB543</f>
        <v>4240.8836000000001</v>
      </c>
      <c r="CS543">
        <f>AE543*BS543</f>
        <v>1095.3018</v>
      </c>
      <c r="CT543">
        <f>AF543*BA543</f>
        <v>0</v>
      </c>
      <c r="CU543">
        <f t="shared" si="451"/>
        <v>0</v>
      </c>
      <c r="CV543">
        <f t="shared" si="451"/>
        <v>0</v>
      </c>
      <c r="CW543">
        <f t="shared" si="451"/>
        <v>0</v>
      </c>
      <c r="CX543">
        <f t="shared" si="451"/>
        <v>0</v>
      </c>
      <c r="CY543">
        <f>S543*(BZ543/100)</f>
        <v>0</v>
      </c>
      <c r="CZ543">
        <f>S543*(CA543/100)</f>
        <v>0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1011</v>
      </c>
      <c r="DV543" t="s">
        <v>527</v>
      </c>
      <c r="DW543" t="s">
        <v>527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0</v>
      </c>
      <c r="EF543">
        <v>0</v>
      </c>
      <c r="EG543" t="s">
        <v>3</v>
      </c>
      <c r="EH543">
        <v>0</v>
      </c>
      <c r="EI543" t="s">
        <v>3</v>
      </c>
      <c r="EJ543">
        <v>0</v>
      </c>
      <c r="EK543">
        <v>400000</v>
      </c>
      <c r="EL543" t="s">
        <v>3</v>
      </c>
      <c r="EM543" t="s">
        <v>3</v>
      </c>
      <c r="EO543" t="s">
        <v>3</v>
      </c>
      <c r="EQ543">
        <v>131072</v>
      </c>
      <c r="ER543">
        <v>519.08000000000004</v>
      </c>
      <c r="ES543">
        <v>0</v>
      </c>
      <c r="ET543">
        <v>519.08000000000004</v>
      </c>
      <c r="EU543">
        <v>42.03</v>
      </c>
      <c r="EV543">
        <v>0</v>
      </c>
      <c r="EW543">
        <v>0</v>
      </c>
      <c r="EX543">
        <v>0</v>
      </c>
      <c r="EY543">
        <v>0</v>
      </c>
      <c r="FQ543">
        <v>0</v>
      </c>
      <c r="FR543">
        <f>ROUND(IF(AND(BH543=3,BI543=3),P543,0),2)</f>
        <v>0</v>
      </c>
      <c r="FS543">
        <v>0</v>
      </c>
      <c r="FX543">
        <v>0</v>
      </c>
      <c r="FY543">
        <v>0</v>
      </c>
      <c r="GA543" t="s">
        <v>3</v>
      </c>
      <c r="GD543">
        <v>0</v>
      </c>
      <c r="GF543">
        <v>202295973</v>
      </c>
      <c r="GG543">
        <v>2</v>
      </c>
      <c r="GH543">
        <v>1</v>
      </c>
      <c r="GI543">
        <v>2</v>
      </c>
      <c r="GJ543">
        <v>0</v>
      </c>
      <c r="GK543">
        <f>ROUND(R543*(S12)/100,2)</f>
        <v>14019.86</v>
      </c>
      <c r="GL543">
        <f>ROUND(IF(AND(BH543=3,BI543=3,FS543&lt;&gt;0),P543,0),2)</f>
        <v>0</v>
      </c>
      <c r="GM543">
        <f>ROUND(O543+X543+Y543+GK543,2)+GX543</f>
        <v>47946.93</v>
      </c>
      <c r="GN543">
        <f>IF(OR(BI543=0,BI543=1),ROUND(O543+X543+Y543+GK543,2),0)</f>
        <v>47946.93</v>
      </c>
      <c r="GO543">
        <f>IF(BI543=2,ROUND(O543+X543+Y543+GK543,2),0)</f>
        <v>0</v>
      </c>
      <c r="GP543">
        <f>IF(BI543=4,ROUND(O543+X543+Y543+GK543,2)+GX543,0)</f>
        <v>0</v>
      </c>
      <c r="GR543">
        <v>0</v>
      </c>
      <c r="GS543">
        <v>3</v>
      </c>
      <c r="GT543">
        <v>0</v>
      </c>
      <c r="GU543" t="s">
        <v>3</v>
      </c>
      <c r="GV543">
        <f>ROUND((GT543),6)</f>
        <v>0</v>
      </c>
      <c r="GW543">
        <v>1</v>
      </c>
      <c r="GX543">
        <f>ROUND(HC543*I543,2)</f>
        <v>0</v>
      </c>
      <c r="HA543">
        <v>0</v>
      </c>
      <c r="HB543">
        <v>0</v>
      </c>
      <c r="HC543">
        <f>GV543*GW543</f>
        <v>0</v>
      </c>
      <c r="HE543" t="s">
        <v>3</v>
      </c>
      <c r="HF543" t="s">
        <v>3</v>
      </c>
      <c r="HM543" t="s">
        <v>3</v>
      </c>
      <c r="HN543" t="s">
        <v>3</v>
      </c>
      <c r="HO543" t="s">
        <v>3</v>
      </c>
      <c r="HP543" t="s">
        <v>3</v>
      </c>
      <c r="HQ543" t="s">
        <v>3</v>
      </c>
      <c r="IK543">
        <v>0</v>
      </c>
    </row>
    <row r="545" spans="1:206" x14ac:dyDescent="0.2">
      <c r="A545" s="3">
        <v>51</v>
      </c>
      <c r="B545" s="3">
        <f>B538</f>
        <v>1</v>
      </c>
      <c r="C545" s="3">
        <f>A538</f>
        <v>4</v>
      </c>
      <c r="D545" s="3">
        <f>ROW(A538)</f>
        <v>538</v>
      </c>
      <c r="E545" s="3"/>
      <c r="F545" s="3" t="str">
        <f>IF(F538&lt;&gt;"",F538,"")</f>
        <v>Новый раздел</v>
      </c>
      <c r="G545" s="3" t="str">
        <f>IF(G538&lt;&gt;"",G538,"")</f>
        <v>Эксплуатация машин и механизмов</v>
      </c>
      <c r="H545" s="3">
        <v>0</v>
      </c>
      <c r="I545" s="3"/>
      <c r="J545" s="3"/>
      <c r="K545" s="3"/>
      <c r="L545" s="3"/>
      <c r="M545" s="3"/>
      <c r="N545" s="3"/>
      <c r="O545" s="3">
        <f t="shared" ref="O545:T545" si="452">ROUND(AB545,2)</f>
        <v>4152.6400000000003</v>
      </c>
      <c r="P545" s="3">
        <f t="shared" si="452"/>
        <v>0</v>
      </c>
      <c r="Q545" s="3">
        <f t="shared" si="452"/>
        <v>4152.6400000000003</v>
      </c>
      <c r="R545" s="3">
        <f t="shared" si="452"/>
        <v>336.24</v>
      </c>
      <c r="S545" s="3">
        <f t="shared" si="452"/>
        <v>0</v>
      </c>
      <c r="T545" s="3">
        <f t="shared" si="452"/>
        <v>0</v>
      </c>
      <c r="U545" s="3">
        <f>AH545</f>
        <v>0</v>
      </c>
      <c r="V545" s="3">
        <f>AI545</f>
        <v>0</v>
      </c>
      <c r="W545" s="3">
        <f>ROUND(AJ545,2)</f>
        <v>0</v>
      </c>
      <c r="X545" s="3">
        <f>ROUND(AK545,2)</f>
        <v>0</v>
      </c>
      <c r="Y545" s="3">
        <f>ROUND(AL545,2)</f>
        <v>0</v>
      </c>
      <c r="Z545" s="3"/>
      <c r="AA545" s="3"/>
      <c r="AB545" s="3">
        <f>ROUND(SUMIF(AA542:AA543,"=109213899",O542:O543),2)</f>
        <v>4152.6400000000003</v>
      </c>
      <c r="AC545" s="3">
        <f>ROUND(SUMIF(AA542:AA543,"=109213899",P542:P543),2)</f>
        <v>0</v>
      </c>
      <c r="AD545" s="3">
        <f>ROUND(SUMIF(AA542:AA543,"=109213899",Q542:Q543),2)</f>
        <v>4152.6400000000003</v>
      </c>
      <c r="AE545" s="3">
        <f>ROUND(SUMIF(AA542:AA543,"=109213899",R542:R543),2)</f>
        <v>336.24</v>
      </c>
      <c r="AF545" s="3">
        <f>ROUND(SUMIF(AA542:AA543,"=109213899",S542:S543),2)</f>
        <v>0</v>
      </c>
      <c r="AG545" s="3">
        <f>ROUND(SUMIF(AA542:AA543,"=109213899",T542:T543),2)</f>
        <v>0</v>
      </c>
      <c r="AH545" s="3">
        <f>SUMIF(AA542:AA543,"=109213899",U542:U543)</f>
        <v>0</v>
      </c>
      <c r="AI545" s="3">
        <f>SUMIF(AA542:AA543,"=109213899",V542:V543)</f>
        <v>0</v>
      </c>
      <c r="AJ545" s="3">
        <f>ROUND(SUMIF(AA542:AA543,"=109213899",W542:W543),2)</f>
        <v>0</v>
      </c>
      <c r="AK545" s="3">
        <f>ROUND(SUMIF(AA542:AA543,"=109213899",X542:X543),2)</f>
        <v>0</v>
      </c>
      <c r="AL545" s="3">
        <f>ROUND(SUMIF(AA542:AA543,"=109213899",Y542:Y543),2)</f>
        <v>0</v>
      </c>
      <c r="AM545" s="3"/>
      <c r="AN545" s="3"/>
      <c r="AO545" s="3">
        <f t="shared" ref="AO545:BD545" si="453">ROUND(BX545,2)</f>
        <v>0</v>
      </c>
      <c r="AP545" s="3">
        <f t="shared" si="453"/>
        <v>0</v>
      </c>
      <c r="AQ545" s="3">
        <f t="shared" si="453"/>
        <v>0</v>
      </c>
      <c r="AR545" s="3">
        <f t="shared" si="453"/>
        <v>4152.6400000000003</v>
      </c>
      <c r="AS545" s="3">
        <f t="shared" si="453"/>
        <v>4152.6400000000003</v>
      </c>
      <c r="AT545" s="3">
        <f t="shared" si="453"/>
        <v>0</v>
      </c>
      <c r="AU545" s="3">
        <f t="shared" si="453"/>
        <v>0</v>
      </c>
      <c r="AV545" s="3">
        <f t="shared" si="453"/>
        <v>0</v>
      </c>
      <c r="AW545" s="3">
        <f t="shared" si="453"/>
        <v>0</v>
      </c>
      <c r="AX545" s="3">
        <f t="shared" si="453"/>
        <v>0</v>
      </c>
      <c r="AY545" s="3">
        <f t="shared" si="453"/>
        <v>0</v>
      </c>
      <c r="AZ545" s="3">
        <f t="shared" si="453"/>
        <v>0</v>
      </c>
      <c r="BA545" s="3">
        <f t="shared" si="453"/>
        <v>0</v>
      </c>
      <c r="BB545" s="3">
        <f t="shared" si="453"/>
        <v>0</v>
      </c>
      <c r="BC545" s="3">
        <f t="shared" si="453"/>
        <v>0</v>
      </c>
      <c r="BD545" s="3">
        <f t="shared" si="453"/>
        <v>0</v>
      </c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>
        <f>ROUND(SUMIF(AA542:AA543,"=109213899",FQ542:FQ543),2)</f>
        <v>0</v>
      </c>
      <c r="BY545" s="3">
        <f>ROUND(SUMIF(AA542:AA543,"=109213899",FR542:FR543),2)</f>
        <v>0</v>
      </c>
      <c r="BZ545" s="3">
        <f>ROUND(SUMIF(AA542:AA543,"=109213899",GL542:GL543),2)</f>
        <v>0</v>
      </c>
      <c r="CA545" s="3">
        <f>ROUND(SUMIF(AA542:AA543,"=109213899",GM542:GM543),2)</f>
        <v>4152.6400000000003</v>
      </c>
      <c r="CB545" s="3">
        <f>ROUND(SUMIF(AA542:AA543,"=109213899",GN542:GN543),2)</f>
        <v>4152.6400000000003</v>
      </c>
      <c r="CC545" s="3">
        <f>ROUND(SUMIF(AA542:AA543,"=109213899",GO542:GO543),2)</f>
        <v>0</v>
      </c>
      <c r="CD545" s="3">
        <f>ROUND(SUMIF(AA542:AA543,"=109213899",GP542:GP543),2)</f>
        <v>0</v>
      </c>
      <c r="CE545" s="3">
        <f>AC545-BX545</f>
        <v>0</v>
      </c>
      <c r="CF545" s="3">
        <f>AC545-BY545</f>
        <v>0</v>
      </c>
      <c r="CG545" s="3">
        <f>BX545-BZ545</f>
        <v>0</v>
      </c>
      <c r="CH545" s="3">
        <f>AC545-BX545-BY545+BZ545</f>
        <v>0</v>
      </c>
      <c r="CI545" s="3">
        <f>BY545-BZ545</f>
        <v>0</v>
      </c>
      <c r="CJ545" s="3">
        <f>ROUND(SUMIF(AA542:AA543,"=109213899",GX542:GX543),2)</f>
        <v>0</v>
      </c>
      <c r="CK545" s="3">
        <f>ROUND(SUMIF(AA542:AA543,"=109213899",GY542:GY543),2)</f>
        <v>0</v>
      </c>
      <c r="CL545" s="3">
        <f>ROUND(SUMIF(AA542:AA543,"=109213899",GZ542:GZ543),2)</f>
        <v>0</v>
      </c>
      <c r="CM545" s="3">
        <f>ROUND(SUMIF(AA542:AA543,"=109213899",HD542:HD543),2)</f>
        <v>0</v>
      </c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4">
        <f t="shared" ref="DG545:DL545" si="454">ROUND(DT545,2)</f>
        <v>33927.07</v>
      </c>
      <c r="DH545" s="4">
        <f t="shared" si="454"/>
        <v>0</v>
      </c>
      <c r="DI545" s="4">
        <f t="shared" si="454"/>
        <v>33927.07</v>
      </c>
      <c r="DJ545" s="4">
        <f t="shared" si="454"/>
        <v>8762.41</v>
      </c>
      <c r="DK545" s="4">
        <f t="shared" si="454"/>
        <v>0</v>
      </c>
      <c r="DL545" s="4">
        <f t="shared" si="454"/>
        <v>0</v>
      </c>
      <c r="DM545" s="4">
        <f>DZ545</f>
        <v>0</v>
      </c>
      <c r="DN545" s="4">
        <f>EA545</f>
        <v>0</v>
      </c>
      <c r="DO545" s="4">
        <f>ROUND(EB545,2)</f>
        <v>0</v>
      </c>
      <c r="DP545" s="4">
        <f>ROUND(EC545,2)</f>
        <v>0</v>
      </c>
      <c r="DQ545" s="4">
        <f>ROUND(ED545,2)</f>
        <v>0</v>
      </c>
      <c r="DR545" s="4"/>
      <c r="DS545" s="4"/>
      <c r="DT545" s="4">
        <f>ROUND(SUMIF(AA542:AA543,"=109213897",O542:O543),2)</f>
        <v>33927.07</v>
      </c>
      <c r="DU545" s="4">
        <f>ROUND(SUMIF(AA542:AA543,"=109213897",P542:P543),2)</f>
        <v>0</v>
      </c>
      <c r="DV545" s="4">
        <f>ROUND(SUMIF(AA542:AA543,"=109213897",Q542:Q543),2)</f>
        <v>33927.07</v>
      </c>
      <c r="DW545" s="4">
        <f>ROUND(SUMIF(AA542:AA543,"=109213897",R542:R543),2)</f>
        <v>8762.41</v>
      </c>
      <c r="DX545" s="4">
        <f>ROUND(SUMIF(AA542:AA543,"=109213897",S542:S543),2)</f>
        <v>0</v>
      </c>
      <c r="DY545" s="4">
        <f>ROUND(SUMIF(AA542:AA543,"=109213897",T542:T543),2)</f>
        <v>0</v>
      </c>
      <c r="DZ545" s="4">
        <f>SUMIF(AA542:AA543,"=109213897",U542:U543)</f>
        <v>0</v>
      </c>
      <c r="EA545" s="4">
        <f>SUMIF(AA542:AA543,"=109213897",V542:V543)</f>
        <v>0</v>
      </c>
      <c r="EB545" s="4">
        <f>ROUND(SUMIF(AA542:AA543,"=109213897",W542:W543),2)</f>
        <v>0</v>
      </c>
      <c r="EC545" s="4">
        <f>ROUND(SUMIF(AA542:AA543,"=109213897",X542:X543),2)</f>
        <v>0</v>
      </c>
      <c r="ED545" s="4">
        <f>ROUND(SUMIF(AA542:AA543,"=109213897",Y542:Y543),2)</f>
        <v>0</v>
      </c>
      <c r="EE545" s="4"/>
      <c r="EF545" s="4"/>
      <c r="EG545" s="4">
        <f t="shared" ref="EG545:EV545" si="455">ROUND(FP545,2)</f>
        <v>0</v>
      </c>
      <c r="EH545" s="4">
        <f t="shared" si="455"/>
        <v>0</v>
      </c>
      <c r="EI545" s="4">
        <f t="shared" si="455"/>
        <v>0</v>
      </c>
      <c r="EJ545" s="4">
        <f t="shared" si="455"/>
        <v>47946.93</v>
      </c>
      <c r="EK545" s="4">
        <f t="shared" si="455"/>
        <v>47946.93</v>
      </c>
      <c r="EL545" s="4">
        <f t="shared" si="455"/>
        <v>0</v>
      </c>
      <c r="EM545" s="4">
        <f t="shared" si="455"/>
        <v>0</v>
      </c>
      <c r="EN545" s="4">
        <f t="shared" si="455"/>
        <v>0</v>
      </c>
      <c r="EO545" s="4">
        <f t="shared" si="455"/>
        <v>0</v>
      </c>
      <c r="EP545" s="4">
        <f t="shared" si="455"/>
        <v>0</v>
      </c>
      <c r="EQ545" s="4">
        <f t="shared" si="455"/>
        <v>0</v>
      </c>
      <c r="ER545" s="4">
        <f t="shared" si="455"/>
        <v>0</v>
      </c>
      <c r="ES545" s="4">
        <f t="shared" si="455"/>
        <v>0</v>
      </c>
      <c r="ET545" s="4">
        <f t="shared" si="455"/>
        <v>0</v>
      </c>
      <c r="EU545" s="4">
        <f t="shared" si="455"/>
        <v>0</v>
      </c>
      <c r="EV545" s="4">
        <f t="shared" si="455"/>
        <v>0</v>
      </c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>
        <f>ROUND(SUMIF(AA542:AA543,"=109213897",FQ542:FQ543),2)</f>
        <v>0</v>
      </c>
      <c r="FQ545" s="4">
        <f>ROUND(SUMIF(AA542:AA543,"=109213897",FR542:FR543),2)</f>
        <v>0</v>
      </c>
      <c r="FR545" s="4">
        <f>ROUND(SUMIF(AA542:AA543,"=109213897",GL542:GL543),2)</f>
        <v>0</v>
      </c>
      <c r="FS545" s="4">
        <f>ROUND(SUMIF(AA542:AA543,"=109213897",GM542:GM543),2)</f>
        <v>47946.93</v>
      </c>
      <c r="FT545" s="4">
        <f>ROUND(SUMIF(AA542:AA543,"=109213897",GN542:GN543),2)</f>
        <v>47946.93</v>
      </c>
      <c r="FU545" s="4">
        <f>ROUND(SUMIF(AA542:AA543,"=109213897",GO542:GO543),2)</f>
        <v>0</v>
      </c>
      <c r="FV545" s="4">
        <f>ROUND(SUMIF(AA542:AA543,"=109213897",GP542:GP543),2)</f>
        <v>0</v>
      </c>
      <c r="FW545" s="4">
        <f>DU545-FP545</f>
        <v>0</v>
      </c>
      <c r="FX545" s="4">
        <f>DU545-FQ545</f>
        <v>0</v>
      </c>
      <c r="FY545" s="4">
        <f>FP545-FR545</f>
        <v>0</v>
      </c>
      <c r="FZ545" s="4">
        <f>DU545-FP545-FQ545+FR545</f>
        <v>0</v>
      </c>
      <c r="GA545" s="4">
        <f>FQ545-FR545</f>
        <v>0</v>
      </c>
      <c r="GB545" s="4">
        <f>ROUND(SUMIF(AA542:AA543,"=109213897",GX542:GX543),2)</f>
        <v>0</v>
      </c>
      <c r="GC545" s="4">
        <f>ROUND(SUMIF(AA542:AA543,"=109213897",GY542:GY543),2)</f>
        <v>0</v>
      </c>
      <c r="GD545" s="4">
        <f>ROUND(SUMIF(AA542:AA543,"=109213897",GZ542:GZ543),2)</f>
        <v>0</v>
      </c>
      <c r="GE545" s="4">
        <f>ROUND(SUMIF(AA542:AA543,"=109213897",HD542:HD543),2)</f>
        <v>0</v>
      </c>
      <c r="GF545" s="4"/>
      <c r="GG545" s="4"/>
      <c r="GH545" s="4"/>
      <c r="GI545" s="4"/>
      <c r="GJ545" s="4"/>
      <c r="GK545" s="4"/>
      <c r="GL545" s="4"/>
      <c r="GM545" s="4"/>
      <c r="GN545" s="4"/>
      <c r="GO545" s="4"/>
      <c r="GP545" s="4"/>
      <c r="GQ545" s="4"/>
      <c r="GR545" s="4"/>
      <c r="GS545" s="4"/>
      <c r="GT545" s="4"/>
      <c r="GU545" s="4"/>
      <c r="GV545" s="4"/>
      <c r="GW545" s="4"/>
      <c r="GX545" s="4">
        <v>0</v>
      </c>
    </row>
    <row r="547" spans="1:206" x14ac:dyDescent="0.2">
      <c r="A547" s="5">
        <v>50</v>
      </c>
      <c r="B547" s="5">
        <v>0</v>
      </c>
      <c r="C547" s="5">
        <v>0</v>
      </c>
      <c r="D547" s="5">
        <v>1</v>
      </c>
      <c r="E547" s="5">
        <v>201</v>
      </c>
      <c r="F547" s="5">
        <f>ROUND(Source!O545,O547)</f>
        <v>4152.6400000000003</v>
      </c>
      <c r="G547" s="5" t="s">
        <v>120</v>
      </c>
      <c r="H547" s="5" t="s">
        <v>121</v>
      </c>
      <c r="I547" s="5"/>
      <c r="J547" s="5"/>
      <c r="K547" s="5">
        <v>201</v>
      </c>
      <c r="L547" s="5">
        <v>1</v>
      </c>
      <c r="M547" s="5">
        <v>3</v>
      </c>
      <c r="N547" s="5" t="s">
        <v>3</v>
      </c>
      <c r="O547" s="5">
        <v>2</v>
      </c>
      <c r="P547" s="5">
        <f>ROUND(Source!DG545,O547)</f>
        <v>33927.07</v>
      </c>
      <c r="Q547" s="5"/>
      <c r="R547" s="5"/>
      <c r="S547" s="5"/>
      <c r="T547" s="5"/>
      <c r="U547" s="5"/>
      <c r="V547" s="5"/>
      <c r="W547" s="5">
        <v>4152.6400000000003</v>
      </c>
      <c r="X547" s="5">
        <v>1</v>
      </c>
      <c r="Y547" s="5">
        <v>4152.6400000000003</v>
      </c>
      <c r="Z547" s="5">
        <v>33927.07</v>
      </c>
      <c r="AA547" s="5">
        <v>1</v>
      </c>
      <c r="AB547" s="5">
        <v>33927.07</v>
      </c>
    </row>
    <row r="548" spans="1:206" x14ac:dyDescent="0.2">
      <c r="A548" s="5">
        <v>50</v>
      </c>
      <c r="B548" s="5">
        <v>0</v>
      </c>
      <c r="C548" s="5">
        <v>0</v>
      </c>
      <c r="D548" s="5">
        <v>1</v>
      </c>
      <c r="E548" s="5">
        <v>202</v>
      </c>
      <c r="F548" s="5">
        <f>ROUND(Source!P545,O548)</f>
        <v>0</v>
      </c>
      <c r="G548" s="5" t="s">
        <v>122</v>
      </c>
      <c r="H548" s="5" t="s">
        <v>123</v>
      </c>
      <c r="I548" s="5"/>
      <c r="J548" s="5"/>
      <c r="K548" s="5">
        <v>202</v>
      </c>
      <c r="L548" s="5">
        <v>2</v>
      </c>
      <c r="M548" s="5">
        <v>3</v>
      </c>
      <c r="N548" s="5" t="s">
        <v>3</v>
      </c>
      <c r="O548" s="5">
        <v>2</v>
      </c>
      <c r="P548" s="5">
        <f>ROUND(Source!DH545,O548)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06" x14ac:dyDescent="0.2">
      <c r="A549" s="5">
        <v>50</v>
      </c>
      <c r="B549" s="5">
        <v>0</v>
      </c>
      <c r="C549" s="5">
        <v>0</v>
      </c>
      <c r="D549" s="5">
        <v>1</v>
      </c>
      <c r="E549" s="5">
        <v>222</v>
      </c>
      <c r="F549" s="5">
        <f>ROUND(Source!AO545,O549)</f>
        <v>0</v>
      </c>
      <c r="G549" s="5" t="s">
        <v>124</v>
      </c>
      <c r="H549" s="5" t="s">
        <v>125</v>
      </c>
      <c r="I549" s="5"/>
      <c r="J549" s="5"/>
      <c r="K549" s="5">
        <v>222</v>
      </c>
      <c r="L549" s="5">
        <v>3</v>
      </c>
      <c r="M549" s="5">
        <v>3</v>
      </c>
      <c r="N549" s="5" t="s">
        <v>3</v>
      </c>
      <c r="O549" s="5">
        <v>2</v>
      </c>
      <c r="P549" s="5">
        <f>ROUND(Source!EG545,O549)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06" x14ac:dyDescent="0.2">
      <c r="A550" s="5">
        <v>50</v>
      </c>
      <c r="B550" s="5">
        <v>0</v>
      </c>
      <c r="C550" s="5">
        <v>0</v>
      </c>
      <c r="D550" s="5">
        <v>1</v>
      </c>
      <c r="E550" s="5">
        <v>225</v>
      </c>
      <c r="F550" s="5">
        <f>ROUND(Source!AV545,O550)</f>
        <v>0</v>
      </c>
      <c r="G550" s="5" t="s">
        <v>126</v>
      </c>
      <c r="H550" s="5" t="s">
        <v>127</v>
      </c>
      <c r="I550" s="5"/>
      <c r="J550" s="5"/>
      <c r="K550" s="5">
        <v>225</v>
      </c>
      <c r="L550" s="5">
        <v>4</v>
      </c>
      <c r="M550" s="5">
        <v>3</v>
      </c>
      <c r="N550" s="5" t="s">
        <v>3</v>
      </c>
      <c r="O550" s="5">
        <v>2</v>
      </c>
      <c r="P550" s="5">
        <f>ROUND(Source!EN545,O550)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06" x14ac:dyDescent="0.2">
      <c r="A551" s="5">
        <v>50</v>
      </c>
      <c r="B551" s="5">
        <v>0</v>
      </c>
      <c r="C551" s="5">
        <v>0</v>
      </c>
      <c r="D551" s="5">
        <v>1</v>
      </c>
      <c r="E551" s="5">
        <v>226</v>
      </c>
      <c r="F551" s="5">
        <f>ROUND(Source!AW545,O551)</f>
        <v>0</v>
      </c>
      <c r="G551" s="5" t="s">
        <v>128</v>
      </c>
      <c r="H551" s="5" t="s">
        <v>129</v>
      </c>
      <c r="I551" s="5"/>
      <c r="J551" s="5"/>
      <c r="K551" s="5">
        <v>226</v>
      </c>
      <c r="L551" s="5">
        <v>5</v>
      </c>
      <c r="M551" s="5">
        <v>3</v>
      </c>
      <c r="N551" s="5" t="s">
        <v>3</v>
      </c>
      <c r="O551" s="5">
        <v>2</v>
      </c>
      <c r="P551" s="5">
        <f>ROUND(Source!EO545,O551)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06" x14ac:dyDescent="0.2">
      <c r="A552" s="5">
        <v>50</v>
      </c>
      <c r="B552" s="5">
        <v>0</v>
      </c>
      <c r="C552" s="5">
        <v>0</v>
      </c>
      <c r="D552" s="5">
        <v>1</v>
      </c>
      <c r="E552" s="5">
        <v>227</v>
      </c>
      <c r="F552" s="5">
        <f>ROUND(Source!AX545,O552)</f>
        <v>0</v>
      </c>
      <c r="G552" s="5" t="s">
        <v>130</v>
      </c>
      <c r="H552" s="5" t="s">
        <v>131</v>
      </c>
      <c r="I552" s="5"/>
      <c r="J552" s="5"/>
      <c r="K552" s="5">
        <v>227</v>
      </c>
      <c r="L552" s="5">
        <v>6</v>
      </c>
      <c r="M552" s="5">
        <v>3</v>
      </c>
      <c r="N552" s="5" t="s">
        <v>3</v>
      </c>
      <c r="O552" s="5">
        <v>2</v>
      </c>
      <c r="P552" s="5">
        <f>ROUND(Source!EP545,O552)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06" x14ac:dyDescent="0.2">
      <c r="A553" s="5">
        <v>50</v>
      </c>
      <c r="B553" s="5">
        <v>0</v>
      </c>
      <c r="C553" s="5">
        <v>0</v>
      </c>
      <c r="D553" s="5">
        <v>1</v>
      </c>
      <c r="E553" s="5">
        <v>228</v>
      </c>
      <c r="F553" s="5">
        <f>ROUND(Source!AY545,O553)</f>
        <v>0</v>
      </c>
      <c r="G553" s="5" t="s">
        <v>132</v>
      </c>
      <c r="H553" s="5" t="s">
        <v>133</v>
      </c>
      <c r="I553" s="5"/>
      <c r="J553" s="5"/>
      <c r="K553" s="5">
        <v>228</v>
      </c>
      <c r="L553" s="5">
        <v>7</v>
      </c>
      <c r="M553" s="5">
        <v>3</v>
      </c>
      <c r="N553" s="5" t="s">
        <v>3</v>
      </c>
      <c r="O553" s="5">
        <v>2</v>
      </c>
      <c r="P553" s="5">
        <f>ROUND(Source!EQ545,O553)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06" x14ac:dyDescent="0.2">
      <c r="A554" s="5">
        <v>50</v>
      </c>
      <c r="B554" s="5">
        <v>0</v>
      </c>
      <c r="C554" s="5">
        <v>0</v>
      </c>
      <c r="D554" s="5">
        <v>1</v>
      </c>
      <c r="E554" s="5">
        <v>216</v>
      </c>
      <c r="F554" s="5">
        <f>ROUND(Source!AP545,O554)</f>
        <v>0</v>
      </c>
      <c r="G554" s="5" t="s">
        <v>134</v>
      </c>
      <c r="H554" s="5" t="s">
        <v>135</v>
      </c>
      <c r="I554" s="5"/>
      <c r="J554" s="5"/>
      <c r="K554" s="5">
        <v>216</v>
      </c>
      <c r="L554" s="5">
        <v>8</v>
      </c>
      <c r="M554" s="5">
        <v>3</v>
      </c>
      <c r="N554" s="5" t="s">
        <v>3</v>
      </c>
      <c r="O554" s="5">
        <v>2</v>
      </c>
      <c r="P554" s="5">
        <f>ROUND(Source!EH545,O554)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06" x14ac:dyDescent="0.2">
      <c r="A555" s="5">
        <v>50</v>
      </c>
      <c r="B555" s="5">
        <v>0</v>
      </c>
      <c r="C555" s="5">
        <v>0</v>
      </c>
      <c r="D555" s="5">
        <v>1</v>
      </c>
      <c r="E555" s="5">
        <v>223</v>
      </c>
      <c r="F555" s="5">
        <f>ROUND(Source!AQ545,O555)</f>
        <v>0</v>
      </c>
      <c r="G555" s="5" t="s">
        <v>136</v>
      </c>
      <c r="H555" s="5" t="s">
        <v>137</v>
      </c>
      <c r="I555" s="5"/>
      <c r="J555" s="5"/>
      <c r="K555" s="5">
        <v>223</v>
      </c>
      <c r="L555" s="5">
        <v>9</v>
      </c>
      <c r="M555" s="5">
        <v>3</v>
      </c>
      <c r="N555" s="5" t="s">
        <v>3</v>
      </c>
      <c r="O555" s="5">
        <v>2</v>
      </c>
      <c r="P555" s="5">
        <f>ROUND(Source!EI545,O555)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06" x14ac:dyDescent="0.2">
      <c r="A556" s="5">
        <v>50</v>
      </c>
      <c r="B556" s="5">
        <v>0</v>
      </c>
      <c r="C556" s="5">
        <v>0</v>
      </c>
      <c r="D556" s="5">
        <v>1</v>
      </c>
      <c r="E556" s="5">
        <v>229</v>
      </c>
      <c r="F556" s="5">
        <f>ROUND(Source!AZ545,O556)</f>
        <v>0</v>
      </c>
      <c r="G556" s="5" t="s">
        <v>138</v>
      </c>
      <c r="H556" s="5" t="s">
        <v>139</v>
      </c>
      <c r="I556" s="5"/>
      <c r="J556" s="5"/>
      <c r="K556" s="5">
        <v>229</v>
      </c>
      <c r="L556" s="5">
        <v>10</v>
      </c>
      <c r="M556" s="5">
        <v>3</v>
      </c>
      <c r="N556" s="5" t="s">
        <v>3</v>
      </c>
      <c r="O556" s="5">
        <v>2</v>
      </c>
      <c r="P556" s="5">
        <f>ROUND(Source!ER545,O556)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06" x14ac:dyDescent="0.2">
      <c r="A557" s="5">
        <v>50</v>
      </c>
      <c r="B557" s="5">
        <v>0</v>
      </c>
      <c r="C557" s="5">
        <v>0</v>
      </c>
      <c r="D557" s="5">
        <v>1</v>
      </c>
      <c r="E557" s="5">
        <v>203</v>
      </c>
      <c r="F557" s="5">
        <f>ROUND(Source!Q545,O557)</f>
        <v>4152.6400000000003</v>
      </c>
      <c r="G557" s="5" t="s">
        <v>140</v>
      </c>
      <c r="H557" s="5" t="s">
        <v>141</v>
      </c>
      <c r="I557" s="5"/>
      <c r="J557" s="5"/>
      <c r="K557" s="5">
        <v>203</v>
      </c>
      <c r="L557" s="5">
        <v>11</v>
      </c>
      <c r="M557" s="5">
        <v>3</v>
      </c>
      <c r="N557" s="5" t="s">
        <v>3</v>
      </c>
      <c r="O557" s="5">
        <v>2</v>
      </c>
      <c r="P557" s="5">
        <f>ROUND(Source!DI545,O557)</f>
        <v>33927.07</v>
      </c>
      <c r="Q557" s="5"/>
      <c r="R557" s="5"/>
      <c r="S557" s="5"/>
      <c r="T557" s="5"/>
      <c r="U557" s="5"/>
      <c r="V557" s="5"/>
      <c r="W557" s="5">
        <v>4152.6400000000003</v>
      </c>
      <c r="X557" s="5">
        <v>1</v>
      </c>
      <c r="Y557" s="5">
        <v>4152.6400000000003</v>
      </c>
      <c r="Z557" s="5">
        <v>33927.07</v>
      </c>
      <c r="AA557" s="5">
        <v>1</v>
      </c>
      <c r="AB557" s="5">
        <v>33927.07</v>
      </c>
    </row>
    <row r="558" spans="1:206" x14ac:dyDescent="0.2">
      <c r="A558" s="5">
        <v>50</v>
      </c>
      <c r="B558" s="5">
        <v>0</v>
      </c>
      <c r="C558" s="5">
        <v>0</v>
      </c>
      <c r="D558" s="5">
        <v>1</v>
      </c>
      <c r="E558" s="5">
        <v>231</v>
      </c>
      <c r="F558" s="5">
        <f>ROUND(Source!BB545,O558)</f>
        <v>0</v>
      </c>
      <c r="G558" s="5" t="s">
        <v>142</v>
      </c>
      <c r="H558" s="5" t="s">
        <v>143</v>
      </c>
      <c r="I558" s="5"/>
      <c r="J558" s="5"/>
      <c r="K558" s="5">
        <v>231</v>
      </c>
      <c r="L558" s="5">
        <v>12</v>
      </c>
      <c r="M558" s="5">
        <v>3</v>
      </c>
      <c r="N558" s="5" t="s">
        <v>3</v>
      </c>
      <c r="O558" s="5">
        <v>2</v>
      </c>
      <c r="P558" s="5">
        <f>ROUND(Source!ET545,O558)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06" x14ac:dyDescent="0.2">
      <c r="A559" s="5">
        <v>50</v>
      </c>
      <c r="B559" s="5">
        <v>0</v>
      </c>
      <c r="C559" s="5">
        <v>0</v>
      </c>
      <c r="D559" s="5">
        <v>1</v>
      </c>
      <c r="E559" s="5">
        <v>204</v>
      </c>
      <c r="F559" s="5">
        <f>ROUND(Source!R545,O559)</f>
        <v>336.24</v>
      </c>
      <c r="G559" s="5" t="s">
        <v>144</v>
      </c>
      <c r="H559" s="5" t="s">
        <v>145</v>
      </c>
      <c r="I559" s="5"/>
      <c r="J559" s="5"/>
      <c r="K559" s="5">
        <v>204</v>
      </c>
      <c r="L559" s="5">
        <v>13</v>
      </c>
      <c r="M559" s="5">
        <v>3</v>
      </c>
      <c r="N559" s="5" t="s">
        <v>3</v>
      </c>
      <c r="O559" s="5">
        <v>2</v>
      </c>
      <c r="P559" s="5">
        <f>ROUND(Source!DJ545,O559)</f>
        <v>8762.41</v>
      </c>
      <c r="Q559" s="5"/>
      <c r="R559" s="5"/>
      <c r="S559" s="5"/>
      <c r="T559" s="5"/>
      <c r="U559" s="5"/>
      <c r="V559" s="5"/>
      <c r="W559" s="5">
        <v>336.24</v>
      </c>
      <c r="X559" s="5">
        <v>1</v>
      </c>
      <c r="Y559" s="5">
        <v>336.24</v>
      </c>
      <c r="Z559" s="5">
        <v>8762.41</v>
      </c>
      <c r="AA559" s="5">
        <v>1</v>
      </c>
      <c r="AB559" s="5">
        <v>8762.41</v>
      </c>
    </row>
    <row r="560" spans="1:206" x14ac:dyDescent="0.2">
      <c r="A560" s="5">
        <v>50</v>
      </c>
      <c r="B560" s="5">
        <v>0</v>
      </c>
      <c r="C560" s="5">
        <v>0</v>
      </c>
      <c r="D560" s="5">
        <v>1</v>
      </c>
      <c r="E560" s="5">
        <v>205</v>
      </c>
      <c r="F560" s="5">
        <f>ROUND(Source!S545,O560)</f>
        <v>0</v>
      </c>
      <c r="G560" s="5" t="s">
        <v>146</v>
      </c>
      <c r="H560" s="5" t="s">
        <v>147</v>
      </c>
      <c r="I560" s="5"/>
      <c r="J560" s="5"/>
      <c r="K560" s="5">
        <v>205</v>
      </c>
      <c r="L560" s="5">
        <v>14</v>
      </c>
      <c r="M560" s="5">
        <v>3</v>
      </c>
      <c r="N560" s="5" t="s">
        <v>3</v>
      </c>
      <c r="O560" s="5">
        <v>2</v>
      </c>
      <c r="P560" s="5">
        <f>ROUND(Source!DK545,O560)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88" x14ac:dyDescent="0.2">
      <c r="A561" s="5">
        <v>50</v>
      </c>
      <c r="B561" s="5">
        <v>0</v>
      </c>
      <c r="C561" s="5">
        <v>0</v>
      </c>
      <c r="D561" s="5">
        <v>1</v>
      </c>
      <c r="E561" s="5">
        <v>232</v>
      </c>
      <c r="F561" s="5">
        <f>ROUND(Source!BC545,O561)</f>
        <v>0</v>
      </c>
      <c r="G561" s="5" t="s">
        <v>148</v>
      </c>
      <c r="H561" s="5" t="s">
        <v>149</v>
      </c>
      <c r="I561" s="5"/>
      <c r="J561" s="5"/>
      <c r="K561" s="5">
        <v>232</v>
      </c>
      <c r="L561" s="5">
        <v>15</v>
      </c>
      <c r="M561" s="5">
        <v>3</v>
      </c>
      <c r="N561" s="5" t="s">
        <v>3</v>
      </c>
      <c r="O561" s="5">
        <v>2</v>
      </c>
      <c r="P561" s="5">
        <f>ROUND(Source!EU545,O561)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88" x14ac:dyDescent="0.2">
      <c r="A562" s="5">
        <v>50</v>
      </c>
      <c r="B562" s="5">
        <v>0</v>
      </c>
      <c r="C562" s="5">
        <v>0</v>
      </c>
      <c r="D562" s="5">
        <v>1</v>
      </c>
      <c r="E562" s="5">
        <v>214</v>
      </c>
      <c r="F562" s="5">
        <f>ROUND(Source!AS545,O562)</f>
        <v>4152.6400000000003</v>
      </c>
      <c r="G562" s="5" t="s">
        <v>150</v>
      </c>
      <c r="H562" s="5" t="s">
        <v>151</v>
      </c>
      <c r="I562" s="5"/>
      <c r="J562" s="5"/>
      <c r="K562" s="5">
        <v>214</v>
      </c>
      <c r="L562" s="5">
        <v>16</v>
      </c>
      <c r="M562" s="5">
        <v>3</v>
      </c>
      <c r="N562" s="5" t="s">
        <v>3</v>
      </c>
      <c r="O562" s="5">
        <v>2</v>
      </c>
      <c r="P562" s="5">
        <f>ROUND(Source!EK545,O562)</f>
        <v>47946.93</v>
      </c>
      <c r="Q562" s="5"/>
      <c r="R562" s="5"/>
      <c r="S562" s="5"/>
      <c r="T562" s="5"/>
      <c r="U562" s="5"/>
      <c r="V562" s="5"/>
      <c r="W562" s="5">
        <v>4152.6400000000003</v>
      </c>
      <c r="X562" s="5">
        <v>1</v>
      </c>
      <c r="Y562" s="5">
        <v>4152.6400000000003</v>
      </c>
      <c r="Z562" s="5">
        <v>47946.93</v>
      </c>
      <c r="AA562" s="5">
        <v>1</v>
      </c>
      <c r="AB562" s="5">
        <v>47946.93</v>
      </c>
    </row>
    <row r="563" spans="1:88" x14ac:dyDescent="0.2">
      <c r="A563" s="5">
        <v>50</v>
      </c>
      <c r="B563" s="5">
        <v>0</v>
      </c>
      <c r="C563" s="5">
        <v>0</v>
      </c>
      <c r="D563" s="5">
        <v>1</v>
      </c>
      <c r="E563" s="5">
        <v>215</v>
      </c>
      <c r="F563" s="5">
        <f>ROUND(Source!AT545,O563)</f>
        <v>0</v>
      </c>
      <c r="G563" s="5" t="s">
        <v>152</v>
      </c>
      <c r="H563" s="5" t="s">
        <v>153</v>
      </c>
      <c r="I563" s="5"/>
      <c r="J563" s="5"/>
      <c r="K563" s="5">
        <v>215</v>
      </c>
      <c r="L563" s="5">
        <v>17</v>
      </c>
      <c r="M563" s="5">
        <v>3</v>
      </c>
      <c r="N563" s="5" t="s">
        <v>3</v>
      </c>
      <c r="O563" s="5">
        <v>2</v>
      </c>
      <c r="P563" s="5">
        <f>ROUND(Source!EL545,O563)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88" x14ac:dyDescent="0.2">
      <c r="A564" s="5">
        <v>50</v>
      </c>
      <c r="B564" s="5">
        <v>0</v>
      </c>
      <c r="C564" s="5">
        <v>0</v>
      </c>
      <c r="D564" s="5">
        <v>1</v>
      </c>
      <c r="E564" s="5">
        <v>217</v>
      </c>
      <c r="F564" s="5">
        <f>ROUND(Source!AU545,O564)</f>
        <v>0</v>
      </c>
      <c r="G564" s="5" t="s">
        <v>154</v>
      </c>
      <c r="H564" s="5" t="s">
        <v>155</v>
      </c>
      <c r="I564" s="5"/>
      <c r="J564" s="5"/>
      <c r="K564" s="5">
        <v>217</v>
      </c>
      <c r="L564" s="5">
        <v>18</v>
      </c>
      <c r="M564" s="5">
        <v>3</v>
      </c>
      <c r="N564" s="5" t="s">
        <v>3</v>
      </c>
      <c r="O564" s="5">
        <v>2</v>
      </c>
      <c r="P564" s="5">
        <f>ROUND(Source!EM545,O564)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88" x14ac:dyDescent="0.2">
      <c r="A565" s="5">
        <v>50</v>
      </c>
      <c r="B565" s="5">
        <v>0</v>
      </c>
      <c r="C565" s="5">
        <v>0</v>
      </c>
      <c r="D565" s="5">
        <v>1</v>
      </c>
      <c r="E565" s="5">
        <v>230</v>
      </c>
      <c r="F565" s="5">
        <f>ROUND(Source!BA545,O565)</f>
        <v>0</v>
      </c>
      <c r="G565" s="5" t="s">
        <v>156</v>
      </c>
      <c r="H565" s="5" t="s">
        <v>157</v>
      </c>
      <c r="I565" s="5"/>
      <c r="J565" s="5"/>
      <c r="K565" s="5">
        <v>230</v>
      </c>
      <c r="L565" s="5">
        <v>19</v>
      </c>
      <c r="M565" s="5">
        <v>3</v>
      </c>
      <c r="N565" s="5" t="s">
        <v>3</v>
      </c>
      <c r="O565" s="5">
        <v>2</v>
      </c>
      <c r="P565" s="5">
        <f>ROUND(Source!ES545,O565)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88" x14ac:dyDescent="0.2">
      <c r="A566" s="5">
        <v>50</v>
      </c>
      <c r="B566" s="5">
        <v>0</v>
      </c>
      <c r="C566" s="5">
        <v>0</v>
      </c>
      <c r="D566" s="5">
        <v>1</v>
      </c>
      <c r="E566" s="5">
        <v>206</v>
      </c>
      <c r="F566" s="5">
        <f>ROUND(Source!T545,O566)</f>
        <v>0</v>
      </c>
      <c r="G566" s="5" t="s">
        <v>158</v>
      </c>
      <c r="H566" s="5" t="s">
        <v>159</v>
      </c>
      <c r="I566" s="5"/>
      <c r="J566" s="5"/>
      <c r="K566" s="5">
        <v>206</v>
      </c>
      <c r="L566" s="5">
        <v>20</v>
      </c>
      <c r="M566" s="5">
        <v>3</v>
      </c>
      <c r="N566" s="5" t="s">
        <v>3</v>
      </c>
      <c r="O566" s="5">
        <v>2</v>
      </c>
      <c r="P566" s="5">
        <f>ROUND(Source!DL545,O566)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88" x14ac:dyDescent="0.2">
      <c r="A567" s="5">
        <v>50</v>
      </c>
      <c r="B567" s="5">
        <v>0</v>
      </c>
      <c r="C567" s="5">
        <v>0</v>
      </c>
      <c r="D567" s="5">
        <v>1</v>
      </c>
      <c r="E567" s="5">
        <v>207</v>
      </c>
      <c r="F567" s="5">
        <f>Source!U545</f>
        <v>0</v>
      </c>
      <c r="G567" s="5" t="s">
        <v>160</v>
      </c>
      <c r="H567" s="5" t="s">
        <v>161</v>
      </c>
      <c r="I567" s="5"/>
      <c r="J567" s="5"/>
      <c r="K567" s="5">
        <v>207</v>
      </c>
      <c r="L567" s="5">
        <v>21</v>
      </c>
      <c r="M567" s="5">
        <v>3</v>
      </c>
      <c r="N567" s="5" t="s">
        <v>3</v>
      </c>
      <c r="O567" s="5">
        <v>-1</v>
      </c>
      <c r="P567" s="5">
        <f>Source!DM545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88" x14ac:dyDescent="0.2">
      <c r="A568" s="5">
        <v>50</v>
      </c>
      <c r="B568" s="5">
        <v>0</v>
      </c>
      <c r="C568" s="5">
        <v>0</v>
      </c>
      <c r="D568" s="5">
        <v>1</v>
      </c>
      <c r="E568" s="5">
        <v>208</v>
      </c>
      <c r="F568" s="5">
        <f>Source!V545</f>
        <v>0</v>
      </c>
      <c r="G568" s="5" t="s">
        <v>162</v>
      </c>
      <c r="H568" s="5" t="s">
        <v>163</v>
      </c>
      <c r="I568" s="5"/>
      <c r="J568" s="5"/>
      <c r="K568" s="5">
        <v>208</v>
      </c>
      <c r="L568" s="5">
        <v>22</v>
      </c>
      <c r="M568" s="5">
        <v>3</v>
      </c>
      <c r="N568" s="5" t="s">
        <v>3</v>
      </c>
      <c r="O568" s="5">
        <v>-1</v>
      </c>
      <c r="P568" s="5">
        <f>Source!DN545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88" x14ac:dyDescent="0.2">
      <c r="A569" s="5">
        <v>50</v>
      </c>
      <c r="B569" s="5">
        <v>0</v>
      </c>
      <c r="C569" s="5">
        <v>0</v>
      </c>
      <c r="D569" s="5">
        <v>1</v>
      </c>
      <c r="E569" s="5">
        <v>209</v>
      </c>
      <c r="F569" s="5">
        <f>ROUND(Source!W545,O569)</f>
        <v>0</v>
      </c>
      <c r="G569" s="5" t="s">
        <v>164</v>
      </c>
      <c r="H569" s="5" t="s">
        <v>165</v>
      </c>
      <c r="I569" s="5"/>
      <c r="J569" s="5"/>
      <c r="K569" s="5">
        <v>209</v>
      </c>
      <c r="L569" s="5">
        <v>23</v>
      </c>
      <c r="M569" s="5">
        <v>3</v>
      </c>
      <c r="N569" s="5" t="s">
        <v>3</v>
      </c>
      <c r="O569" s="5">
        <v>2</v>
      </c>
      <c r="P569" s="5">
        <f>ROUND(Source!DO545,O569)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88" x14ac:dyDescent="0.2">
      <c r="A570" s="5">
        <v>50</v>
      </c>
      <c r="B570" s="5">
        <v>0</v>
      </c>
      <c r="C570" s="5">
        <v>0</v>
      </c>
      <c r="D570" s="5">
        <v>1</v>
      </c>
      <c r="E570" s="5">
        <v>233</v>
      </c>
      <c r="F570" s="5">
        <f>ROUND(Source!BD545,O570)</f>
        <v>0</v>
      </c>
      <c r="G570" s="5" t="s">
        <v>166</v>
      </c>
      <c r="H570" s="5" t="s">
        <v>167</v>
      </c>
      <c r="I570" s="5"/>
      <c r="J570" s="5"/>
      <c r="K570" s="5">
        <v>233</v>
      </c>
      <c r="L570" s="5">
        <v>24</v>
      </c>
      <c r="M570" s="5">
        <v>3</v>
      </c>
      <c r="N570" s="5" t="s">
        <v>3</v>
      </c>
      <c r="O570" s="5">
        <v>2</v>
      </c>
      <c r="P570" s="5">
        <f>ROUND(Source!EV545,O570)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88" x14ac:dyDescent="0.2">
      <c r="A571" s="5">
        <v>50</v>
      </c>
      <c r="B571" s="5">
        <v>0</v>
      </c>
      <c r="C571" s="5">
        <v>0</v>
      </c>
      <c r="D571" s="5">
        <v>1</v>
      </c>
      <c r="E571" s="5">
        <v>210</v>
      </c>
      <c r="F571" s="5">
        <f>ROUND(Source!X545,O571)</f>
        <v>0</v>
      </c>
      <c r="G571" s="5" t="s">
        <v>168</v>
      </c>
      <c r="H571" s="5" t="s">
        <v>169</v>
      </c>
      <c r="I571" s="5"/>
      <c r="J571" s="5"/>
      <c r="K571" s="5">
        <v>210</v>
      </c>
      <c r="L571" s="5">
        <v>25</v>
      </c>
      <c r="M571" s="5">
        <v>3</v>
      </c>
      <c r="N571" s="5" t="s">
        <v>3</v>
      </c>
      <c r="O571" s="5">
        <v>2</v>
      </c>
      <c r="P571" s="5">
        <f>ROUND(Source!DP545,O571)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88" x14ac:dyDescent="0.2">
      <c r="A572" s="5">
        <v>50</v>
      </c>
      <c r="B572" s="5">
        <v>0</v>
      </c>
      <c r="C572" s="5">
        <v>0</v>
      </c>
      <c r="D572" s="5">
        <v>1</v>
      </c>
      <c r="E572" s="5">
        <v>211</v>
      </c>
      <c r="F572" s="5">
        <f>ROUND(Source!Y545,O572)</f>
        <v>0</v>
      </c>
      <c r="G572" s="5" t="s">
        <v>170</v>
      </c>
      <c r="H572" s="5" t="s">
        <v>171</v>
      </c>
      <c r="I572" s="5"/>
      <c r="J572" s="5"/>
      <c r="K572" s="5">
        <v>211</v>
      </c>
      <c r="L572" s="5">
        <v>26</v>
      </c>
      <c r="M572" s="5">
        <v>3</v>
      </c>
      <c r="N572" s="5" t="s">
        <v>3</v>
      </c>
      <c r="O572" s="5">
        <v>2</v>
      </c>
      <c r="P572" s="5">
        <f>ROUND(Source!DQ545,O572)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88" x14ac:dyDescent="0.2">
      <c r="A573" s="5">
        <v>50</v>
      </c>
      <c r="B573" s="5">
        <v>0</v>
      </c>
      <c r="C573" s="5">
        <v>0</v>
      </c>
      <c r="D573" s="5">
        <v>1</v>
      </c>
      <c r="E573" s="5">
        <v>224</v>
      </c>
      <c r="F573" s="5">
        <f>ROUND(Source!AR545,O573)</f>
        <v>4152.6400000000003</v>
      </c>
      <c r="G573" s="5" t="s">
        <v>172</v>
      </c>
      <c r="H573" s="5" t="s">
        <v>173</v>
      </c>
      <c r="I573" s="5"/>
      <c r="J573" s="5"/>
      <c r="K573" s="5">
        <v>224</v>
      </c>
      <c r="L573" s="5">
        <v>27</v>
      </c>
      <c r="M573" s="5">
        <v>3</v>
      </c>
      <c r="N573" s="5" t="s">
        <v>3</v>
      </c>
      <c r="O573" s="5">
        <v>2</v>
      </c>
      <c r="P573" s="5">
        <f>ROUND(Source!EJ545,O573)</f>
        <v>47946.93</v>
      </c>
      <c r="Q573" s="5"/>
      <c r="R573" s="5"/>
      <c r="S573" s="5"/>
      <c r="T573" s="5"/>
      <c r="U573" s="5"/>
      <c r="V573" s="5"/>
      <c r="W573" s="5">
        <v>4152.6400000000003</v>
      </c>
      <c r="X573" s="5">
        <v>1</v>
      </c>
      <c r="Y573" s="5">
        <v>4152.6400000000003</v>
      </c>
      <c r="Z573" s="5">
        <v>47946.93</v>
      </c>
      <c r="AA573" s="5">
        <v>1</v>
      </c>
      <c r="AB573" s="5">
        <v>47946.93</v>
      </c>
    </row>
    <row r="575" spans="1:88" x14ac:dyDescent="0.2">
      <c r="A575" s="1">
        <v>4</v>
      </c>
      <c r="B575" s="1">
        <v>1</v>
      </c>
      <c r="C575" s="1"/>
      <c r="D575" s="1">
        <f>ROW(A584)</f>
        <v>584</v>
      </c>
      <c r="E575" s="1"/>
      <c r="F575" s="1" t="s">
        <v>16</v>
      </c>
      <c r="G575" s="1" t="s">
        <v>529</v>
      </c>
      <c r="H575" s="1" t="s">
        <v>3</v>
      </c>
      <c r="I575" s="1">
        <v>0</v>
      </c>
      <c r="J575" s="1"/>
      <c r="K575" s="1">
        <v>0</v>
      </c>
      <c r="L575" s="1"/>
      <c r="M575" s="1" t="s">
        <v>3</v>
      </c>
      <c r="N575" s="1"/>
      <c r="O575" s="1"/>
      <c r="P575" s="1"/>
      <c r="Q575" s="1"/>
      <c r="R575" s="1"/>
      <c r="S575" s="1">
        <v>0</v>
      </c>
      <c r="T575" s="1">
        <v>0</v>
      </c>
      <c r="U575" s="1" t="s">
        <v>3</v>
      </c>
      <c r="V575" s="1">
        <v>0</v>
      </c>
      <c r="W575" s="1"/>
      <c r="X575" s="1"/>
      <c r="Y575" s="1"/>
      <c r="Z575" s="1"/>
      <c r="AA575" s="1"/>
      <c r="AB575" s="1" t="s">
        <v>3</v>
      </c>
      <c r="AC575" s="1" t="s">
        <v>3</v>
      </c>
      <c r="AD575" s="1" t="s">
        <v>3</v>
      </c>
      <c r="AE575" s="1" t="s">
        <v>3</v>
      </c>
      <c r="AF575" s="1" t="s">
        <v>3</v>
      </c>
      <c r="AG575" s="1" t="s">
        <v>3</v>
      </c>
      <c r="AH575" s="1"/>
      <c r="AI575" s="1"/>
      <c r="AJ575" s="1"/>
      <c r="AK575" s="1"/>
      <c r="AL575" s="1"/>
      <c r="AM575" s="1"/>
      <c r="AN575" s="1"/>
      <c r="AO575" s="1"/>
      <c r="AP575" s="1" t="s">
        <v>3</v>
      </c>
      <c r="AQ575" s="1" t="s">
        <v>3</v>
      </c>
      <c r="AR575" s="1" t="s">
        <v>3</v>
      </c>
      <c r="AS575" s="1"/>
      <c r="AT575" s="1"/>
      <c r="AU575" s="1"/>
      <c r="AV575" s="1"/>
      <c r="AW575" s="1"/>
      <c r="AX575" s="1"/>
      <c r="AY575" s="1"/>
      <c r="AZ575" s="1" t="s">
        <v>3</v>
      </c>
      <c r="BA575" s="1"/>
      <c r="BB575" s="1" t="s">
        <v>3</v>
      </c>
      <c r="BC575" s="1" t="s">
        <v>3</v>
      </c>
      <c r="BD575" s="1" t="s">
        <v>3</v>
      </c>
      <c r="BE575" s="1" t="s">
        <v>3</v>
      </c>
      <c r="BF575" s="1" t="s">
        <v>3</v>
      </c>
      <c r="BG575" s="1" t="s">
        <v>3</v>
      </c>
      <c r="BH575" s="1" t="s">
        <v>3</v>
      </c>
      <c r="BI575" s="1" t="s">
        <v>3</v>
      </c>
      <c r="BJ575" s="1" t="s">
        <v>3</v>
      </c>
      <c r="BK575" s="1" t="s">
        <v>3</v>
      </c>
      <c r="BL575" s="1" t="s">
        <v>3</v>
      </c>
      <c r="BM575" s="1" t="s">
        <v>3</v>
      </c>
      <c r="BN575" s="1" t="s">
        <v>3</v>
      </c>
      <c r="BO575" s="1" t="s">
        <v>3</v>
      </c>
      <c r="BP575" s="1" t="s">
        <v>3</v>
      </c>
      <c r="BQ575" s="1"/>
      <c r="BR575" s="1"/>
      <c r="BS575" s="1"/>
      <c r="BT575" s="1"/>
      <c r="BU575" s="1"/>
      <c r="BV575" s="1"/>
      <c r="BW575" s="1"/>
      <c r="BX575" s="1">
        <v>0</v>
      </c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>
        <v>0</v>
      </c>
    </row>
    <row r="577" spans="1:255" x14ac:dyDescent="0.2">
      <c r="A577" s="3">
        <v>52</v>
      </c>
      <c r="B577" s="3">
        <f t="shared" ref="B577:G577" si="456">B584</f>
        <v>1</v>
      </c>
      <c r="C577" s="3">
        <f t="shared" si="456"/>
        <v>4</v>
      </c>
      <c r="D577" s="3">
        <f t="shared" si="456"/>
        <v>575</v>
      </c>
      <c r="E577" s="3">
        <f t="shared" si="456"/>
        <v>0</v>
      </c>
      <c r="F577" s="3" t="str">
        <f t="shared" si="456"/>
        <v>Новый раздел</v>
      </c>
      <c r="G577" s="3" t="str">
        <f t="shared" si="456"/>
        <v>Транспортные расходы</v>
      </c>
      <c r="H577" s="3"/>
      <c r="I577" s="3"/>
      <c r="J577" s="3"/>
      <c r="K577" s="3"/>
      <c r="L577" s="3"/>
      <c r="M577" s="3"/>
      <c r="N577" s="3"/>
      <c r="O577" s="3">
        <f t="shared" ref="O577:AT577" si="457">O584</f>
        <v>4645.5600000000004</v>
      </c>
      <c r="P577" s="3">
        <f t="shared" si="457"/>
        <v>0</v>
      </c>
      <c r="Q577" s="3">
        <f t="shared" si="457"/>
        <v>4645.5600000000004</v>
      </c>
      <c r="R577" s="3">
        <f t="shared" si="457"/>
        <v>0</v>
      </c>
      <c r="S577" s="3">
        <f t="shared" si="457"/>
        <v>0</v>
      </c>
      <c r="T577" s="3">
        <f t="shared" si="457"/>
        <v>0</v>
      </c>
      <c r="U577" s="3">
        <f t="shared" si="457"/>
        <v>0</v>
      </c>
      <c r="V577" s="3">
        <f t="shared" si="457"/>
        <v>0</v>
      </c>
      <c r="W577" s="3">
        <f t="shared" si="457"/>
        <v>0</v>
      </c>
      <c r="X577" s="3">
        <f t="shared" si="457"/>
        <v>0</v>
      </c>
      <c r="Y577" s="3">
        <f t="shared" si="457"/>
        <v>0</v>
      </c>
      <c r="Z577" s="3">
        <f t="shared" si="457"/>
        <v>0</v>
      </c>
      <c r="AA577" s="3">
        <f t="shared" si="457"/>
        <v>0</v>
      </c>
      <c r="AB577" s="3">
        <f t="shared" si="457"/>
        <v>4645.5600000000004</v>
      </c>
      <c r="AC577" s="3">
        <f t="shared" si="457"/>
        <v>0</v>
      </c>
      <c r="AD577" s="3">
        <f t="shared" si="457"/>
        <v>4645.5600000000004</v>
      </c>
      <c r="AE577" s="3">
        <f t="shared" si="457"/>
        <v>0</v>
      </c>
      <c r="AF577" s="3">
        <f t="shared" si="457"/>
        <v>0</v>
      </c>
      <c r="AG577" s="3">
        <f t="shared" si="457"/>
        <v>0</v>
      </c>
      <c r="AH577" s="3">
        <f t="shared" si="457"/>
        <v>0</v>
      </c>
      <c r="AI577" s="3">
        <f t="shared" si="457"/>
        <v>0</v>
      </c>
      <c r="AJ577" s="3">
        <f t="shared" si="457"/>
        <v>0</v>
      </c>
      <c r="AK577" s="3">
        <f t="shared" si="457"/>
        <v>0</v>
      </c>
      <c r="AL577" s="3">
        <f t="shared" si="457"/>
        <v>0</v>
      </c>
      <c r="AM577" s="3">
        <f t="shared" si="457"/>
        <v>0</v>
      </c>
      <c r="AN577" s="3">
        <f t="shared" si="457"/>
        <v>0</v>
      </c>
      <c r="AO577" s="3">
        <f t="shared" si="457"/>
        <v>0</v>
      </c>
      <c r="AP577" s="3">
        <f t="shared" si="457"/>
        <v>0</v>
      </c>
      <c r="AQ577" s="3">
        <f t="shared" si="457"/>
        <v>0</v>
      </c>
      <c r="AR577" s="3">
        <f t="shared" si="457"/>
        <v>4645.5600000000004</v>
      </c>
      <c r="AS577" s="3">
        <f t="shared" si="457"/>
        <v>0</v>
      </c>
      <c r="AT577" s="3">
        <f t="shared" si="457"/>
        <v>0</v>
      </c>
      <c r="AU577" s="3">
        <f t="shared" ref="AU577:BZ577" si="458">AU584</f>
        <v>4645.5600000000004</v>
      </c>
      <c r="AV577" s="3">
        <f t="shared" si="458"/>
        <v>0</v>
      </c>
      <c r="AW577" s="3">
        <f t="shared" si="458"/>
        <v>0</v>
      </c>
      <c r="AX577" s="3">
        <f t="shared" si="458"/>
        <v>0</v>
      </c>
      <c r="AY577" s="3">
        <f t="shared" si="458"/>
        <v>0</v>
      </c>
      <c r="AZ577" s="3">
        <f t="shared" si="458"/>
        <v>0</v>
      </c>
      <c r="BA577" s="3">
        <f t="shared" si="458"/>
        <v>0</v>
      </c>
      <c r="BB577" s="3">
        <f t="shared" si="458"/>
        <v>0</v>
      </c>
      <c r="BC577" s="3">
        <f t="shared" si="458"/>
        <v>0</v>
      </c>
      <c r="BD577" s="3">
        <f t="shared" si="458"/>
        <v>0</v>
      </c>
      <c r="BE577" s="3">
        <f t="shared" si="458"/>
        <v>0</v>
      </c>
      <c r="BF577" s="3">
        <f t="shared" si="458"/>
        <v>0</v>
      </c>
      <c r="BG577" s="3">
        <f t="shared" si="458"/>
        <v>0</v>
      </c>
      <c r="BH577" s="3">
        <f t="shared" si="458"/>
        <v>0</v>
      </c>
      <c r="BI577" s="3">
        <f t="shared" si="458"/>
        <v>0</v>
      </c>
      <c r="BJ577" s="3">
        <f t="shared" si="458"/>
        <v>0</v>
      </c>
      <c r="BK577" s="3">
        <f t="shared" si="458"/>
        <v>0</v>
      </c>
      <c r="BL577" s="3">
        <f t="shared" si="458"/>
        <v>0</v>
      </c>
      <c r="BM577" s="3">
        <f t="shared" si="458"/>
        <v>0</v>
      </c>
      <c r="BN577" s="3">
        <f t="shared" si="458"/>
        <v>0</v>
      </c>
      <c r="BO577" s="3">
        <f t="shared" si="458"/>
        <v>0</v>
      </c>
      <c r="BP577" s="3">
        <f t="shared" si="458"/>
        <v>0</v>
      </c>
      <c r="BQ577" s="3">
        <f t="shared" si="458"/>
        <v>0</v>
      </c>
      <c r="BR577" s="3">
        <f t="shared" si="458"/>
        <v>0</v>
      </c>
      <c r="BS577" s="3">
        <f t="shared" si="458"/>
        <v>0</v>
      </c>
      <c r="BT577" s="3">
        <f t="shared" si="458"/>
        <v>0</v>
      </c>
      <c r="BU577" s="3">
        <f t="shared" si="458"/>
        <v>0</v>
      </c>
      <c r="BV577" s="3">
        <f t="shared" si="458"/>
        <v>0</v>
      </c>
      <c r="BW577" s="3">
        <f t="shared" si="458"/>
        <v>0</v>
      </c>
      <c r="BX577" s="3">
        <f t="shared" si="458"/>
        <v>0</v>
      </c>
      <c r="BY577" s="3">
        <f t="shared" si="458"/>
        <v>0</v>
      </c>
      <c r="BZ577" s="3">
        <f t="shared" si="458"/>
        <v>0</v>
      </c>
      <c r="CA577" s="3">
        <f t="shared" ref="CA577:DF577" si="459">CA584</f>
        <v>4645.5600000000004</v>
      </c>
      <c r="CB577" s="3">
        <f t="shared" si="459"/>
        <v>0</v>
      </c>
      <c r="CC577" s="3">
        <f t="shared" si="459"/>
        <v>0</v>
      </c>
      <c r="CD577" s="3">
        <f t="shared" si="459"/>
        <v>4645.5600000000004</v>
      </c>
      <c r="CE577" s="3">
        <f t="shared" si="459"/>
        <v>0</v>
      </c>
      <c r="CF577" s="3">
        <f t="shared" si="459"/>
        <v>0</v>
      </c>
      <c r="CG577" s="3">
        <f t="shared" si="459"/>
        <v>0</v>
      </c>
      <c r="CH577" s="3">
        <f t="shared" si="459"/>
        <v>0</v>
      </c>
      <c r="CI577" s="3">
        <f t="shared" si="459"/>
        <v>0</v>
      </c>
      <c r="CJ577" s="3">
        <f t="shared" si="459"/>
        <v>0</v>
      </c>
      <c r="CK577" s="3">
        <f t="shared" si="459"/>
        <v>0</v>
      </c>
      <c r="CL577" s="3">
        <f t="shared" si="459"/>
        <v>0</v>
      </c>
      <c r="CM577" s="3">
        <f t="shared" si="459"/>
        <v>0</v>
      </c>
      <c r="CN577" s="3">
        <f t="shared" si="459"/>
        <v>0</v>
      </c>
      <c r="CO577" s="3">
        <f t="shared" si="459"/>
        <v>0</v>
      </c>
      <c r="CP577" s="3">
        <f t="shared" si="459"/>
        <v>0</v>
      </c>
      <c r="CQ577" s="3">
        <f t="shared" si="459"/>
        <v>0</v>
      </c>
      <c r="CR577" s="3">
        <f t="shared" si="459"/>
        <v>0</v>
      </c>
      <c r="CS577" s="3">
        <f t="shared" si="459"/>
        <v>0</v>
      </c>
      <c r="CT577" s="3">
        <f t="shared" si="459"/>
        <v>0</v>
      </c>
      <c r="CU577" s="3">
        <f t="shared" si="459"/>
        <v>0</v>
      </c>
      <c r="CV577" s="3">
        <f t="shared" si="459"/>
        <v>0</v>
      </c>
      <c r="CW577" s="3">
        <f t="shared" si="459"/>
        <v>0</v>
      </c>
      <c r="CX577" s="3">
        <f t="shared" si="459"/>
        <v>0</v>
      </c>
      <c r="CY577" s="3">
        <f t="shared" si="459"/>
        <v>0</v>
      </c>
      <c r="CZ577" s="3">
        <f t="shared" si="459"/>
        <v>0</v>
      </c>
      <c r="DA577" s="3">
        <f t="shared" si="459"/>
        <v>0</v>
      </c>
      <c r="DB577" s="3">
        <f t="shared" si="459"/>
        <v>0</v>
      </c>
      <c r="DC577" s="3">
        <f t="shared" si="459"/>
        <v>0</v>
      </c>
      <c r="DD577" s="3">
        <f t="shared" si="459"/>
        <v>0</v>
      </c>
      <c r="DE577" s="3">
        <f t="shared" si="459"/>
        <v>0</v>
      </c>
      <c r="DF577" s="3">
        <f t="shared" si="459"/>
        <v>0</v>
      </c>
      <c r="DG577" s="4">
        <f t="shared" ref="DG577:EL577" si="460">DG584</f>
        <v>53716.59</v>
      </c>
      <c r="DH577" s="4">
        <f t="shared" si="460"/>
        <v>0</v>
      </c>
      <c r="DI577" s="4">
        <f t="shared" si="460"/>
        <v>53716.59</v>
      </c>
      <c r="DJ577" s="4">
        <f t="shared" si="460"/>
        <v>0</v>
      </c>
      <c r="DK577" s="4">
        <f t="shared" si="460"/>
        <v>0</v>
      </c>
      <c r="DL577" s="4">
        <f t="shared" si="460"/>
        <v>0</v>
      </c>
      <c r="DM577" s="4">
        <f t="shared" si="460"/>
        <v>0</v>
      </c>
      <c r="DN577" s="4">
        <f t="shared" si="460"/>
        <v>0</v>
      </c>
      <c r="DO577" s="4">
        <f t="shared" si="460"/>
        <v>0</v>
      </c>
      <c r="DP577" s="4">
        <f t="shared" si="460"/>
        <v>0</v>
      </c>
      <c r="DQ577" s="4">
        <f t="shared" si="460"/>
        <v>0</v>
      </c>
      <c r="DR577" s="4">
        <f t="shared" si="460"/>
        <v>0</v>
      </c>
      <c r="DS577" s="4">
        <f t="shared" si="460"/>
        <v>0</v>
      </c>
      <c r="DT577" s="4">
        <f t="shared" si="460"/>
        <v>53716.59</v>
      </c>
      <c r="DU577" s="4">
        <f t="shared" si="460"/>
        <v>0</v>
      </c>
      <c r="DV577" s="4">
        <f t="shared" si="460"/>
        <v>53716.59</v>
      </c>
      <c r="DW577" s="4">
        <f t="shared" si="460"/>
        <v>0</v>
      </c>
      <c r="DX577" s="4">
        <f t="shared" si="460"/>
        <v>0</v>
      </c>
      <c r="DY577" s="4">
        <f t="shared" si="460"/>
        <v>0</v>
      </c>
      <c r="DZ577" s="4">
        <f t="shared" si="460"/>
        <v>0</v>
      </c>
      <c r="EA577" s="4">
        <f t="shared" si="460"/>
        <v>0</v>
      </c>
      <c r="EB577" s="4">
        <f t="shared" si="460"/>
        <v>0</v>
      </c>
      <c r="EC577" s="4">
        <f t="shared" si="460"/>
        <v>0</v>
      </c>
      <c r="ED577" s="4">
        <f t="shared" si="460"/>
        <v>0</v>
      </c>
      <c r="EE577" s="4">
        <f t="shared" si="460"/>
        <v>0</v>
      </c>
      <c r="EF577" s="4">
        <f t="shared" si="460"/>
        <v>0</v>
      </c>
      <c r="EG577" s="4">
        <f t="shared" si="460"/>
        <v>0</v>
      </c>
      <c r="EH577" s="4">
        <f t="shared" si="460"/>
        <v>0</v>
      </c>
      <c r="EI577" s="4">
        <f t="shared" si="460"/>
        <v>0</v>
      </c>
      <c r="EJ577" s="4">
        <f t="shared" si="460"/>
        <v>53716.59</v>
      </c>
      <c r="EK577" s="4">
        <f t="shared" si="460"/>
        <v>0</v>
      </c>
      <c r="EL577" s="4">
        <f t="shared" si="460"/>
        <v>0</v>
      </c>
      <c r="EM577" s="4">
        <f t="shared" ref="EM577:FR577" si="461">EM584</f>
        <v>53716.59</v>
      </c>
      <c r="EN577" s="4">
        <f t="shared" si="461"/>
        <v>0</v>
      </c>
      <c r="EO577" s="4">
        <f t="shared" si="461"/>
        <v>0</v>
      </c>
      <c r="EP577" s="4">
        <f t="shared" si="461"/>
        <v>0</v>
      </c>
      <c r="EQ577" s="4">
        <f t="shared" si="461"/>
        <v>0</v>
      </c>
      <c r="ER577" s="4">
        <f t="shared" si="461"/>
        <v>0</v>
      </c>
      <c r="ES577" s="4">
        <f t="shared" si="461"/>
        <v>0</v>
      </c>
      <c r="ET577" s="4">
        <f t="shared" si="461"/>
        <v>0</v>
      </c>
      <c r="EU577" s="4">
        <f t="shared" si="461"/>
        <v>0</v>
      </c>
      <c r="EV577" s="4">
        <f t="shared" si="461"/>
        <v>0</v>
      </c>
      <c r="EW577" s="4">
        <f t="shared" si="461"/>
        <v>0</v>
      </c>
      <c r="EX577" s="4">
        <f t="shared" si="461"/>
        <v>0</v>
      </c>
      <c r="EY577" s="4">
        <f t="shared" si="461"/>
        <v>0</v>
      </c>
      <c r="EZ577" s="4">
        <f t="shared" si="461"/>
        <v>0</v>
      </c>
      <c r="FA577" s="4">
        <f t="shared" si="461"/>
        <v>0</v>
      </c>
      <c r="FB577" s="4">
        <f t="shared" si="461"/>
        <v>0</v>
      </c>
      <c r="FC577" s="4">
        <f t="shared" si="461"/>
        <v>0</v>
      </c>
      <c r="FD577" s="4">
        <f t="shared" si="461"/>
        <v>0</v>
      </c>
      <c r="FE577" s="4">
        <f t="shared" si="461"/>
        <v>0</v>
      </c>
      <c r="FF577" s="4">
        <f t="shared" si="461"/>
        <v>0</v>
      </c>
      <c r="FG577" s="4">
        <f t="shared" si="461"/>
        <v>0</v>
      </c>
      <c r="FH577" s="4">
        <f t="shared" si="461"/>
        <v>0</v>
      </c>
      <c r="FI577" s="4">
        <f t="shared" si="461"/>
        <v>0</v>
      </c>
      <c r="FJ577" s="4">
        <f t="shared" si="461"/>
        <v>0</v>
      </c>
      <c r="FK577" s="4">
        <f t="shared" si="461"/>
        <v>0</v>
      </c>
      <c r="FL577" s="4">
        <f t="shared" si="461"/>
        <v>0</v>
      </c>
      <c r="FM577" s="4">
        <f t="shared" si="461"/>
        <v>0</v>
      </c>
      <c r="FN577" s="4">
        <f t="shared" si="461"/>
        <v>0</v>
      </c>
      <c r="FO577" s="4">
        <f t="shared" si="461"/>
        <v>0</v>
      </c>
      <c r="FP577" s="4">
        <f t="shared" si="461"/>
        <v>0</v>
      </c>
      <c r="FQ577" s="4">
        <f t="shared" si="461"/>
        <v>0</v>
      </c>
      <c r="FR577" s="4">
        <f t="shared" si="461"/>
        <v>0</v>
      </c>
      <c r="FS577" s="4">
        <f t="shared" ref="FS577:GX577" si="462">FS584</f>
        <v>53716.59</v>
      </c>
      <c r="FT577" s="4">
        <f t="shared" si="462"/>
        <v>0</v>
      </c>
      <c r="FU577" s="4">
        <f t="shared" si="462"/>
        <v>0</v>
      </c>
      <c r="FV577" s="4">
        <f t="shared" si="462"/>
        <v>53716.59</v>
      </c>
      <c r="FW577" s="4">
        <f t="shared" si="462"/>
        <v>0</v>
      </c>
      <c r="FX577" s="4">
        <f t="shared" si="462"/>
        <v>0</v>
      </c>
      <c r="FY577" s="4">
        <f t="shared" si="462"/>
        <v>0</v>
      </c>
      <c r="FZ577" s="4">
        <f t="shared" si="462"/>
        <v>0</v>
      </c>
      <c r="GA577" s="4">
        <f t="shared" si="462"/>
        <v>0</v>
      </c>
      <c r="GB577" s="4">
        <f t="shared" si="462"/>
        <v>0</v>
      </c>
      <c r="GC577" s="4">
        <f t="shared" si="462"/>
        <v>0</v>
      </c>
      <c r="GD577" s="4">
        <f t="shared" si="462"/>
        <v>0</v>
      </c>
      <c r="GE577" s="4">
        <f t="shared" si="462"/>
        <v>0</v>
      </c>
      <c r="GF577" s="4">
        <f t="shared" si="462"/>
        <v>0</v>
      </c>
      <c r="GG577" s="4">
        <f t="shared" si="462"/>
        <v>0</v>
      </c>
      <c r="GH577" s="4">
        <f t="shared" si="462"/>
        <v>0</v>
      </c>
      <c r="GI577" s="4">
        <f t="shared" si="462"/>
        <v>0</v>
      </c>
      <c r="GJ577" s="4">
        <f t="shared" si="462"/>
        <v>0</v>
      </c>
      <c r="GK577" s="4">
        <f t="shared" si="462"/>
        <v>0</v>
      </c>
      <c r="GL577" s="4">
        <f t="shared" si="462"/>
        <v>0</v>
      </c>
      <c r="GM577" s="4">
        <f t="shared" si="462"/>
        <v>0</v>
      </c>
      <c r="GN577" s="4">
        <f t="shared" si="462"/>
        <v>0</v>
      </c>
      <c r="GO577" s="4">
        <f t="shared" si="462"/>
        <v>0</v>
      </c>
      <c r="GP577" s="4">
        <f t="shared" si="462"/>
        <v>0</v>
      </c>
      <c r="GQ577" s="4">
        <f t="shared" si="462"/>
        <v>0</v>
      </c>
      <c r="GR577" s="4">
        <f t="shared" si="462"/>
        <v>0</v>
      </c>
      <c r="GS577" s="4">
        <f t="shared" si="462"/>
        <v>0</v>
      </c>
      <c r="GT577" s="4">
        <f t="shared" si="462"/>
        <v>0</v>
      </c>
      <c r="GU577" s="4">
        <f t="shared" si="462"/>
        <v>0</v>
      </c>
      <c r="GV577" s="4">
        <f t="shared" si="462"/>
        <v>0</v>
      </c>
      <c r="GW577" s="4">
        <f t="shared" si="462"/>
        <v>0</v>
      </c>
      <c r="GX577" s="4">
        <f t="shared" si="462"/>
        <v>0</v>
      </c>
    </row>
    <row r="579" spans="1:255" x14ac:dyDescent="0.2">
      <c r="A579" s="2">
        <v>17</v>
      </c>
      <c r="B579" s="2">
        <v>1</v>
      </c>
      <c r="C579" s="2">
        <f>ROW(SmtRes!A393)</f>
        <v>393</v>
      </c>
      <c r="D579" s="2">
        <f>ROW(EtalonRes!A419)</f>
        <v>419</v>
      </c>
      <c r="E579" s="2" t="s">
        <v>530</v>
      </c>
      <c r="F579" s="2" t="s">
        <v>531</v>
      </c>
      <c r="G579" s="2" t="s">
        <v>532</v>
      </c>
      <c r="H579" s="2" t="s">
        <v>94</v>
      </c>
      <c r="I579" s="2">
        <v>117.105</v>
      </c>
      <c r="J579" s="2">
        <v>0</v>
      </c>
      <c r="K579" s="2">
        <v>117.105</v>
      </c>
      <c r="L579" s="2"/>
      <c r="M579" s="2"/>
      <c r="N579" s="2"/>
      <c r="O579" s="2">
        <f>ROUND(CP579,2)</f>
        <v>2887.81</v>
      </c>
      <c r="P579" s="2">
        <f>ROUND((ROUND((AC579*AW579*I579),2)*BC579),2)</f>
        <v>0</v>
      </c>
      <c r="Q579" s="2">
        <f>(ROUND((ROUND(((ET579)*AV579*I579),2)*BB579),2)+ROUND((ROUND(((AE579-(EU579))*AV579*I579),2)*BS579),2))</f>
        <v>2887.81</v>
      </c>
      <c r="R579" s="2">
        <f>ROUND((ROUND((AE579*AV579*I579),2)*BS579),2)</f>
        <v>0</v>
      </c>
      <c r="S579" s="2">
        <f>ROUND((ROUND((AF579*AV579*I579),2)*BA579),2)</f>
        <v>0</v>
      </c>
      <c r="T579" s="2">
        <f>ROUND(CU579*I579,2)</f>
        <v>0</v>
      </c>
      <c r="U579" s="2">
        <f>CV579*I579</f>
        <v>0</v>
      </c>
      <c r="V579" s="2">
        <f>CW579*I579</f>
        <v>0</v>
      </c>
      <c r="W579" s="2">
        <f>ROUND(CX579*I579,2)</f>
        <v>0</v>
      </c>
      <c r="X579" s="2">
        <f t="shared" ref="X579:Y582" si="463">ROUND(CY579,2)</f>
        <v>0</v>
      </c>
      <c r="Y579" s="2">
        <f t="shared" si="463"/>
        <v>0</v>
      </c>
      <c r="Z579" s="2"/>
      <c r="AA579" s="2">
        <v>109213899</v>
      </c>
      <c r="AB579" s="2">
        <f>ROUND((AC579+AD579+AF579),6)</f>
        <v>24.66</v>
      </c>
      <c r="AC579" s="2">
        <f>ROUND((ES579),6)</f>
        <v>0</v>
      </c>
      <c r="AD579" s="2">
        <f>ROUND((((ET579)-(EU579))+AE579),6)</f>
        <v>24.66</v>
      </c>
      <c r="AE579" s="2">
        <f t="shared" ref="AE579:AF582" si="464">ROUND((EU579),6)</f>
        <v>0</v>
      </c>
      <c r="AF579" s="2">
        <f t="shared" si="464"/>
        <v>0</v>
      </c>
      <c r="AG579" s="2">
        <f>ROUND((AP579),6)</f>
        <v>0</v>
      </c>
      <c r="AH579" s="2">
        <f t="shared" ref="AH579:AI582" si="465">(EW579)</f>
        <v>0</v>
      </c>
      <c r="AI579" s="2">
        <f t="shared" si="465"/>
        <v>0</v>
      </c>
      <c r="AJ579" s="2">
        <f>(AS579)</f>
        <v>0</v>
      </c>
      <c r="AK579" s="2">
        <v>24.66</v>
      </c>
      <c r="AL579" s="2">
        <v>0</v>
      </c>
      <c r="AM579" s="2">
        <v>24.66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1</v>
      </c>
      <c r="AW579" s="2">
        <v>1</v>
      </c>
      <c r="AX579" s="2"/>
      <c r="AY579" s="2"/>
      <c r="AZ579" s="2">
        <v>1</v>
      </c>
      <c r="BA579" s="2">
        <v>1</v>
      </c>
      <c r="BB579" s="2">
        <v>1</v>
      </c>
      <c r="BC579" s="2">
        <v>1</v>
      </c>
      <c r="BD579" s="2" t="s">
        <v>3</v>
      </c>
      <c r="BE579" s="2" t="s">
        <v>3</v>
      </c>
      <c r="BF579" s="2" t="s">
        <v>3</v>
      </c>
      <c r="BG579" s="2" t="s">
        <v>3</v>
      </c>
      <c r="BH579" s="2">
        <v>0</v>
      </c>
      <c r="BI579" s="2">
        <v>4</v>
      </c>
      <c r="BJ579" s="2" t="s">
        <v>533</v>
      </c>
      <c r="BK579" s="2"/>
      <c r="BL579" s="2"/>
      <c r="BM579" s="2">
        <v>1111</v>
      </c>
      <c r="BN579" s="2">
        <v>0</v>
      </c>
      <c r="BO579" s="2" t="s">
        <v>3</v>
      </c>
      <c r="BP579" s="2">
        <v>0</v>
      </c>
      <c r="BQ579" s="2">
        <v>150</v>
      </c>
      <c r="BR579" s="2">
        <v>0</v>
      </c>
      <c r="BS579" s="2">
        <v>1</v>
      </c>
      <c r="BT579" s="2">
        <v>1</v>
      </c>
      <c r="BU579" s="2">
        <v>1</v>
      </c>
      <c r="BV579" s="2">
        <v>1</v>
      </c>
      <c r="BW579" s="2">
        <v>1</v>
      </c>
      <c r="BX579" s="2">
        <v>1</v>
      </c>
      <c r="BY579" s="2" t="s">
        <v>3</v>
      </c>
      <c r="BZ579" s="2">
        <v>0</v>
      </c>
      <c r="CA579" s="2">
        <v>0</v>
      </c>
      <c r="CB579" s="2" t="s">
        <v>3</v>
      </c>
      <c r="CC579" s="2"/>
      <c r="CD579" s="2"/>
      <c r="CE579" s="2">
        <v>30</v>
      </c>
      <c r="CF579" s="2">
        <v>0</v>
      </c>
      <c r="CG579" s="2">
        <v>0</v>
      </c>
      <c r="CH579" s="2"/>
      <c r="CI579" s="2"/>
      <c r="CJ579" s="2"/>
      <c r="CK579" s="2"/>
      <c r="CL579" s="2"/>
      <c r="CM579" s="2">
        <v>0</v>
      </c>
      <c r="CN579" s="2" t="s">
        <v>3</v>
      </c>
      <c r="CO579" s="2">
        <v>0</v>
      </c>
      <c r="CP579" s="2">
        <f>(P579+Q579+S579)</f>
        <v>2887.81</v>
      </c>
      <c r="CQ579" s="2">
        <f>ROUND((ROUND((AC579*AW579*1),2)*BC579),2)</f>
        <v>0</v>
      </c>
      <c r="CR579" s="2">
        <f>(ROUND((ROUND(((ET579)*AV579*1),2)*BB579),2)+ROUND((ROUND(((AE579-(EU579))*AV579*1),2)*BS579),2))</f>
        <v>24.66</v>
      </c>
      <c r="CS579" s="2">
        <f>ROUND((ROUND((AE579*AV579*1),2)*BS579),2)</f>
        <v>0</v>
      </c>
      <c r="CT579" s="2">
        <f>ROUND((ROUND((AF579*AV579*1),2)*BA579),2)</f>
        <v>0</v>
      </c>
      <c r="CU579" s="2">
        <f>AG579</f>
        <v>0</v>
      </c>
      <c r="CV579" s="2">
        <f>(AH579*AV579)</f>
        <v>0</v>
      </c>
      <c r="CW579" s="2">
        <f t="shared" ref="CW579:CX582" si="466">AI579</f>
        <v>0</v>
      </c>
      <c r="CX579" s="2">
        <f t="shared" si="466"/>
        <v>0</v>
      </c>
      <c r="CY579" s="2">
        <f>((S579*BZ579)/100)</f>
        <v>0</v>
      </c>
      <c r="CZ579" s="2">
        <f>((S579*CA579)/100)</f>
        <v>0</v>
      </c>
      <c r="DA579" s="2"/>
      <c r="DB579" s="2"/>
      <c r="DC579" s="2" t="s">
        <v>3</v>
      </c>
      <c r="DD579" s="2" t="s">
        <v>3</v>
      </c>
      <c r="DE579" s="2" t="s">
        <v>3</v>
      </c>
      <c r="DF579" s="2" t="s">
        <v>3</v>
      </c>
      <c r="DG579" s="2" t="s">
        <v>3</v>
      </c>
      <c r="DH579" s="2" t="s">
        <v>3</v>
      </c>
      <c r="DI579" s="2" t="s">
        <v>3</v>
      </c>
      <c r="DJ579" s="2" t="s">
        <v>3</v>
      </c>
      <c r="DK579" s="2" t="s">
        <v>3</v>
      </c>
      <c r="DL579" s="2" t="s">
        <v>3</v>
      </c>
      <c r="DM579" s="2" t="s">
        <v>3</v>
      </c>
      <c r="DN579" s="2">
        <v>0</v>
      </c>
      <c r="DO579" s="2">
        <v>0</v>
      </c>
      <c r="DP579" s="2">
        <v>1</v>
      </c>
      <c r="DQ579" s="2">
        <v>1</v>
      </c>
      <c r="DR579" s="2"/>
      <c r="DS579" s="2"/>
      <c r="DT579" s="2"/>
      <c r="DU579" s="2">
        <v>1009</v>
      </c>
      <c r="DV579" s="2" t="s">
        <v>94</v>
      </c>
      <c r="DW579" s="2" t="s">
        <v>94</v>
      </c>
      <c r="DX579" s="2">
        <v>1000</v>
      </c>
      <c r="DY579" s="2"/>
      <c r="DZ579" s="2" t="s">
        <v>3</v>
      </c>
      <c r="EA579" s="2" t="s">
        <v>3</v>
      </c>
      <c r="EB579" s="2" t="s">
        <v>3</v>
      </c>
      <c r="EC579" s="2" t="s">
        <v>3</v>
      </c>
      <c r="ED579" s="2"/>
      <c r="EE579" s="2">
        <v>94152480</v>
      </c>
      <c r="EF579" s="2">
        <v>150</v>
      </c>
      <c r="EG579" s="2" t="s">
        <v>534</v>
      </c>
      <c r="EH579" s="2">
        <v>0</v>
      </c>
      <c r="EI579" s="2" t="s">
        <v>3</v>
      </c>
      <c r="EJ579" s="2">
        <v>4</v>
      </c>
      <c r="EK579" s="2">
        <v>1111</v>
      </c>
      <c r="EL579" s="2" t="s">
        <v>535</v>
      </c>
      <c r="EM579" s="2" t="s">
        <v>536</v>
      </c>
      <c r="EN579" s="2"/>
      <c r="EO579" s="2" t="s">
        <v>3</v>
      </c>
      <c r="EP579" s="2"/>
      <c r="EQ579" s="2">
        <v>131072</v>
      </c>
      <c r="ER579" s="2">
        <v>24.66</v>
      </c>
      <c r="ES579" s="2">
        <v>0</v>
      </c>
      <c r="ET579" s="2">
        <v>24.66</v>
      </c>
      <c r="EU579" s="2">
        <v>0</v>
      </c>
      <c r="EV579" s="2">
        <v>0</v>
      </c>
      <c r="EW579" s="2">
        <v>0</v>
      </c>
      <c r="EX579" s="2">
        <v>0</v>
      </c>
      <c r="EY579" s="2">
        <v>0</v>
      </c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>
        <v>0</v>
      </c>
      <c r="FR579" s="2">
        <f>ROUND(IF(AND(BH579=3,BI579=3),P579,0),2)</f>
        <v>0</v>
      </c>
      <c r="FS579" s="2">
        <v>0</v>
      </c>
      <c r="FT579" s="2"/>
      <c r="FU579" s="2"/>
      <c r="FV579" s="2"/>
      <c r="FW579" s="2"/>
      <c r="FX579" s="2">
        <v>0</v>
      </c>
      <c r="FY579" s="2">
        <v>0</v>
      </c>
      <c r="FZ579" s="2"/>
      <c r="GA579" s="2" t="s">
        <v>3</v>
      </c>
      <c r="GB579" s="2"/>
      <c r="GC579" s="2"/>
      <c r="GD579" s="2">
        <v>1</v>
      </c>
      <c r="GE579" s="2"/>
      <c r="GF579" s="2">
        <v>1985076792</v>
      </c>
      <c r="GG579" s="2">
        <v>2</v>
      </c>
      <c r="GH579" s="2">
        <v>1</v>
      </c>
      <c r="GI579" s="2">
        <v>-2</v>
      </c>
      <c r="GJ579" s="2">
        <v>0</v>
      </c>
      <c r="GK579" s="2">
        <v>0</v>
      </c>
      <c r="GL579" s="2">
        <f>ROUND(IF(AND(BH579=3,BI579=3,FS579&lt;&gt;0),P579,0),2)</f>
        <v>0</v>
      </c>
      <c r="GM579" s="2">
        <f>ROUND(O579+X579+Y579,2)+GX579</f>
        <v>2887.81</v>
      </c>
      <c r="GN579" s="2">
        <f>IF(OR(BI579=0,BI579=1),ROUND(O579+X579+Y579,2),0)</f>
        <v>0</v>
      </c>
      <c r="GO579" s="2">
        <f>IF(BI579=2,ROUND(O579+X579+Y579,2),0)</f>
        <v>0</v>
      </c>
      <c r="GP579" s="2">
        <f>IF(BI579=4,ROUND(O579+X579+Y579,2)+GX579,0)</f>
        <v>2887.81</v>
      </c>
      <c r="GQ579" s="2"/>
      <c r="GR579" s="2">
        <v>0</v>
      </c>
      <c r="GS579" s="2">
        <v>3</v>
      </c>
      <c r="GT579" s="2">
        <v>0</v>
      </c>
      <c r="GU579" s="2" t="s">
        <v>3</v>
      </c>
      <c r="GV579" s="2">
        <f>ROUND((GT579),6)</f>
        <v>0</v>
      </c>
      <c r="GW579" s="2">
        <v>1</v>
      </c>
      <c r="GX579" s="2">
        <f>ROUND(HC579*I579,2)</f>
        <v>0</v>
      </c>
      <c r="GY579" s="2"/>
      <c r="GZ579" s="2"/>
      <c r="HA579" s="2">
        <v>0</v>
      </c>
      <c r="HB579" s="2">
        <v>0</v>
      </c>
      <c r="HC579" s="2">
        <f>GV579*GW579</f>
        <v>0</v>
      </c>
      <c r="HD579" s="2"/>
      <c r="HE579" s="2" t="s">
        <v>3</v>
      </c>
      <c r="HF579" s="2" t="s">
        <v>3</v>
      </c>
      <c r="HG579" s="2"/>
      <c r="HH579" s="2"/>
      <c r="HI579" s="2"/>
      <c r="HJ579" s="2"/>
      <c r="HK579" s="2"/>
      <c r="HL579" s="2"/>
      <c r="HM579" s="2" t="s">
        <v>3</v>
      </c>
      <c r="HN579" s="2" t="s">
        <v>3</v>
      </c>
      <c r="HO579" s="2" t="s">
        <v>3</v>
      </c>
      <c r="HP579" s="2" t="s">
        <v>3</v>
      </c>
      <c r="HQ579" s="2" t="s">
        <v>3</v>
      </c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>
        <v>0</v>
      </c>
      <c r="IL579" s="2"/>
      <c r="IM579" s="2"/>
      <c r="IN579" s="2"/>
      <c r="IO579" s="2"/>
      <c r="IP579" s="2"/>
      <c r="IQ579" s="2"/>
      <c r="IR579" s="2"/>
      <c r="IS579" s="2"/>
      <c r="IT579" s="2"/>
      <c r="IU579" s="2"/>
    </row>
    <row r="580" spans="1:255" x14ac:dyDescent="0.2">
      <c r="A580">
        <v>17</v>
      </c>
      <c r="B580">
        <v>1</v>
      </c>
      <c r="C580">
        <f>ROW(SmtRes!A394)</f>
        <v>394</v>
      </c>
      <c r="D580">
        <f>ROW(EtalonRes!A420)</f>
        <v>420</v>
      </c>
      <c r="E580" t="s">
        <v>530</v>
      </c>
      <c r="F580" t="s">
        <v>531</v>
      </c>
      <c r="G580" t="s">
        <v>532</v>
      </c>
      <c r="H580" t="s">
        <v>94</v>
      </c>
      <c r="I580">
        <v>117.105</v>
      </c>
      <c r="J580">
        <v>0</v>
      </c>
      <c r="K580">
        <v>117.105</v>
      </c>
      <c r="O580">
        <f>ROUND(CP580,2)</f>
        <v>37281.629999999997</v>
      </c>
      <c r="P580">
        <f>ROUND((ROUND((AC580*AW580*I580),2)*BC580),2)</f>
        <v>0</v>
      </c>
      <c r="Q580">
        <f>(ROUND((ROUND(((ET580)*AV580*I580),2)*BB580),2)+ROUND((ROUND(((AE580-(EU580))*AV580*I580),2)*BS580),2))</f>
        <v>37281.629999999997</v>
      </c>
      <c r="R580">
        <f>ROUND((ROUND((AE580*AV580*I580),2)*BS580),2)</f>
        <v>0</v>
      </c>
      <c r="S580">
        <f>ROUND((ROUND((AF580*AV580*I580),2)*BA580),2)</f>
        <v>0</v>
      </c>
      <c r="T580">
        <f>ROUND(CU580*I580,2)</f>
        <v>0</v>
      </c>
      <c r="U580">
        <f>CV580*I580</f>
        <v>0</v>
      </c>
      <c r="V580">
        <f>CW580*I580</f>
        <v>0</v>
      </c>
      <c r="W580">
        <f>ROUND(CX580*I580,2)</f>
        <v>0</v>
      </c>
      <c r="X580">
        <f t="shared" si="463"/>
        <v>0</v>
      </c>
      <c r="Y580">
        <f t="shared" si="463"/>
        <v>0</v>
      </c>
      <c r="AA580">
        <v>109213897</v>
      </c>
      <c r="AB580">
        <f>ROUND((AC580+AD580+AF580),6)</f>
        <v>24.66</v>
      </c>
      <c r="AC580">
        <f>ROUND((ES580),6)</f>
        <v>0</v>
      </c>
      <c r="AD580">
        <f>ROUND((((ET580)-(EU580))+AE580),6)</f>
        <v>24.66</v>
      </c>
      <c r="AE580">
        <f t="shared" si="464"/>
        <v>0</v>
      </c>
      <c r="AF580">
        <f t="shared" si="464"/>
        <v>0</v>
      </c>
      <c r="AG580">
        <f>ROUND((AP580),6)</f>
        <v>0</v>
      </c>
      <c r="AH580">
        <f t="shared" si="465"/>
        <v>0</v>
      </c>
      <c r="AI580">
        <f t="shared" si="465"/>
        <v>0</v>
      </c>
      <c r="AJ580">
        <f>(AS580)</f>
        <v>0</v>
      </c>
      <c r="AK580">
        <v>24.66</v>
      </c>
      <c r="AL580">
        <v>0</v>
      </c>
      <c r="AM580">
        <v>24.66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95</v>
      </c>
      <c r="AU580">
        <v>65</v>
      </c>
      <c r="AV580">
        <v>1</v>
      </c>
      <c r="AW580">
        <v>1</v>
      </c>
      <c r="AZ580">
        <v>1</v>
      </c>
      <c r="BA580">
        <v>1</v>
      </c>
      <c r="BB580">
        <v>12.91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4</v>
      </c>
      <c r="BJ580" t="s">
        <v>533</v>
      </c>
      <c r="BM580">
        <v>1111</v>
      </c>
      <c r="BN580">
        <v>0</v>
      </c>
      <c r="BO580" t="s">
        <v>531</v>
      </c>
      <c r="BP580">
        <v>1</v>
      </c>
      <c r="BQ580">
        <v>150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95</v>
      </c>
      <c r="CA580">
        <v>65</v>
      </c>
      <c r="CB580" t="s">
        <v>3</v>
      </c>
      <c r="CE580">
        <v>30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>(P580+Q580+S580)</f>
        <v>37281.629999999997</v>
      </c>
      <c r="CQ580">
        <f>ROUND((ROUND((AC580*AW580*1),2)*BC580),2)</f>
        <v>0</v>
      </c>
      <c r="CR580">
        <f>(ROUND((ROUND(((ET580)*AV580*1),2)*BB580),2)+ROUND((ROUND(((AE580-(EU580))*AV580*1),2)*BS580),2))</f>
        <v>318.36</v>
      </c>
      <c r="CS580">
        <f>ROUND((ROUND((AE580*AV580*1),2)*BS580),2)</f>
        <v>0</v>
      </c>
      <c r="CT580">
        <f>ROUND((ROUND((AF580*AV580*1),2)*BA580),2)</f>
        <v>0</v>
      </c>
      <c r="CU580">
        <f>AG580</f>
        <v>0</v>
      </c>
      <c r="CV580">
        <f>(AH580*AV580)</f>
        <v>0</v>
      </c>
      <c r="CW580">
        <f t="shared" si="466"/>
        <v>0</v>
      </c>
      <c r="CX580">
        <f t="shared" si="466"/>
        <v>0</v>
      </c>
      <c r="CY580">
        <f>S580*(BZ580/100)</f>
        <v>0</v>
      </c>
      <c r="CZ580">
        <f>S580*(CA580/100)</f>
        <v>0</v>
      </c>
      <c r="DC580" t="s">
        <v>3</v>
      </c>
      <c r="DD580" t="s">
        <v>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1009</v>
      </c>
      <c r="DV580" t="s">
        <v>94</v>
      </c>
      <c r="DW580" t="s">
        <v>94</v>
      </c>
      <c r="DX580">
        <v>1000</v>
      </c>
      <c r="DZ580" t="s">
        <v>3</v>
      </c>
      <c r="EA580" t="s">
        <v>3</v>
      </c>
      <c r="EB580" t="s">
        <v>3</v>
      </c>
      <c r="EC580" t="s">
        <v>3</v>
      </c>
      <c r="EE580">
        <v>94152480</v>
      </c>
      <c r="EF580">
        <v>150</v>
      </c>
      <c r="EG580" t="s">
        <v>534</v>
      </c>
      <c r="EH580">
        <v>0</v>
      </c>
      <c r="EI580" t="s">
        <v>3</v>
      </c>
      <c r="EJ580">
        <v>4</v>
      </c>
      <c r="EK580">
        <v>1111</v>
      </c>
      <c r="EL580" t="s">
        <v>535</v>
      </c>
      <c r="EM580" t="s">
        <v>536</v>
      </c>
      <c r="EO580" t="s">
        <v>3</v>
      </c>
      <c r="EQ580">
        <v>131072</v>
      </c>
      <c r="ER580">
        <v>24.66</v>
      </c>
      <c r="ES580">
        <v>0</v>
      </c>
      <c r="ET580">
        <v>24.66</v>
      </c>
      <c r="EU580">
        <v>0</v>
      </c>
      <c r="EV580">
        <v>0</v>
      </c>
      <c r="EW580">
        <v>0</v>
      </c>
      <c r="EX580">
        <v>0</v>
      </c>
      <c r="EY580">
        <v>0</v>
      </c>
      <c r="FQ580">
        <v>0</v>
      </c>
      <c r="FR580">
        <f>ROUND(IF(AND(BH580=3,BI580=3),P580,0),2)</f>
        <v>0</v>
      </c>
      <c r="FS580">
        <v>0</v>
      </c>
      <c r="FX580">
        <v>0</v>
      </c>
      <c r="FY580">
        <v>0</v>
      </c>
      <c r="GA580" t="s">
        <v>3</v>
      </c>
      <c r="GD580">
        <v>0</v>
      </c>
      <c r="GF580">
        <v>1985076792</v>
      </c>
      <c r="GG580">
        <v>2</v>
      </c>
      <c r="GH580">
        <v>1</v>
      </c>
      <c r="GI580">
        <v>2</v>
      </c>
      <c r="GJ580">
        <v>0</v>
      </c>
      <c r="GK580">
        <f>ROUND(R580*(S12)/100,2)</f>
        <v>0</v>
      </c>
      <c r="GL580">
        <f>ROUND(IF(AND(BH580=3,BI580=3,FS580&lt;&gt;0),P580,0),2)</f>
        <v>0</v>
      </c>
      <c r="GM580">
        <f>ROUND(O580+X580+Y580+GK580,2)+GX580</f>
        <v>37281.629999999997</v>
      </c>
      <c r="GN580">
        <f>IF(OR(BI580=0,BI580=1),ROUND(O580+X580+Y580+GK580,2),0)</f>
        <v>0</v>
      </c>
      <c r="GO580">
        <f>IF(BI580=2,ROUND(O580+X580+Y580+GK580,2),0)</f>
        <v>0</v>
      </c>
      <c r="GP580">
        <f>IF(BI580=4,ROUND(O580+X580+Y580+GK580,2)+GX580,0)</f>
        <v>37281.629999999997</v>
      </c>
      <c r="GR580">
        <v>0</v>
      </c>
      <c r="GS580">
        <v>3</v>
      </c>
      <c r="GT580">
        <v>0</v>
      </c>
      <c r="GU580" t="s">
        <v>3</v>
      </c>
      <c r="GV580">
        <f>ROUND((GT580),6)</f>
        <v>0</v>
      </c>
      <c r="GW580">
        <v>1</v>
      </c>
      <c r="GX580">
        <f>ROUND(HC580*I580,2)</f>
        <v>0</v>
      </c>
      <c r="HA580">
        <v>0</v>
      </c>
      <c r="HB580">
        <v>0</v>
      </c>
      <c r="HC580">
        <f>GV580*GW580</f>
        <v>0</v>
      </c>
      <c r="HE580" t="s">
        <v>3</v>
      </c>
      <c r="HF580" t="s">
        <v>3</v>
      </c>
      <c r="HM580" t="s">
        <v>3</v>
      </c>
      <c r="HN580" t="s">
        <v>3</v>
      </c>
      <c r="HO580" t="s">
        <v>3</v>
      </c>
      <c r="HP580" t="s">
        <v>3</v>
      </c>
      <c r="HQ580" t="s">
        <v>3</v>
      </c>
      <c r="IK580">
        <v>0</v>
      </c>
    </row>
    <row r="581" spans="1:255" x14ac:dyDescent="0.2">
      <c r="A581" s="2">
        <v>17</v>
      </c>
      <c r="B581" s="2">
        <v>1</v>
      </c>
      <c r="C581" s="2">
        <f>ROW(SmtRes!A395)</f>
        <v>395</v>
      </c>
      <c r="D581" s="2">
        <f>ROW(EtalonRes!A421)</f>
        <v>421</v>
      </c>
      <c r="E581" s="2" t="s">
        <v>537</v>
      </c>
      <c r="F581" s="2" t="s">
        <v>538</v>
      </c>
      <c r="G581" s="2" t="s">
        <v>539</v>
      </c>
      <c r="H581" s="2" t="s">
        <v>411</v>
      </c>
      <c r="I581" s="2">
        <v>117.105</v>
      </c>
      <c r="J581" s="2">
        <v>0</v>
      </c>
      <c r="K581" s="2">
        <v>117.105</v>
      </c>
      <c r="L581" s="2"/>
      <c r="M581" s="2"/>
      <c r="N581" s="2"/>
      <c r="O581" s="2">
        <f>ROUND(CP581,2)</f>
        <v>1757.75</v>
      </c>
      <c r="P581" s="2">
        <f>ROUND((ROUND((AC581*AW581*I581),2)*BC581),2)</f>
        <v>0</v>
      </c>
      <c r="Q581" s="2">
        <f>(ROUND((ROUND(((ET581)*AV581*I581),2)*BB581),2)+ROUND((ROUND(((AE581-(EU581))*AV581*I581),2)*BS581),2))</f>
        <v>1757.75</v>
      </c>
      <c r="R581" s="2">
        <f>ROUND((ROUND((AE581*AV581*I581),2)*BS581),2)</f>
        <v>0</v>
      </c>
      <c r="S581" s="2">
        <f>ROUND((ROUND((AF581*AV581*I581),2)*BA581),2)</f>
        <v>0</v>
      </c>
      <c r="T581" s="2">
        <f>ROUND(CU581*I581,2)</f>
        <v>0</v>
      </c>
      <c r="U581" s="2">
        <f>CV581*I581</f>
        <v>0</v>
      </c>
      <c r="V581" s="2">
        <f>CW581*I581</f>
        <v>0</v>
      </c>
      <c r="W581" s="2">
        <f>ROUND(CX581*I581,2)</f>
        <v>0</v>
      </c>
      <c r="X581" s="2">
        <f t="shared" si="463"/>
        <v>0</v>
      </c>
      <c r="Y581" s="2">
        <f t="shared" si="463"/>
        <v>0</v>
      </c>
      <c r="Z581" s="2"/>
      <c r="AA581" s="2">
        <v>109213899</v>
      </c>
      <c r="AB581" s="2">
        <f>ROUND((AC581+AD581+AF581),6)</f>
        <v>15.01</v>
      </c>
      <c r="AC581" s="2">
        <f>ROUND((ES581),6)</f>
        <v>0</v>
      </c>
      <c r="AD581" s="2">
        <f>ROUND((((ET581)-(EU581))+AE581),6)</f>
        <v>15.01</v>
      </c>
      <c r="AE581" s="2">
        <f t="shared" si="464"/>
        <v>0</v>
      </c>
      <c r="AF581" s="2">
        <f t="shared" si="464"/>
        <v>0</v>
      </c>
      <c r="AG581" s="2">
        <f>ROUND((AP581),6)</f>
        <v>0</v>
      </c>
      <c r="AH581" s="2">
        <f t="shared" si="465"/>
        <v>0</v>
      </c>
      <c r="AI581" s="2">
        <f t="shared" si="465"/>
        <v>0</v>
      </c>
      <c r="AJ581" s="2">
        <f>(AS581)</f>
        <v>0</v>
      </c>
      <c r="AK581" s="2">
        <v>15.01</v>
      </c>
      <c r="AL581" s="2">
        <v>0</v>
      </c>
      <c r="AM581" s="2">
        <v>15.01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1</v>
      </c>
      <c r="AW581" s="2">
        <v>1</v>
      </c>
      <c r="AX581" s="2"/>
      <c r="AY581" s="2"/>
      <c r="AZ581" s="2">
        <v>1</v>
      </c>
      <c r="BA581" s="2">
        <v>1</v>
      </c>
      <c r="BB581" s="2">
        <v>1</v>
      </c>
      <c r="BC581" s="2">
        <v>1</v>
      </c>
      <c r="BD581" s="2" t="s">
        <v>3</v>
      </c>
      <c r="BE581" s="2" t="s">
        <v>3</v>
      </c>
      <c r="BF581" s="2" t="s">
        <v>3</v>
      </c>
      <c r="BG581" s="2" t="s">
        <v>3</v>
      </c>
      <c r="BH581" s="2">
        <v>0</v>
      </c>
      <c r="BI581" s="2">
        <v>4</v>
      </c>
      <c r="BJ581" s="2" t="s">
        <v>540</v>
      </c>
      <c r="BK581" s="2"/>
      <c r="BL581" s="2"/>
      <c r="BM581" s="2">
        <v>1113</v>
      </c>
      <c r="BN581" s="2">
        <v>0</v>
      </c>
      <c r="BO581" s="2" t="s">
        <v>3</v>
      </c>
      <c r="BP581" s="2">
        <v>0</v>
      </c>
      <c r="BQ581" s="2">
        <v>150</v>
      </c>
      <c r="BR581" s="2">
        <v>0</v>
      </c>
      <c r="BS581" s="2">
        <v>1</v>
      </c>
      <c r="BT581" s="2">
        <v>1</v>
      </c>
      <c r="BU581" s="2">
        <v>1</v>
      </c>
      <c r="BV581" s="2">
        <v>1</v>
      </c>
      <c r="BW581" s="2">
        <v>1</v>
      </c>
      <c r="BX581" s="2">
        <v>1</v>
      </c>
      <c r="BY581" s="2" t="s">
        <v>3</v>
      </c>
      <c r="BZ581" s="2">
        <v>0</v>
      </c>
      <c r="CA581" s="2">
        <v>0</v>
      </c>
      <c r="CB581" s="2" t="s">
        <v>3</v>
      </c>
      <c r="CC581" s="2"/>
      <c r="CD581" s="2"/>
      <c r="CE581" s="2">
        <v>30</v>
      </c>
      <c r="CF581" s="2">
        <v>0</v>
      </c>
      <c r="CG581" s="2">
        <v>0</v>
      </c>
      <c r="CH581" s="2"/>
      <c r="CI581" s="2"/>
      <c r="CJ581" s="2"/>
      <c r="CK581" s="2"/>
      <c r="CL581" s="2"/>
      <c r="CM581" s="2">
        <v>0</v>
      </c>
      <c r="CN581" s="2" t="s">
        <v>3</v>
      </c>
      <c r="CO581" s="2">
        <v>0</v>
      </c>
      <c r="CP581" s="2">
        <f>(P581+Q581+S581)</f>
        <v>1757.75</v>
      </c>
      <c r="CQ581" s="2">
        <f>ROUND((ROUND((AC581*AW581*1),2)*BC581),2)</f>
        <v>0</v>
      </c>
      <c r="CR581" s="2">
        <f>(ROUND((ROUND(((ET581)*AV581*1),2)*BB581),2)+ROUND((ROUND(((AE581-(EU581))*AV581*1),2)*BS581),2))</f>
        <v>15.01</v>
      </c>
      <c r="CS581" s="2">
        <f>ROUND((ROUND((AE581*AV581*1),2)*BS581),2)</f>
        <v>0</v>
      </c>
      <c r="CT581" s="2">
        <f>ROUND((ROUND((AF581*AV581*1),2)*BA581),2)</f>
        <v>0</v>
      </c>
      <c r="CU581" s="2">
        <f>AG581</f>
        <v>0</v>
      </c>
      <c r="CV581" s="2">
        <f>(AH581*AV581)</f>
        <v>0</v>
      </c>
      <c r="CW581" s="2">
        <f t="shared" si="466"/>
        <v>0</v>
      </c>
      <c r="CX581" s="2">
        <f t="shared" si="466"/>
        <v>0</v>
      </c>
      <c r="CY581" s="2">
        <f>((S581*BZ581)/100)</f>
        <v>0</v>
      </c>
      <c r="CZ581" s="2">
        <f>((S581*CA581)/100)</f>
        <v>0</v>
      </c>
      <c r="DA581" s="2"/>
      <c r="DB581" s="2"/>
      <c r="DC581" s="2" t="s">
        <v>3</v>
      </c>
      <c r="DD581" s="2" t="s">
        <v>3</v>
      </c>
      <c r="DE581" s="2" t="s">
        <v>3</v>
      </c>
      <c r="DF581" s="2" t="s">
        <v>3</v>
      </c>
      <c r="DG581" s="2" t="s">
        <v>3</v>
      </c>
      <c r="DH581" s="2" t="s">
        <v>3</v>
      </c>
      <c r="DI581" s="2" t="s">
        <v>3</v>
      </c>
      <c r="DJ581" s="2" t="s">
        <v>3</v>
      </c>
      <c r="DK581" s="2" t="s">
        <v>3</v>
      </c>
      <c r="DL581" s="2" t="s">
        <v>3</v>
      </c>
      <c r="DM581" s="2" t="s">
        <v>3</v>
      </c>
      <c r="DN581" s="2">
        <v>0</v>
      </c>
      <c r="DO581" s="2">
        <v>0</v>
      </c>
      <c r="DP581" s="2">
        <v>1</v>
      </c>
      <c r="DQ581" s="2">
        <v>1</v>
      </c>
      <c r="DR581" s="2"/>
      <c r="DS581" s="2"/>
      <c r="DT581" s="2"/>
      <c r="DU581" s="2">
        <v>1013</v>
      </c>
      <c r="DV581" s="2" t="s">
        <v>411</v>
      </c>
      <c r="DW581" s="2" t="s">
        <v>411</v>
      </c>
      <c r="DX581" s="2">
        <v>1</v>
      </c>
      <c r="DY581" s="2"/>
      <c r="DZ581" s="2" t="s">
        <v>3</v>
      </c>
      <c r="EA581" s="2" t="s">
        <v>3</v>
      </c>
      <c r="EB581" s="2" t="s">
        <v>3</v>
      </c>
      <c r="EC581" s="2" t="s">
        <v>3</v>
      </c>
      <c r="ED581" s="2"/>
      <c r="EE581" s="2">
        <v>94152482</v>
      </c>
      <c r="EF581" s="2">
        <v>150</v>
      </c>
      <c r="EG581" s="2" t="s">
        <v>534</v>
      </c>
      <c r="EH581" s="2">
        <v>0</v>
      </c>
      <c r="EI581" s="2" t="s">
        <v>3</v>
      </c>
      <c r="EJ581" s="2">
        <v>4</v>
      </c>
      <c r="EK581" s="2">
        <v>1113</v>
      </c>
      <c r="EL581" s="2" t="s">
        <v>541</v>
      </c>
      <c r="EM581" s="2" t="s">
        <v>542</v>
      </c>
      <c r="EN581" s="2"/>
      <c r="EO581" s="2" t="s">
        <v>3</v>
      </c>
      <c r="EP581" s="2"/>
      <c r="EQ581" s="2">
        <v>131072</v>
      </c>
      <c r="ER581" s="2">
        <v>15.01</v>
      </c>
      <c r="ES581" s="2">
        <v>0</v>
      </c>
      <c r="ET581" s="2">
        <v>15.01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>
        <v>0</v>
      </c>
      <c r="FR581" s="2">
        <f>ROUND(IF(AND(BH581=3,BI581=3),P581,0),2)</f>
        <v>0</v>
      </c>
      <c r="FS581" s="2">
        <v>0</v>
      </c>
      <c r="FT581" s="2"/>
      <c r="FU581" s="2"/>
      <c r="FV581" s="2"/>
      <c r="FW581" s="2"/>
      <c r="FX581" s="2">
        <v>0</v>
      </c>
      <c r="FY581" s="2">
        <v>0</v>
      </c>
      <c r="FZ581" s="2"/>
      <c r="GA581" s="2" t="s">
        <v>3</v>
      </c>
      <c r="GB581" s="2"/>
      <c r="GC581" s="2"/>
      <c r="GD581" s="2">
        <v>1</v>
      </c>
      <c r="GE581" s="2"/>
      <c r="GF581" s="2">
        <v>-613170081</v>
      </c>
      <c r="GG581" s="2">
        <v>2</v>
      </c>
      <c r="GH581" s="2">
        <v>1</v>
      </c>
      <c r="GI581" s="2">
        <v>-2</v>
      </c>
      <c r="GJ581" s="2">
        <v>0</v>
      </c>
      <c r="GK581" s="2">
        <v>0</v>
      </c>
      <c r="GL581" s="2">
        <f>ROUND(IF(AND(BH581=3,BI581=3,FS581&lt;&gt;0),P581,0),2)</f>
        <v>0</v>
      </c>
      <c r="GM581" s="2">
        <f>ROUND(O581+X581+Y581,2)+GX581</f>
        <v>1757.75</v>
      </c>
      <c r="GN581" s="2">
        <f>IF(OR(BI581=0,BI581=1),ROUND(O581+X581+Y581,2),0)</f>
        <v>0</v>
      </c>
      <c r="GO581" s="2">
        <f>IF(BI581=2,ROUND(O581+X581+Y581,2),0)</f>
        <v>0</v>
      </c>
      <c r="GP581" s="2">
        <f>IF(BI581=4,ROUND(O581+X581+Y581,2)+GX581,0)</f>
        <v>1757.75</v>
      </c>
      <c r="GQ581" s="2"/>
      <c r="GR581" s="2">
        <v>0</v>
      </c>
      <c r="GS581" s="2">
        <v>3</v>
      </c>
      <c r="GT581" s="2">
        <v>0</v>
      </c>
      <c r="GU581" s="2" t="s">
        <v>3</v>
      </c>
      <c r="GV581" s="2">
        <f>ROUND((GT581),6)</f>
        <v>0</v>
      </c>
      <c r="GW581" s="2">
        <v>1</v>
      </c>
      <c r="GX581" s="2">
        <f>ROUND(HC581*I581,2)</f>
        <v>0</v>
      </c>
      <c r="GY581" s="2"/>
      <c r="GZ581" s="2"/>
      <c r="HA581" s="2">
        <v>0</v>
      </c>
      <c r="HB581" s="2">
        <v>0</v>
      </c>
      <c r="HC581" s="2">
        <f>GV581*GW581</f>
        <v>0</v>
      </c>
      <c r="HD581" s="2"/>
      <c r="HE581" s="2" t="s">
        <v>3</v>
      </c>
      <c r="HF581" s="2" t="s">
        <v>3</v>
      </c>
      <c r="HG581" s="2"/>
      <c r="HH581" s="2"/>
      <c r="HI581" s="2"/>
      <c r="HJ581" s="2"/>
      <c r="HK581" s="2"/>
      <c r="HL581" s="2"/>
      <c r="HM581" s="2" t="s">
        <v>3</v>
      </c>
      <c r="HN581" s="2" t="s">
        <v>3</v>
      </c>
      <c r="HO581" s="2" t="s">
        <v>3</v>
      </c>
      <c r="HP581" s="2" t="s">
        <v>3</v>
      </c>
      <c r="HQ581" s="2" t="s">
        <v>3</v>
      </c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>
        <v>0</v>
      </c>
      <c r="IL581" s="2"/>
      <c r="IM581" s="2"/>
      <c r="IN581" s="2"/>
      <c r="IO581" s="2"/>
      <c r="IP581" s="2"/>
      <c r="IQ581" s="2"/>
      <c r="IR581" s="2"/>
      <c r="IS581" s="2"/>
      <c r="IT581" s="2"/>
      <c r="IU581" s="2"/>
    </row>
    <row r="582" spans="1:255" x14ac:dyDescent="0.2">
      <c r="A582">
        <v>17</v>
      </c>
      <c r="B582">
        <v>1</v>
      </c>
      <c r="C582">
        <f>ROW(SmtRes!A396)</f>
        <v>396</v>
      </c>
      <c r="D582">
        <f>ROW(EtalonRes!A422)</f>
        <v>422</v>
      </c>
      <c r="E582" t="s">
        <v>537</v>
      </c>
      <c r="F582" t="s">
        <v>538</v>
      </c>
      <c r="G582" t="s">
        <v>539</v>
      </c>
      <c r="H582" t="s">
        <v>411</v>
      </c>
      <c r="I582">
        <v>117.105</v>
      </c>
      <c r="J582">
        <v>0</v>
      </c>
      <c r="K582">
        <v>117.105</v>
      </c>
      <c r="O582">
        <f>ROUND(CP582,2)</f>
        <v>16434.96</v>
      </c>
      <c r="P582">
        <f>ROUND((ROUND((AC582*AW582*I582),2)*BC582),2)</f>
        <v>0</v>
      </c>
      <c r="Q582">
        <f>(ROUND((ROUND(((ET582)*AV582*I582),2)*BB582),2)+ROUND((ROUND(((AE582-(EU582))*AV582*I582),2)*BS582),2))</f>
        <v>16434.96</v>
      </c>
      <c r="R582">
        <f>ROUND((ROUND((AE582*AV582*I582),2)*BS582),2)</f>
        <v>0</v>
      </c>
      <c r="S582">
        <f>ROUND((ROUND((AF582*AV582*I582),2)*BA582),2)</f>
        <v>0</v>
      </c>
      <c r="T582">
        <f>ROUND(CU582*I582,2)</f>
        <v>0</v>
      </c>
      <c r="U582">
        <f>CV582*I582</f>
        <v>0</v>
      </c>
      <c r="V582">
        <f>CW582*I582</f>
        <v>0</v>
      </c>
      <c r="W582">
        <f>ROUND(CX582*I582,2)</f>
        <v>0</v>
      </c>
      <c r="X582">
        <f t="shared" si="463"/>
        <v>0</v>
      </c>
      <c r="Y582">
        <f t="shared" si="463"/>
        <v>0</v>
      </c>
      <c r="AA582">
        <v>109213897</v>
      </c>
      <c r="AB582">
        <f>ROUND((AC582+AD582+AF582),6)</f>
        <v>15.01</v>
      </c>
      <c r="AC582">
        <f>ROUND((ES582),6)</f>
        <v>0</v>
      </c>
      <c r="AD582">
        <f>ROUND((((ET582)-(EU582))+AE582),6)</f>
        <v>15.01</v>
      </c>
      <c r="AE582">
        <f t="shared" si="464"/>
        <v>0</v>
      </c>
      <c r="AF582">
        <f t="shared" si="464"/>
        <v>0</v>
      </c>
      <c r="AG582">
        <f>ROUND((AP582),6)</f>
        <v>0</v>
      </c>
      <c r="AH582">
        <f t="shared" si="465"/>
        <v>0</v>
      </c>
      <c r="AI582">
        <f t="shared" si="465"/>
        <v>0</v>
      </c>
      <c r="AJ582">
        <f>(AS582)</f>
        <v>0</v>
      </c>
      <c r="AK582">
        <v>15.01</v>
      </c>
      <c r="AL582">
        <v>0</v>
      </c>
      <c r="AM582">
        <v>15.01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95</v>
      </c>
      <c r="AU582">
        <v>65</v>
      </c>
      <c r="AV582">
        <v>1</v>
      </c>
      <c r="AW582">
        <v>1</v>
      </c>
      <c r="AZ582">
        <v>1</v>
      </c>
      <c r="BA582">
        <v>1</v>
      </c>
      <c r="BB582">
        <v>9.35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0</v>
      </c>
      <c r="BI582">
        <v>4</v>
      </c>
      <c r="BJ582" t="s">
        <v>540</v>
      </c>
      <c r="BM582">
        <v>1113</v>
      </c>
      <c r="BN582">
        <v>0</v>
      </c>
      <c r="BO582" t="s">
        <v>538</v>
      </c>
      <c r="BP582">
        <v>1</v>
      </c>
      <c r="BQ582">
        <v>150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95</v>
      </c>
      <c r="CA582">
        <v>65</v>
      </c>
      <c r="CB582" t="s">
        <v>3</v>
      </c>
      <c r="CE582">
        <v>30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>(P582+Q582+S582)</f>
        <v>16434.96</v>
      </c>
      <c r="CQ582">
        <f>ROUND((ROUND((AC582*AW582*1),2)*BC582),2)</f>
        <v>0</v>
      </c>
      <c r="CR582">
        <f>(ROUND((ROUND(((ET582)*AV582*1),2)*BB582),2)+ROUND((ROUND(((AE582-(EU582))*AV582*1),2)*BS582),2))</f>
        <v>140.34</v>
      </c>
      <c r="CS582">
        <f>ROUND((ROUND((AE582*AV582*1),2)*BS582),2)</f>
        <v>0</v>
      </c>
      <c r="CT582">
        <f>ROUND((ROUND((AF582*AV582*1),2)*BA582),2)</f>
        <v>0</v>
      </c>
      <c r="CU582">
        <f>AG582</f>
        <v>0</v>
      </c>
      <c r="CV582">
        <f>(AH582*AV582)</f>
        <v>0</v>
      </c>
      <c r="CW582">
        <f t="shared" si="466"/>
        <v>0</v>
      </c>
      <c r="CX582">
        <f t="shared" si="466"/>
        <v>0</v>
      </c>
      <c r="CY582">
        <f>S582*(BZ582/100)</f>
        <v>0</v>
      </c>
      <c r="CZ582">
        <f>S582*(CA582/100)</f>
        <v>0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0</v>
      </c>
      <c r="DO582">
        <v>0</v>
      </c>
      <c r="DP582">
        <v>1</v>
      </c>
      <c r="DQ582">
        <v>1</v>
      </c>
      <c r="DU582">
        <v>1013</v>
      </c>
      <c r="DV582" t="s">
        <v>411</v>
      </c>
      <c r="DW582" t="s">
        <v>411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94152482</v>
      </c>
      <c r="EF582">
        <v>150</v>
      </c>
      <c r="EG582" t="s">
        <v>534</v>
      </c>
      <c r="EH582">
        <v>0</v>
      </c>
      <c r="EI582" t="s">
        <v>3</v>
      </c>
      <c r="EJ582">
        <v>4</v>
      </c>
      <c r="EK582">
        <v>1113</v>
      </c>
      <c r="EL582" t="s">
        <v>541</v>
      </c>
      <c r="EM582" t="s">
        <v>542</v>
      </c>
      <c r="EO582" t="s">
        <v>3</v>
      </c>
      <c r="EQ582">
        <v>131072</v>
      </c>
      <c r="ER582">
        <v>15.01</v>
      </c>
      <c r="ES582">
        <v>0</v>
      </c>
      <c r="ET582">
        <v>15.01</v>
      </c>
      <c r="EU582">
        <v>0</v>
      </c>
      <c r="EV582">
        <v>0</v>
      </c>
      <c r="EW582">
        <v>0</v>
      </c>
      <c r="EX582">
        <v>0</v>
      </c>
      <c r="EY582">
        <v>0</v>
      </c>
      <c r="FQ582">
        <v>0</v>
      </c>
      <c r="FR582">
        <f>ROUND(IF(AND(BH582=3,BI582=3),P582,0),2)</f>
        <v>0</v>
      </c>
      <c r="FS582">
        <v>0</v>
      </c>
      <c r="FX582">
        <v>0</v>
      </c>
      <c r="FY582">
        <v>0</v>
      </c>
      <c r="GA582" t="s">
        <v>3</v>
      </c>
      <c r="GD582">
        <v>0</v>
      </c>
      <c r="GF582">
        <v>-613170081</v>
      </c>
      <c r="GG582">
        <v>2</v>
      </c>
      <c r="GH582">
        <v>1</v>
      </c>
      <c r="GI582">
        <v>2</v>
      </c>
      <c r="GJ582">
        <v>0</v>
      </c>
      <c r="GK582">
        <f>ROUND(R582*(S12)/100,2)</f>
        <v>0</v>
      </c>
      <c r="GL582">
        <f>ROUND(IF(AND(BH582=3,BI582=3,FS582&lt;&gt;0),P582,0),2)</f>
        <v>0</v>
      </c>
      <c r="GM582">
        <f>ROUND(O582+X582+Y582+GK582,2)+GX582</f>
        <v>16434.96</v>
      </c>
      <c r="GN582">
        <f>IF(OR(BI582=0,BI582=1),ROUND(O582+X582+Y582+GK582,2),0)</f>
        <v>0</v>
      </c>
      <c r="GO582">
        <f>IF(BI582=2,ROUND(O582+X582+Y582+GK582,2),0)</f>
        <v>0</v>
      </c>
      <c r="GP582">
        <f>IF(BI582=4,ROUND(O582+X582+Y582+GK582,2)+GX582,0)</f>
        <v>16434.96</v>
      </c>
      <c r="GR582">
        <v>0</v>
      </c>
      <c r="GS582">
        <v>3</v>
      </c>
      <c r="GT582">
        <v>0</v>
      </c>
      <c r="GU582" t="s">
        <v>3</v>
      </c>
      <c r="GV582">
        <f>ROUND((GT582),6)</f>
        <v>0</v>
      </c>
      <c r="GW582">
        <v>1</v>
      </c>
      <c r="GX582">
        <f>ROUND(HC582*I582,2)</f>
        <v>0</v>
      </c>
      <c r="HA582">
        <v>0</v>
      </c>
      <c r="HB582">
        <v>0</v>
      </c>
      <c r="HC582">
        <f>GV582*GW582</f>
        <v>0</v>
      </c>
      <c r="HE582" t="s">
        <v>3</v>
      </c>
      <c r="HF582" t="s">
        <v>3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IK582">
        <v>0</v>
      </c>
    </row>
    <row r="584" spans="1:255" x14ac:dyDescent="0.2">
      <c r="A584" s="3">
        <v>51</v>
      </c>
      <c r="B584" s="3">
        <f>B575</f>
        <v>1</v>
      </c>
      <c r="C584" s="3">
        <f>A575</f>
        <v>4</v>
      </c>
      <c r="D584" s="3">
        <f>ROW(A575)</f>
        <v>575</v>
      </c>
      <c r="E584" s="3"/>
      <c r="F584" s="3" t="str">
        <f>IF(F575&lt;&gt;"",F575,"")</f>
        <v>Новый раздел</v>
      </c>
      <c r="G584" s="3" t="str">
        <f>IF(G575&lt;&gt;"",G575,"")</f>
        <v>Транспортные расходы</v>
      </c>
      <c r="H584" s="3">
        <v>0</v>
      </c>
      <c r="I584" s="3"/>
      <c r="J584" s="3"/>
      <c r="K584" s="3"/>
      <c r="L584" s="3"/>
      <c r="M584" s="3"/>
      <c r="N584" s="3"/>
      <c r="O584" s="3">
        <f t="shared" ref="O584:T584" si="467">ROUND(AB584,2)</f>
        <v>4645.5600000000004</v>
      </c>
      <c r="P584" s="3">
        <f t="shared" si="467"/>
        <v>0</v>
      </c>
      <c r="Q584" s="3">
        <f t="shared" si="467"/>
        <v>4645.5600000000004</v>
      </c>
      <c r="R584" s="3">
        <f t="shared" si="467"/>
        <v>0</v>
      </c>
      <c r="S584" s="3">
        <f t="shared" si="467"/>
        <v>0</v>
      </c>
      <c r="T584" s="3">
        <f t="shared" si="467"/>
        <v>0</v>
      </c>
      <c r="U584" s="3">
        <f>AH584</f>
        <v>0</v>
      </c>
      <c r="V584" s="3">
        <f>AI584</f>
        <v>0</v>
      </c>
      <c r="W584" s="3">
        <f>ROUND(AJ584,2)</f>
        <v>0</v>
      </c>
      <c r="X584" s="3">
        <f>ROUND(AK584,2)</f>
        <v>0</v>
      </c>
      <c r="Y584" s="3">
        <f>ROUND(AL584,2)</f>
        <v>0</v>
      </c>
      <c r="Z584" s="3"/>
      <c r="AA584" s="3"/>
      <c r="AB584" s="3">
        <f>ROUND(SUMIF(AA579:AA582,"=109213899",O579:O582),2)</f>
        <v>4645.5600000000004</v>
      </c>
      <c r="AC584" s="3">
        <f>ROUND(SUMIF(AA579:AA582,"=109213899",P579:P582),2)</f>
        <v>0</v>
      </c>
      <c r="AD584" s="3">
        <f>ROUND(SUMIF(AA579:AA582,"=109213899",Q579:Q582),2)</f>
        <v>4645.5600000000004</v>
      </c>
      <c r="AE584" s="3">
        <f>ROUND(SUMIF(AA579:AA582,"=109213899",R579:R582),2)</f>
        <v>0</v>
      </c>
      <c r="AF584" s="3">
        <f>ROUND(SUMIF(AA579:AA582,"=109213899",S579:S582),2)</f>
        <v>0</v>
      </c>
      <c r="AG584" s="3">
        <f>ROUND(SUMIF(AA579:AA582,"=109213899",T579:T582),2)</f>
        <v>0</v>
      </c>
      <c r="AH584" s="3">
        <f>SUMIF(AA579:AA582,"=109213899",U579:U582)</f>
        <v>0</v>
      </c>
      <c r="AI584" s="3">
        <f>SUMIF(AA579:AA582,"=109213899",V579:V582)</f>
        <v>0</v>
      </c>
      <c r="AJ584" s="3">
        <f>ROUND(SUMIF(AA579:AA582,"=109213899",W579:W582),2)</f>
        <v>0</v>
      </c>
      <c r="AK584" s="3">
        <f>ROUND(SUMIF(AA579:AA582,"=109213899",X579:X582),2)</f>
        <v>0</v>
      </c>
      <c r="AL584" s="3">
        <f>ROUND(SUMIF(AA579:AA582,"=109213899",Y579:Y582),2)</f>
        <v>0</v>
      </c>
      <c r="AM584" s="3"/>
      <c r="AN584" s="3"/>
      <c r="AO584" s="3">
        <f t="shared" ref="AO584:BD584" si="468">ROUND(BX584,2)</f>
        <v>0</v>
      </c>
      <c r="AP584" s="3">
        <f t="shared" si="468"/>
        <v>0</v>
      </c>
      <c r="AQ584" s="3">
        <f t="shared" si="468"/>
        <v>0</v>
      </c>
      <c r="AR584" s="3">
        <f t="shared" si="468"/>
        <v>4645.5600000000004</v>
      </c>
      <c r="AS584" s="3">
        <f t="shared" si="468"/>
        <v>0</v>
      </c>
      <c r="AT584" s="3">
        <f t="shared" si="468"/>
        <v>0</v>
      </c>
      <c r="AU584" s="3">
        <f t="shared" si="468"/>
        <v>4645.5600000000004</v>
      </c>
      <c r="AV584" s="3">
        <f t="shared" si="468"/>
        <v>0</v>
      </c>
      <c r="AW584" s="3">
        <f t="shared" si="468"/>
        <v>0</v>
      </c>
      <c r="AX584" s="3">
        <f t="shared" si="468"/>
        <v>0</v>
      </c>
      <c r="AY584" s="3">
        <f t="shared" si="468"/>
        <v>0</v>
      </c>
      <c r="AZ584" s="3">
        <f t="shared" si="468"/>
        <v>0</v>
      </c>
      <c r="BA584" s="3">
        <f t="shared" si="468"/>
        <v>0</v>
      </c>
      <c r="BB584" s="3">
        <f t="shared" si="468"/>
        <v>0</v>
      </c>
      <c r="BC584" s="3">
        <f t="shared" si="468"/>
        <v>0</v>
      </c>
      <c r="BD584" s="3">
        <f t="shared" si="468"/>
        <v>0</v>
      </c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>
        <f>ROUND(SUMIF(AA579:AA582,"=109213899",FQ579:FQ582),2)</f>
        <v>0</v>
      </c>
      <c r="BY584" s="3">
        <f>ROUND(SUMIF(AA579:AA582,"=109213899",FR579:FR582),2)</f>
        <v>0</v>
      </c>
      <c r="BZ584" s="3">
        <f>ROUND(SUMIF(AA579:AA582,"=109213899",GL579:GL582),2)</f>
        <v>0</v>
      </c>
      <c r="CA584" s="3">
        <f>ROUND(SUMIF(AA579:AA582,"=109213899",GM579:GM582),2)</f>
        <v>4645.5600000000004</v>
      </c>
      <c r="CB584" s="3">
        <f>ROUND(SUMIF(AA579:AA582,"=109213899",GN579:GN582),2)</f>
        <v>0</v>
      </c>
      <c r="CC584" s="3">
        <f>ROUND(SUMIF(AA579:AA582,"=109213899",GO579:GO582),2)</f>
        <v>0</v>
      </c>
      <c r="CD584" s="3">
        <f>ROUND(SUMIF(AA579:AA582,"=109213899",GP579:GP582),2)</f>
        <v>4645.5600000000004</v>
      </c>
      <c r="CE584" s="3">
        <f>AC584-BX584</f>
        <v>0</v>
      </c>
      <c r="CF584" s="3">
        <f>AC584-BY584</f>
        <v>0</v>
      </c>
      <c r="CG584" s="3">
        <f>BX584-BZ584</f>
        <v>0</v>
      </c>
      <c r="CH584" s="3">
        <f>AC584-BX584-BY584+BZ584</f>
        <v>0</v>
      </c>
      <c r="CI584" s="3">
        <f>BY584-BZ584</f>
        <v>0</v>
      </c>
      <c r="CJ584" s="3">
        <f>ROUND(SUMIF(AA579:AA582,"=109213899",GX579:GX582),2)</f>
        <v>0</v>
      </c>
      <c r="CK584" s="3">
        <f>ROUND(SUMIF(AA579:AA582,"=109213899",GY579:GY582),2)</f>
        <v>0</v>
      </c>
      <c r="CL584" s="3">
        <f>ROUND(SUMIF(AA579:AA582,"=109213899",GZ579:GZ582),2)</f>
        <v>0</v>
      </c>
      <c r="CM584" s="3">
        <f>ROUND(SUMIF(AA579:AA582,"=109213899",HD579:HD582),2)</f>
        <v>0</v>
      </c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4">
        <f t="shared" ref="DG584:DL584" si="469">ROUND(DT584,2)</f>
        <v>53716.59</v>
      </c>
      <c r="DH584" s="4">
        <f t="shared" si="469"/>
        <v>0</v>
      </c>
      <c r="DI584" s="4">
        <f t="shared" si="469"/>
        <v>53716.59</v>
      </c>
      <c r="DJ584" s="4">
        <f t="shared" si="469"/>
        <v>0</v>
      </c>
      <c r="DK584" s="4">
        <f t="shared" si="469"/>
        <v>0</v>
      </c>
      <c r="DL584" s="4">
        <f t="shared" si="469"/>
        <v>0</v>
      </c>
      <c r="DM584" s="4">
        <f>DZ584</f>
        <v>0</v>
      </c>
      <c r="DN584" s="4">
        <f>EA584</f>
        <v>0</v>
      </c>
      <c r="DO584" s="4">
        <f>ROUND(EB584,2)</f>
        <v>0</v>
      </c>
      <c r="DP584" s="4">
        <f>ROUND(EC584,2)</f>
        <v>0</v>
      </c>
      <c r="DQ584" s="4">
        <f>ROUND(ED584,2)</f>
        <v>0</v>
      </c>
      <c r="DR584" s="4"/>
      <c r="DS584" s="4"/>
      <c r="DT584" s="4">
        <f>ROUND(SUMIF(AA579:AA582,"=109213897",O579:O582),2)</f>
        <v>53716.59</v>
      </c>
      <c r="DU584" s="4">
        <f>ROUND(SUMIF(AA579:AA582,"=109213897",P579:P582),2)</f>
        <v>0</v>
      </c>
      <c r="DV584" s="4">
        <f>ROUND(SUMIF(AA579:AA582,"=109213897",Q579:Q582),2)</f>
        <v>53716.59</v>
      </c>
      <c r="DW584" s="4">
        <f>ROUND(SUMIF(AA579:AA582,"=109213897",R579:R582),2)</f>
        <v>0</v>
      </c>
      <c r="DX584" s="4">
        <f>ROUND(SUMIF(AA579:AA582,"=109213897",S579:S582),2)</f>
        <v>0</v>
      </c>
      <c r="DY584" s="4">
        <f>ROUND(SUMIF(AA579:AA582,"=109213897",T579:T582),2)</f>
        <v>0</v>
      </c>
      <c r="DZ584" s="4">
        <f>SUMIF(AA579:AA582,"=109213897",U579:U582)</f>
        <v>0</v>
      </c>
      <c r="EA584" s="4">
        <f>SUMIF(AA579:AA582,"=109213897",V579:V582)</f>
        <v>0</v>
      </c>
      <c r="EB584" s="4">
        <f>ROUND(SUMIF(AA579:AA582,"=109213897",W579:W582),2)</f>
        <v>0</v>
      </c>
      <c r="EC584" s="4">
        <f>ROUND(SUMIF(AA579:AA582,"=109213897",X579:X582),2)</f>
        <v>0</v>
      </c>
      <c r="ED584" s="4">
        <f>ROUND(SUMIF(AA579:AA582,"=109213897",Y579:Y582),2)</f>
        <v>0</v>
      </c>
      <c r="EE584" s="4"/>
      <c r="EF584" s="4"/>
      <c r="EG584" s="4">
        <f t="shared" ref="EG584:EV584" si="470">ROUND(FP584,2)</f>
        <v>0</v>
      </c>
      <c r="EH584" s="4">
        <f t="shared" si="470"/>
        <v>0</v>
      </c>
      <c r="EI584" s="4">
        <f t="shared" si="470"/>
        <v>0</v>
      </c>
      <c r="EJ584" s="4">
        <f t="shared" si="470"/>
        <v>53716.59</v>
      </c>
      <c r="EK584" s="4">
        <f t="shared" si="470"/>
        <v>0</v>
      </c>
      <c r="EL584" s="4">
        <f t="shared" si="470"/>
        <v>0</v>
      </c>
      <c r="EM584" s="4">
        <f t="shared" si="470"/>
        <v>53716.59</v>
      </c>
      <c r="EN584" s="4">
        <f t="shared" si="470"/>
        <v>0</v>
      </c>
      <c r="EO584" s="4">
        <f t="shared" si="470"/>
        <v>0</v>
      </c>
      <c r="EP584" s="4">
        <f t="shared" si="470"/>
        <v>0</v>
      </c>
      <c r="EQ584" s="4">
        <f t="shared" si="470"/>
        <v>0</v>
      </c>
      <c r="ER584" s="4">
        <f t="shared" si="470"/>
        <v>0</v>
      </c>
      <c r="ES584" s="4">
        <f t="shared" si="470"/>
        <v>0</v>
      </c>
      <c r="ET584" s="4">
        <f t="shared" si="470"/>
        <v>0</v>
      </c>
      <c r="EU584" s="4">
        <f t="shared" si="470"/>
        <v>0</v>
      </c>
      <c r="EV584" s="4">
        <f t="shared" si="470"/>
        <v>0</v>
      </c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>
        <f>ROUND(SUMIF(AA579:AA582,"=109213897",FQ579:FQ582),2)</f>
        <v>0</v>
      </c>
      <c r="FQ584" s="4">
        <f>ROUND(SUMIF(AA579:AA582,"=109213897",FR579:FR582),2)</f>
        <v>0</v>
      </c>
      <c r="FR584" s="4">
        <f>ROUND(SUMIF(AA579:AA582,"=109213897",GL579:GL582),2)</f>
        <v>0</v>
      </c>
      <c r="FS584" s="4">
        <f>ROUND(SUMIF(AA579:AA582,"=109213897",GM579:GM582),2)</f>
        <v>53716.59</v>
      </c>
      <c r="FT584" s="4">
        <f>ROUND(SUMIF(AA579:AA582,"=109213897",GN579:GN582),2)</f>
        <v>0</v>
      </c>
      <c r="FU584" s="4">
        <f>ROUND(SUMIF(AA579:AA582,"=109213897",GO579:GO582),2)</f>
        <v>0</v>
      </c>
      <c r="FV584" s="4">
        <f>ROUND(SUMIF(AA579:AA582,"=109213897",GP579:GP582),2)</f>
        <v>53716.59</v>
      </c>
      <c r="FW584" s="4">
        <f>DU584-FP584</f>
        <v>0</v>
      </c>
      <c r="FX584" s="4">
        <f>DU584-FQ584</f>
        <v>0</v>
      </c>
      <c r="FY584" s="4">
        <f>FP584-FR584</f>
        <v>0</v>
      </c>
      <c r="FZ584" s="4">
        <f>DU584-FP584-FQ584+FR584</f>
        <v>0</v>
      </c>
      <c r="GA584" s="4">
        <f>FQ584-FR584</f>
        <v>0</v>
      </c>
      <c r="GB584" s="4">
        <f>ROUND(SUMIF(AA579:AA582,"=109213897",GX579:GX582),2)</f>
        <v>0</v>
      </c>
      <c r="GC584" s="4">
        <f>ROUND(SUMIF(AA579:AA582,"=109213897",GY579:GY582),2)</f>
        <v>0</v>
      </c>
      <c r="GD584" s="4">
        <f>ROUND(SUMIF(AA579:AA582,"=109213897",GZ579:GZ582),2)</f>
        <v>0</v>
      </c>
      <c r="GE584" s="4">
        <f>ROUND(SUMIF(AA579:AA582,"=109213897",HD579:HD582),2)</f>
        <v>0</v>
      </c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>
        <v>0</v>
      </c>
    </row>
    <row r="586" spans="1:255" x14ac:dyDescent="0.2">
      <c r="A586" s="5">
        <v>50</v>
      </c>
      <c r="B586" s="5">
        <v>0</v>
      </c>
      <c r="C586" s="5">
        <v>0</v>
      </c>
      <c r="D586" s="5">
        <v>1</v>
      </c>
      <c r="E586" s="5">
        <v>201</v>
      </c>
      <c r="F586" s="5">
        <f>ROUND(Source!O584,O586)</f>
        <v>4645.5600000000004</v>
      </c>
      <c r="G586" s="5" t="s">
        <v>120</v>
      </c>
      <c r="H586" s="5" t="s">
        <v>121</v>
      </c>
      <c r="I586" s="5"/>
      <c r="J586" s="5"/>
      <c r="K586" s="5">
        <v>201</v>
      </c>
      <c r="L586" s="5">
        <v>1</v>
      </c>
      <c r="M586" s="5">
        <v>3</v>
      </c>
      <c r="N586" s="5" t="s">
        <v>3</v>
      </c>
      <c r="O586" s="5">
        <v>2</v>
      </c>
      <c r="P586" s="5">
        <f>ROUND(Source!DG584,O586)</f>
        <v>53716.59</v>
      </c>
      <c r="Q586" s="5"/>
      <c r="R586" s="5"/>
      <c r="S586" s="5"/>
      <c r="T586" s="5"/>
      <c r="U586" s="5"/>
      <c r="V586" s="5"/>
      <c r="W586" s="5">
        <v>4645.5600000000004</v>
      </c>
      <c r="X586" s="5">
        <v>1</v>
      </c>
      <c r="Y586" s="5">
        <v>4645.5600000000004</v>
      </c>
      <c r="Z586" s="5">
        <v>53716.59</v>
      </c>
      <c r="AA586" s="5">
        <v>1</v>
      </c>
      <c r="AB586" s="5">
        <v>53716.59</v>
      </c>
    </row>
    <row r="587" spans="1:255" x14ac:dyDescent="0.2">
      <c r="A587" s="5">
        <v>50</v>
      </c>
      <c r="B587" s="5">
        <v>0</v>
      </c>
      <c r="C587" s="5">
        <v>0</v>
      </c>
      <c r="D587" s="5">
        <v>1</v>
      </c>
      <c r="E587" s="5">
        <v>202</v>
      </c>
      <c r="F587" s="5">
        <f>ROUND(Source!P584,O587)</f>
        <v>0</v>
      </c>
      <c r="G587" s="5" t="s">
        <v>122</v>
      </c>
      <c r="H587" s="5" t="s">
        <v>123</v>
      </c>
      <c r="I587" s="5"/>
      <c r="J587" s="5"/>
      <c r="K587" s="5">
        <v>202</v>
      </c>
      <c r="L587" s="5">
        <v>2</v>
      </c>
      <c r="M587" s="5">
        <v>3</v>
      </c>
      <c r="N587" s="5" t="s">
        <v>3</v>
      </c>
      <c r="O587" s="5">
        <v>2</v>
      </c>
      <c r="P587" s="5">
        <f>ROUND(Source!DH584,O587)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55" x14ac:dyDescent="0.2">
      <c r="A588" s="5">
        <v>50</v>
      </c>
      <c r="B588" s="5">
        <v>0</v>
      </c>
      <c r="C588" s="5">
        <v>0</v>
      </c>
      <c r="D588" s="5">
        <v>1</v>
      </c>
      <c r="E588" s="5">
        <v>222</v>
      </c>
      <c r="F588" s="5">
        <f>ROUND(Source!AO584,O588)</f>
        <v>0</v>
      </c>
      <c r="G588" s="5" t="s">
        <v>124</v>
      </c>
      <c r="H588" s="5" t="s">
        <v>125</v>
      </c>
      <c r="I588" s="5"/>
      <c r="J588" s="5"/>
      <c r="K588" s="5">
        <v>222</v>
      </c>
      <c r="L588" s="5">
        <v>3</v>
      </c>
      <c r="M588" s="5">
        <v>3</v>
      </c>
      <c r="N588" s="5" t="s">
        <v>3</v>
      </c>
      <c r="O588" s="5">
        <v>2</v>
      </c>
      <c r="P588" s="5">
        <f>ROUND(Source!EG584,O588)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55" x14ac:dyDescent="0.2">
      <c r="A589" s="5">
        <v>50</v>
      </c>
      <c r="B589" s="5">
        <v>0</v>
      </c>
      <c r="C589" s="5">
        <v>0</v>
      </c>
      <c r="D589" s="5">
        <v>1</v>
      </c>
      <c r="E589" s="5">
        <v>225</v>
      </c>
      <c r="F589" s="5">
        <f>ROUND(Source!AV584,O589)</f>
        <v>0</v>
      </c>
      <c r="G589" s="5" t="s">
        <v>126</v>
      </c>
      <c r="H589" s="5" t="s">
        <v>127</v>
      </c>
      <c r="I589" s="5"/>
      <c r="J589" s="5"/>
      <c r="K589" s="5">
        <v>225</v>
      </c>
      <c r="L589" s="5">
        <v>4</v>
      </c>
      <c r="M589" s="5">
        <v>3</v>
      </c>
      <c r="N589" s="5" t="s">
        <v>3</v>
      </c>
      <c r="O589" s="5">
        <v>2</v>
      </c>
      <c r="P589" s="5">
        <f>ROUND(Source!EN584,O589)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55" x14ac:dyDescent="0.2">
      <c r="A590" s="5">
        <v>50</v>
      </c>
      <c r="B590" s="5">
        <v>0</v>
      </c>
      <c r="C590" s="5">
        <v>0</v>
      </c>
      <c r="D590" s="5">
        <v>1</v>
      </c>
      <c r="E590" s="5">
        <v>226</v>
      </c>
      <c r="F590" s="5">
        <f>ROUND(Source!AW584,O590)</f>
        <v>0</v>
      </c>
      <c r="G590" s="5" t="s">
        <v>128</v>
      </c>
      <c r="H590" s="5" t="s">
        <v>129</v>
      </c>
      <c r="I590" s="5"/>
      <c r="J590" s="5"/>
      <c r="K590" s="5">
        <v>226</v>
      </c>
      <c r="L590" s="5">
        <v>5</v>
      </c>
      <c r="M590" s="5">
        <v>3</v>
      </c>
      <c r="N590" s="5" t="s">
        <v>3</v>
      </c>
      <c r="O590" s="5">
        <v>2</v>
      </c>
      <c r="P590" s="5">
        <f>ROUND(Source!EO584,O590)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55" x14ac:dyDescent="0.2">
      <c r="A591" s="5">
        <v>50</v>
      </c>
      <c r="B591" s="5">
        <v>0</v>
      </c>
      <c r="C591" s="5">
        <v>0</v>
      </c>
      <c r="D591" s="5">
        <v>1</v>
      </c>
      <c r="E591" s="5">
        <v>227</v>
      </c>
      <c r="F591" s="5">
        <f>ROUND(Source!AX584,O591)</f>
        <v>0</v>
      </c>
      <c r="G591" s="5" t="s">
        <v>130</v>
      </c>
      <c r="H591" s="5" t="s">
        <v>131</v>
      </c>
      <c r="I591" s="5"/>
      <c r="J591" s="5"/>
      <c r="K591" s="5">
        <v>227</v>
      </c>
      <c r="L591" s="5">
        <v>6</v>
      </c>
      <c r="M591" s="5">
        <v>3</v>
      </c>
      <c r="N591" s="5" t="s">
        <v>3</v>
      </c>
      <c r="O591" s="5">
        <v>2</v>
      </c>
      <c r="P591" s="5">
        <f>ROUND(Source!EP584,O591)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55" x14ac:dyDescent="0.2">
      <c r="A592" s="5">
        <v>50</v>
      </c>
      <c r="B592" s="5">
        <v>0</v>
      </c>
      <c r="C592" s="5">
        <v>0</v>
      </c>
      <c r="D592" s="5">
        <v>1</v>
      </c>
      <c r="E592" s="5">
        <v>228</v>
      </c>
      <c r="F592" s="5">
        <f>ROUND(Source!AY584,O592)</f>
        <v>0</v>
      </c>
      <c r="G592" s="5" t="s">
        <v>132</v>
      </c>
      <c r="H592" s="5" t="s">
        <v>133</v>
      </c>
      <c r="I592" s="5"/>
      <c r="J592" s="5"/>
      <c r="K592" s="5">
        <v>228</v>
      </c>
      <c r="L592" s="5">
        <v>7</v>
      </c>
      <c r="M592" s="5">
        <v>3</v>
      </c>
      <c r="N592" s="5" t="s">
        <v>3</v>
      </c>
      <c r="O592" s="5">
        <v>2</v>
      </c>
      <c r="P592" s="5">
        <f>ROUND(Source!EQ584,O592)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216</v>
      </c>
      <c r="F593" s="5">
        <f>ROUND(Source!AP584,O593)</f>
        <v>0</v>
      </c>
      <c r="G593" s="5" t="s">
        <v>134</v>
      </c>
      <c r="H593" s="5" t="s">
        <v>135</v>
      </c>
      <c r="I593" s="5"/>
      <c r="J593" s="5"/>
      <c r="K593" s="5">
        <v>216</v>
      </c>
      <c r="L593" s="5">
        <v>8</v>
      </c>
      <c r="M593" s="5">
        <v>3</v>
      </c>
      <c r="N593" s="5" t="s">
        <v>3</v>
      </c>
      <c r="O593" s="5">
        <v>2</v>
      </c>
      <c r="P593" s="5">
        <f>ROUND(Source!EH584,O593)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223</v>
      </c>
      <c r="F594" s="5">
        <f>ROUND(Source!AQ584,O594)</f>
        <v>0</v>
      </c>
      <c r="G594" s="5" t="s">
        <v>136</v>
      </c>
      <c r="H594" s="5" t="s">
        <v>137</v>
      </c>
      <c r="I594" s="5"/>
      <c r="J594" s="5"/>
      <c r="K594" s="5">
        <v>223</v>
      </c>
      <c r="L594" s="5">
        <v>9</v>
      </c>
      <c r="M594" s="5">
        <v>3</v>
      </c>
      <c r="N594" s="5" t="s">
        <v>3</v>
      </c>
      <c r="O594" s="5">
        <v>2</v>
      </c>
      <c r="P594" s="5">
        <f>ROUND(Source!EI584,O594)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229</v>
      </c>
      <c r="F595" s="5">
        <f>ROUND(Source!AZ584,O595)</f>
        <v>0</v>
      </c>
      <c r="G595" s="5" t="s">
        <v>138</v>
      </c>
      <c r="H595" s="5" t="s">
        <v>139</v>
      </c>
      <c r="I595" s="5"/>
      <c r="J595" s="5"/>
      <c r="K595" s="5">
        <v>229</v>
      </c>
      <c r="L595" s="5">
        <v>10</v>
      </c>
      <c r="M595" s="5">
        <v>3</v>
      </c>
      <c r="N595" s="5" t="s">
        <v>3</v>
      </c>
      <c r="O595" s="5">
        <v>2</v>
      </c>
      <c r="P595" s="5">
        <f>ROUND(Source!ER584,O595)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203</v>
      </c>
      <c r="F596" s="5">
        <f>ROUND(Source!Q584,O596)</f>
        <v>4645.5600000000004</v>
      </c>
      <c r="G596" s="5" t="s">
        <v>140</v>
      </c>
      <c r="H596" s="5" t="s">
        <v>141</v>
      </c>
      <c r="I596" s="5"/>
      <c r="J596" s="5"/>
      <c r="K596" s="5">
        <v>203</v>
      </c>
      <c r="L596" s="5">
        <v>11</v>
      </c>
      <c r="M596" s="5">
        <v>3</v>
      </c>
      <c r="N596" s="5" t="s">
        <v>3</v>
      </c>
      <c r="O596" s="5">
        <v>2</v>
      </c>
      <c r="P596" s="5">
        <f>ROUND(Source!DI584,O596)</f>
        <v>53716.59</v>
      </c>
      <c r="Q596" s="5"/>
      <c r="R596" s="5"/>
      <c r="S596" s="5"/>
      <c r="T596" s="5"/>
      <c r="U596" s="5"/>
      <c r="V596" s="5"/>
      <c r="W596" s="5">
        <v>4645.5600000000004</v>
      </c>
      <c r="X596" s="5">
        <v>1</v>
      </c>
      <c r="Y596" s="5">
        <v>4645.5600000000004</v>
      </c>
      <c r="Z596" s="5">
        <v>53716.59</v>
      </c>
      <c r="AA596" s="5">
        <v>1</v>
      </c>
      <c r="AB596" s="5">
        <v>53716.59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231</v>
      </c>
      <c r="F597" s="5">
        <f>ROUND(Source!BB584,O597)</f>
        <v>0</v>
      </c>
      <c r="G597" s="5" t="s">
        <v>142</v>
      </c>
      <c r="H597" s="5" t="s">
        <v>143</v>
      </c>
      <c r="I597" s="5"/>
      <c r="J597" s="5"/>
      <c r="K597" s="5">
        <v>231</v>
      </c>
      <c r="L597" s="5">
        <v>12</v>
      </c>
      <c r="M597" s="5">
        <v>3</v>
      </c>
      <c r="N597" s="5" t="s">
        <v>3</v>
      </c>
      <c r="O597" s="5">
        <v>2</v>
      </c>
      <c r="P597" s="5">
        <f>ROUND(Source!ET584,O597)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204</v>
      </c>
      <c r="F598" s="5">
        <f>ROUND(Source!R584,O598)</f>
        <v>0</v>
      </c>
      <c r="G598" s="5" t="s">
        <v>144</v>
      </c>
      <c r="H598" s="5" t="s">
        <v>145</v>
      </c>
      <c r="I598" s="5"/>
      <c r="J598" s="5"/>
      <c r="K598" s="5">
        <v>204</v>
      </c>
      <c r="L598" s="5">
        <v>13</v>
      </c>
      <c r="M598" s="5">
        <v>3</v>
      </c>
      <c r="N598" s="5" t="s">
        <v>3</v>
      </c>
      <c r="O598" s="5">
        <v>2</v>
      </c>
      <c r="P598" s="5">
        <f>ROUND(Source!DJ584,O598)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205</v>
      </c>
      <c r="F599" s="5">
        <f>ROUND(Source!S584,O599)</f>
        <v>0</v>
      </c>
      <c r="G599" s="5" t="s">
        <v>146</v>
      </c>
      <c r="H599" s="5" t="s">
        <v>147</v>
      </c>
      <c r="I599" s="5"/>
      <c r="J599" s="5"/>
      <c r="K599" s="5">
        <v>205</v>
      </c>
      <c r="L599" s="5">
        <v>14</v>
      </c>
      <c r="M599" s="5">
        <v>3</v>
      </c>
      <c r="N599" s="5" t="s">
        <v>3</v>
      </c>
      <c r="O599" s="5">
        <v>2</v>
      </c>
      <c r="P599" s="5">
        <f>ROUND(Source!DK584,O599)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232</v>
      </c>
      <c r="F600" s="5">
        <f>ROUND(Source!BC584,O600)</f>
        <v>0</v>
      </c>
      <c r="G600" s="5" t="s">
        <v>148</v>
      </c>
      <c r="H600" s="5" t="s">
        <v>149</v>
      </c>
      <c r="I600" s="5"/>
      <c r="J600" s="5"/>
      <c r="K600" s="5">
        <v>232</v>
      </c>
      <c r="L600" s="5">
        <v>15</v>
      </c>
      <c r="M600" s="5">
        <v>3</v>
      </c>
      <c r="N600" s="5" t="s">
        <v>3</v>
      </c>
      <c r="O600" s="5">
        <v>2</v>
      </c>
      <c r="P600" s="5">
        <f>ROUND(Source!EU584,O600)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214</v>
      </c>
      <c r="F601" s="5">
        <f>ROUND(Source!AS584,O601)</f>
        <v>0</v>
      </c>
      <c r="G601" s="5" t="s">
        <v>150</v>
      </c>
      <c r="H601" s="5" t="s">
        <v>151</v>
      </c>
      <c r="I601" s="5"/>
      <c r="J601" s="5"/>
      <c r="K601" s="5">
        <v>214</v>
      </c>
      <c r="L601" s="5">
        <v>16</v>
      </c>
      <c r="M601" s="5">
        <v>3</v>
      </c>
      <c r="N601" s="5" t="s">
        <v>3</v>
      </c>
      <c r="O601" s="5">
        <v>2</v>
      </c>
      <c r="P601" s="5">
        <f>ROUND(Source!EK584,O601)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215</v>
      </c>
      <c r="F602" s="5">
        <f>ROUND(Source!AT584,O602)</f>
        <v>0</v>
      </c>
      <c r="G602" s="5" t="s">
        <v>152</v>
      </c>
      <c r="H602" s="5" t="s">
        <v>153</v>
      </c>
      <c r="I602" s="5"/>
      <c r="J602" s="5"/>
      <c r="K602" s="5">
        <v>215</v>
      </c>
      <c r="L602" s="5">
        <v>17</v>
      </c>
      <c r="M602" s="5">
        <v>3</v>
      </c>
      <c r="N602" s="5" t="s">
        <v>3</v>
      </c>
      <c r="O602" s="5">
        <v>2</v>
      </c>
      <c r="P602" s="5">
        <f>ROUND(Source!EL584,O602)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217</v>
      </c>
      <c r="F603" s="5">
        <f>ROUND(Source!AU584,O603)</f>
        <v>4645.5600000000004</v>
      </c>
      <c r="G603" s="5" t="s">
        <v>154</v>
      </c>
      <c r="H603" s="5" t="s">
        <v>155</v>
      </c>
      <c r="I603" s="5"/>
      <c r="J603" s="5"/>
      <c r="K603" s="5">
        <v>217</v>
      </c>
      <c r="L603" s="5">
        <v>18</v>
      </c>
      <c r="M603" s="5">
        <v>3</v>
      </c>
      <c r="N603" s="5" t="s">
        <v>3</v>
      </c>
      <c r="O603" s="5">
        <v>2</v>
      </c>
      <c r="P603" s="5">
        <f>ROUND(Source!EM584,O603)</f>
        <v>53716.59</v>
      </c>
      <c r="Q603" s="5"/>
      <c r="R603" s="5"/>
      <c r="S603" s="5"/>
      <c r="T603" s="5"/>
      <c r="U603" s="5"/>
      <c r="V603" s="5"/>
      <c r="W603" s="5">
        <v>4645.5600000000004</v>
      </c>
      <c r="X603" s="5">
        <v>1</v>
      </c>
      <c r="Y603" s="5">
        <v>4645.5600000000004</v>
      </c>
      <c r="Z603" s="5">
        <v>53716.59</v>
      </c>
      <c r="AA603" s="5">
        <v>1</v>
      </c>
      <c r="AB603" s="5">
        <v>53716.59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230</v>
      </c>
      <c r="F604" s="5">
        <f>ROUND(Source!BA584,O604)</f>
        <v>0</v>
      </c>
      <c r="G604" s="5" t="s">
        <v>156</v>
      </c>
      <c r="H604" s="5" t="s">
        <v>157</v>
      </c>
      <c r="I604" s="5"/>
      <c r="J604" s="5"/>
      <c r="K604" s="5">
        <v>230</v>
      </c>
      <c r="L604" s="5">
        <v>19</v>
      </c>
      <c r="M604" s="5">
        <v>3</v>
      </c>
      <c r="N604" s="5" t="s">
        <v>3</v>
      </c>
      <c r="O604" s="5">
        <v>2</v>
      </c>
      <c r="P604" s="5">
        <f>ROUND(Source!ES584,O604)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206</v>
      </c>
      <c r="F605" s="5">
        <f>ROUND(Source!T584,O605)</f>
        <v>0</v>
      </c>
      <c r="G605" s="5" t="s">
        <v>158</v>
      </c>
      <c r="H605" s="5" t="s">
        <v>159</v>
      </c>
      <c r="I605" s="5"/>
      <c r="J605" s="5"/>
      <c r="K605" s="5">
        <v>206</v>
      </c>
      <c r="L605" s="5">
        <v>20</v>
      </c>
      <c r="M605" s="5">
        <v>3</v>
      </c>
      <c r="N605" s="5" t="s">
        <v>3</v>
      </c>
      <c r="O605" s="5">
        <v>2</v>
      </c>
      <c r="P605" s="5">
        <f>ROUND(Source!DL584,O605)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207</v>
      </c>
      <c r="F606" s="5">
        <f>Source!U584</f>
        <v>0</v>
      </c>
      <c r="G606" s="5" t="s">
        <v>160</v>
      </c>
      <c r="H606" s="5" t="s">
        <v>161</v>
      </c>
      <c r="I606" s="5"/>
      <c r="J606" s="5"/>
      <c r="K606" s="5">
        <v>207</v>
      </c>
      <c r="L606" s="5">
        <v>21</v>
      </c>
      <c r="M606" s="5">
        <v>3</v>
      </c>
      <c r="N606" s="5" t="s">
        <v>3</v>
      </c>
      <c r="O606" s="5">
        <v>-1</v>
      </c>
      <c r="P606" s="5">
        <f>Source!DM584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208</v>
      </c>
      <c r="F607" s="5">
        <f>Source!V584</f>
        <v>0</v>
      </c>
      <c r="G607" s="5" t="s">
        <v>162</v>
      </c>
      <c r="H607" s="5" t="s">
        <v>163</v>
      </c>
      <c r="I607" s="5"/>
      <c r="J607" s="5"/>
      <c r="K607" s="5">
        <v>208</v>
      </c>
      <c r="L607" s="5">
        <v>22</v>
      </c>
      <c r="M607" s="5">
        <v>3</v>
      </c>
      <c r="N607" s="5" t="s">
        <v>3</v>
      </c>
      <c r="O607" s="5">
        <v>-1</v>
      </c>
      <c r="P607" s="5">
        <f>Source!DN584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209</v>
      </c>
      <c r="F608" s="5">
        <f>ROUND(Source!W584,O608)</f>
        <v>0</v>
      </c>
      <c r="G608" s="5" t="s">
        <v>164</v>
      </c>
      <c r="H608" s="5" t="s">
        <v>165</v>
      </c>
      <c r="I608" s="5"/>
      <c r="J608" s="5"/>
      <c r="K608" s="5">
        <v>209</v>
      </c>
      <c r="L608" s="5">
        <v>23</v>
      </c>
      <c r="M608" s="5">
        <v>3</v>
      </c>
      <c r="N608" s="5" t="s">
        <v>3</v>
      </c>
      <c r="O608" s="5">
        <v>2</v>
      </c>
      <c r="P608" s="5">
        <f>ROUND(Source!DO584,O608)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06" x14ac:dyDescent="0.2">
      <c r="A609" s="5">
        <v>50</v>
      </c>
      <c r="B609" s="5">
        <v>0</v>
      </c>
      <c r="C609" s="5">
        <v>0</v>
      </c>
      <c r="D609" s="5">
        <v>1</v>
      </c>
      <c r="E609" s="5">
        <v>233</v>
      </c>
      <c r="F609" s="5">
        <f>ROUND(Source!BD584,O609)</f>
        <v>0</v>
      </c>
      <c r="G609" s="5" t="s">
        <v>166</v>
      </c>
      <c r="H609" s="5" t="s">
        <v>167</v>
      </c>
      <c r="I609" s="5"/>
      <c r="J609" s="5"/>
      <c r="K609" s="5">
        <v>233</v>
      </c>
      <c r="L609" s="5">
        <v>24</v>
      </c>
      <c r="M609" s="5">
        <v>3</v>
      </c>
      <c r="N609" s="5" t="s">
        <v>3</v>
      </c>
      <c r="O609" s="5">
        <v>2</v>
      </c>
      <c r="P609" s="5">
        <f>ROUND(Source!EV584,O609)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06" x14ac:dyDescent="0.2">
      <c r="A610" s="5">
        <v>50</v>
      </c>
      <c r="B610" s="5">
        <v>0</v>
      </c>
      <c r="C610" s="5">
        <v>0</v>
      </c>
      <c r="D610" s="5">
        <v>1</v>
      </c>
      <c r="E610" s="5">
        <v>210</v>
      </c>
      <c r="F610" s="5">
        <f>ROUND(Source!X584,O610)</f>
        <v>0</v>
      </c>
      <c r="G610" s="5" t="s">
        <v>168</v>
      </c>
      <c r="H610" s="5" t="s">
        <v>169</v>
      </c>
      <c r="I610" s="5"/>
      <c r="J610" s="5"/>
      <c r="K610" s="5">
        <v>210</v>
      </c>
      <c r="L610" s="5">
        <v>25</v>
      </c>
      <c r="M610" s="5">
        <v>3</v>
      </c>
      <c r="N610" s="5" t="s">
        <v>3</v>
      </c>
      <c r="O610" s="5">
        <v>2</v>
      </c>
      <c r="P610" s="5">
        <f>ROUND(Source!DP584,O610)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06" x14ac:dyDescent="0.2">
      <c r="A611" s="5">
        <v>50</v>
      </c>
      <c r="B611" s="5">
        <v>0</v>
      </c>
      <c r="C611" s="5">
        <v>0</v>
      </c>
      <c r="D611" s="5">
        <v>1</v>
      </c>
      <c r="E611" s="5">
        <v>211</v>
      </c>
      <c r="F611" s="5">
        <f>ROUND(Source!Y584,O611)</f>
        <v>0</v>
      </c>
      <c r="G611" s="5" t="s">
        <v>170</v>
      </c>
      <c r="H611" s="5" t="s">
        <v>171</v>
      </c>
      <c r="I611" s="5"/>
      <c r="J611" s="5"/>
      <c r="K611" s="5">
        <v>211</v>
      </c>
      <c r="L611" s="5">
        <v>26</v>
      </c>
      <c r="M611" s="5">
        <v>3</v>
      </c>
      <c r="N611" s="5" t="s">
        <v>3</v>
      </c>
      <c r="O611" s="5">
        <v>2</v>
      </c>
      <c r="P611" s="5">
        <f>ROUND(Source!DQ584,O611)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06" x14ac:dyDescent="0.2">
      <c r="A612" s="5">
        <v>50</v>
      </c>
      <c r="B612" s="5">
        <v>0</v>
      </c>
      <c r="C612" s="5">
        <v>0</v>
      </c>
      <c r="D612" s="5">
        <v>1</v>
      </c>
      <c r="E612" s="5">
        <v>224</v>
      </c>
      <c r="F612" s="5">
        <f>ROUND(Source!AR584,O612)</f>
        <v>4645.5600000000004</v>
      </c>
      <c r="G612" s="5" t="s">
        <v>172</v>
      </c>
      <c r="H612" s="5" t="s">
        <v>173</v>
      </c>
      <c r="I612" s="5"/>
      <c r="J612" s="5"/>
      <c r="K612" s="5">
        <v>224</v>
      </c>
      <c r="L612" s="5">
        <v>27</v>
      </c>
      <c r="M612" s="5">
        <v>3</v>
      </c>
      <c r="N612" s="5" t="s">
        <v>3</v>
      </c>
      <c r="O612" s="5">
        <v>2</v>
      </c>
      <c r="P612" s="5">
        <f>ROUND(Source!EJ584,O612)</f>
        <v>53716.59</v>
      </c>
      <c r="Q612" s="5"/>
      <c r="R612" s="5"/>
      <c r="S612" s="5"/>
      <c r="T612" s="5"/>
      <c r="U612" s="5"/>
      <c r="V612" s="5"/>
      <c r="W612" s="5">
        <v>4645.5600000000004</v>
      </c>
      <c r="X612" s="5">
        <v>1</v>
      </c>
      <c r="Y612" s="5">
        <v>4645.5600000000004</v>
      </c>
      <c r="Z612" s="5">
        <v>53716.59</v>
      </c>
      <c r="AA612" s="5">
        <v>1</v>
      </c>
      <c r="AB612" s="5">
        <v>53716.59</v>
      </c>
    </row>
    <row r="614" spans="1:206" x14ac:dyDescent="0.2">
      <c r="A614" s="3">
        <v>51</v>
      </c>
      <c r="B614" s="3">
        <f>B20</f>
        <v>1</v>
      </c>
      <c r="C614" s="3">
        <f>A20</f>
        <v>3</v>
      </c>
      <c r="D614" s="3">
        <f>ROW(A20)</f>
        <v>20</v>
      </c>
      <c r="E614" s="3"/>
      <c r="F614" s="3" t="str">
        <f>IF(F20&lt;&gt;"",F20,"")</f>
        <v>Новая локальная смета</v>
      </c>
      <c r="G614" s="3" t="str">
        <f>IF(G20&lt;&gt;"",G20,"")</f>
        <v>Строительно-монтажные работы</v>
      </c>
      <c r="H614" s="3">
        <v>0</v>
      </c>
      <c r="I614" s="3"/>
      <c r="J614" s="3"/>
      <c r="K614" s="3"/>
      <c r="L614" s="3"/>
      <c r="M614" s="3"/>
      <c r="N614" s="3"/>
      <c r="O614" s="3">
        <f t="shared" ref="O614:T614" si="471">ROUND(O312+O371+O414+O467+O508+O545+O584+AB614,2)</f>
        <v>2252330.35</v>
      </c>
      <c r="P614" s="3">
        <f t="shared" si="471"/>
        <v>2235583</v>
      </c>
      <c r="Q614" s="3">
        <f t="shared" si="471"/>
        <v>12697.51</v>
      </c>
      <c r="R614" s="3">
        <f t="shared" si="471"/>
        <v>1140.73</v>
      </c>
      <c r="S614" s="3">
        <f t="shared" si="471"/>
        <v>4049.84</v>
      </c>
      <c r="T614" s="3">
        <f t="shared" si="471"/>
        <v>0</v>
      </c>
      <c r="U614" s="3">
        <f>U312+U371+U414+U467+U508+U545+U584+AH614</f>
        <v>334.54505748599991</v>
      </c>
      <c r="V614" s="3">
        <f>V312+V371+V414+V467+V508+V545+V584+AI614</f>
        <v>0</v>
      </c>
      <c r="W614" s="3">
        <f>ROUND(W312+W371+W414+W467+W508+W545+W584+AJ614,2)</f>
        <v>0</v>
      </c>
      <c r="X614" s="3">
        <f>ROUND(X312+X371+X414+X467+X508+X545+X584+AK614,2)</f>
        <v>4574.37</v>
      </c>
      <c r="Y614" s="3">
        <f>ROUND(Y312+Y371+Y414+Y467+Y508+Y545+Y584+AL614,2)</f>
        <v>3092.4</v>
      </c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>
        <f t="shared" ref="AO614:BD614" si="472">ROUND(AO312+AO371+AO414+AO467+AO508+AO545+AO584+BX614,2)</f>
        <v>0</v>
      </c>
      <c r="AP614" s="3">
        <f t="shared" si="472"/>
        <v>2193075.62</v>
      </c>
      <c r="AQ614" s="3">
        <f t="shared" si="472"/>
        <v>0</v>
      </c>
      <c r="AR614" s="3">
        <f t="shared" si="472"/>
        <v>2259997.12</v>
      </c>
      <c r="AS614" s="3">
        <f t="shared" si="472"/>
        <v>51652.31</v>
      </c>
      <c r="AT614" s="3">
        <f t="shared" si="472"/>
        <v>10623.63</v>
      </c>
      <c r="AU614" s="3">
        <f t="shared" si="472"/>
        <v>4645.5600000000004</v>
      </c>
      <c r="AV614" s="3">
        <f t="shared" si="472"/>
        <v>2235583</v>
      </c>
      <c r="AW614" s="3">
        <f t="shared" si="472"/>
        <v>42507.38</v>
      </c>
      <c r="AX614" s="3">
        <f t="shared" si="472"/>
        <v>0</v>
      </c>
      <c r="AY614" s="3">
        <f t="shared" si="472"/>
        <v>42507.38</v>
      </c>
      <c r="AZ614" s="3">
        <f t="shared" si="472"/>
        <v>2193075.62</v>
      </c>
      <c r="BA614" s="3">
        <f t="shared" si="472"/>
        <v>0</v>
      </c>
      <c r="BB614" s="3">
        <f t="shared" si="472"/>
        <v>0</v>
      </c>
      <c r="BC614" s="3">
        <f t="shared" si="472"/>
        <v>0</v>
      </c>
      <c r="BD614" s="3">
        <f t="shared" si="472"/>
        <v>0</v>
      </c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4">
        <f t="shared" ref="DG614:DL614" si="473">ROUND(DG312+DG371+DG414+DG467+DG508+DG545+DG584+DT614,2)</f>
        <v>15658073.17</v>
      </c>
      <c r="DH614" s="4">
        <f t="shared" si="473"/>
        <v>15423930.859999999</v>
      </c>
      <c r="DI614" s="4">
        <f t="shared" si="473"/>
        <v>128603.47</v>
      </c>
      <c r="DJ614" s="4">
        <f t="shared" si="473"/>
        <v>29727.43</v>
      </c>
      <c r="DK614" s="4">
        <f t="shared" si="473"/>
        <v>105538.84</v>
      </c>
      <c r="DL614" s="4">
        <f t="shared" si="473"/>
        <v>0</v>
      </c>
      <c r="DM614" s="4">
        <f>DM312+DM371+DM414+DM467+DM508+DM545+DM584+DZ614</f>
        <v>334.54505748599991</v>
      </c>
      <c r="DN614" s="4">
        <f>DN312+DN371+DN414+DN467+DN508+DN545+DN584+EA614</f>
        <v>0</v>
      </c>
      <c r="DO614" s="4">
        <f>ROUND(DO312+DO371+DO414+DO467+DO508+DO545+DO584+EB614,2)</f>
        <v>0</v>
      </c>
      <c r="DP614" s="4">
        <f>ROUND(DP312+DP371+DP414+DP467+DP508+DP545+DP584+EC614,2)</f>
        <v>98628.18</v>
      </c>
      <c r="DQ614" s="4">
        <f>ROUND(DQ312+DQ371+DQ414+DQ467+DQ508+DQ545+DQ584+ED614,2)</f>
        <v>47604.69</v>
      </c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>
        <f t="shared" ref="EG614:EV614" si="474">ROUND(EG312+EG371+EG414+EG467+EG508+EG545+EG584+FP614,2)</f>
        <v>0</v>
      </c>
      <c r="EH614" s="4">
        <f t="shared" si="474"/>
        <v>15097145.49</v>
      </c>
      <c r="EI614" s="4">
        <f t="shared" si="474"/>
        <v>0</v>
      </c>
      <c r="EJ614" s="4">
        <f t="shared" si="474"/>
        <v>15851869.91</v>
      </c>
      <c r="EK614" s="4">
        <f t="shared" si="474"/>
        <v>513215.06</v>
      </c>
      <c r="EL614" s="4">
        <f t="shared" si="474"/>
        <v>187792.77</v>
      </c>
      <c r="EM614" s="4">
        <f t="shared" si="474"/>
        <v>53716.59</v>
      </c>
      <c r="EN614" s="4">
        <f t="shared" si="474"/>
        <v>15423930.859999999</v>
      </c>
      <c r="EO614" s="4">
        <f t="shared" si="474"/>
        <v>326785.37</v>
      </c>
      <c r="EP614" s="4">
        <f t="shared" si="474"/>
        <v>0</v>
      </c>
      <c r="EQ614" s="4">
        <f t="shared" si="474"/>
        <v>326785.37</v>
      </c>
      <c r="ER614" s="4">
        <f t="shared" si="474"/>
        <v>15097145.49</v>
      </c>
      <c r="ES614" s="4">
        <f t="shared" si="474"/>
        <v>0</v>
      </c>
      <c r="ET614" s="4">
        <f t="shared" si="474"/>
        <v>0</v>
      </c>
      <c r="EU614" s="4">
        <f t="shared" si="474"/>
        <v>0</v>
      </c>
      <c r="EV614" s="4">
        <f t="shared" si="474"/>
        <v>0</v>
      </c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  <c r="FP614" s="4"/>
      <c r="FQ614" s="4"/>
      <c r="FR614" s="4"/>
      <c r="FS614" s="4"/>
      <c r="FT614" s="4"/>
      <c r="FU614" s="4"/>
      <c r="FV614" s="4"/>
      <c r="FW614" s="4"/>
      <c r="FX614" s="4"/>
      <c r="FY614" s="4"/>
      <c r="FZ614" s="4"/>
      <c r="GA614" s="4"/>
      <c r="GB614" s="4"/>
      <c r="GC614" s="4"/>
      <c r="GD614" s="4"/>
      <c r="GE614" s="4"/>
      <c r="GF614" s="4"/>
      <c r="GG614" s="4"/>
      <c r="GH614" s="4"/>
      <c r="GI614" s="4"/>
      <c r="GJ614" s="4"/>
      <c r="GK614" s="4"/>
      <c r="GL614" s="4"/>
      <c r="GM614" s="4"/>
      <c r="GN614" s="4"/>
      <c r="GO614" s="4"/>
      <c r="GP614" s="4"/>
      <c r="GQ614" s="4"/>
      <c r="GR614" s="4"/>
      <c r="GS614" s="4"/>
      <c r="GT614" s="4"/>
      <c r="GU614" s="4"/>
      <c r="GV614" s="4"/>
      <c r="GW614" s="4"/>
      <c r="GX614" s="4">
        <v>0</v>
      </c>
    </row>
    <row r="616" spans="1:206" x14ac:dyDescent="0.2">
      <c r="A616" s="5">
        <v>50</v>
      </c>
      <c r="B616" s="5">
        <v>0</v>
      </c>
      <c r="C616" s="5">
        <v>0</v>
      </c>
      <c r="D616" s="5">
        <v>1</v>
      </c>
      <c r="E616" s="5">
        <v>201</v>
      </c>
      <c r="F616" s="5">
        <f>ROUND(Source!O614,O616)</f>
        <v>2252330.35</v>
      </c>
      <c r="G616" s="5" t="s">
        <v>120</v>
      </c>
      <c r="H616" s="5" t="s">
        <v>121</v>
      </c>
      <c r="I616" s="5"/>
      <c r="J616" s="5"/>
      <c r="K616" s="5">
        <v>201</v>
      </c>
      <c r="L616" s="5">
        <v>3</v>
      </c>
      <c r="M616" s="5">
        <v>3</v>
      </c>
      <c r="N616" s="5" t="s">
        <v>3</v>
      </c>
      <c r="O616" s="5">
        <v>2</v>
      </c>
      <c r="P616" s="5">
        <f>ROUND(Source!DG614,O616)</f>
        <v>15658073.17</v>
      </c>
      <c r="Q616" s="5"/>
      <c r="R616" s="5"/>
      <c r="S616" s="5"/>
      <c r="T616" s="5"/>
      <c r="U616" s="5"/>
      <c r="V616" s="5"/>
      <c r="W616" s="5">
        <v>2252330.35</v>
      </c>
      <c r="X616" s="5">
        <v>1</v>
      </c>
      <c r="Y616" s="5">
        <v>2252330.35</v>
      </c>
      <c r="Z616" s="5">
        <v>15658073.17</v>
      </c>
      <c r="AA616" s="5">
        <v>1</v>
      </c>
      <c r="AB616" s="5">
        <v>15658073.17</v>
      </c>
    </row>
    <row r="617" spans="1:206" x14ac:dyDescent="0.2">
      <c r="A617" s="5">
        <v>50</v>
      </c>
      <c r="B617" s="5">
        <v>0</v>
      </c>
      <c r="C617" s="5">
        <v>0</v>
      </c>
      <c r="D617" s="5">
        <v>1</v>
      </c>
      <c r="E617" s="5">
        <v>202</v>
      </c>
      <c r="F617" s="5">
        <f>ROUND(Source!P614,O617)</f>
        <v>2235583</v>
      </c>
      <c r="G617" s="5" t="s">
        <v>122</v>
      </c>
      <c r="H617" s="5" t="s">
        <v>123</v>
      </c>
      <c r="I617" s="5"/>
      <c r="J617" s="5"/>
      <c r="K617" s="5">
        <v>202</v>
      </c>
      <c r="L617" s="5">
        <v>4</v>
      </c>
      <c r="M617" s="5">
        <v>3</v>
      </c>
      <c r="N617" s="5" t="s">
        <v>3</v>
      </c>
      <c r="O617" s="5">
        <v>2</v>
      </c>
      <c r="P617" s="5">
        <f>ROUND(Source!DH614,O617)</f>
        <v>15423930.859999999</v>
      </c>
      <c r="Q617" s="5"/>
      <c r="R617" s="5"/>
      <c r="S617" s="5"/>
      <c r="T617" s="5"/>
      <c r="U617" s="5"/>
      <c r="V617" s="5"/>
      <c r="W617" s="5">
        <v>2235583</v>
      </c>
      <c r="X617" s="5">
        <v>1</v>
      </c>
      <c r="Y617" s="5">
        <v>2235583</v>
      </c>
      <c r="Z617" s="5">
        <v>15423930.859999999</v>
      </c>
      <c r="AA617" s="5">
        <v>1</v>
      </c>
      <c r="AB617" s="5">
        <v>15423930.859999999</v>
      </c>
    </row>
    <row r="618" spans="1:206" x14ac:dyDescent="0.2">
      <c r="A618" s="5">
        <v>50</v>
      </c>
      <c r="B618" s="5">
        <v>0</v>
      </c>
      <c r="C618" s="5">
        <v>0</v>
      </c>
      <c r="D618" s="5">
        <v>1</v>
      </c>
      <c r="E618" s="5">
        <v>222</v>
      </c>
      <c r="F618" s="5">
        <f>ROUND(Source!AO614,O618)</f>
        <v>0</v>
      </c>
      <c r="G618" s="5" t="s">
        <v>124</v>
      </c>
      <c r="H618" s="5" t="s">
        <v>125</v>
      </c>
      <c r="I618" s="5"/>
      <c r="J618" s="5"/>
      <c r="K618" s="5">
        <v>222</v>
      </c>
      <c r="L618" s="5">
        <v>5</v>
      </c>
      <c r="M618" s="5">
        <v>3</v>
      </c>
      <c r="N618" s="5" t="s">
        <v>3</v>
      </c>
      <c r="O618" s="5">
        <v>2</v>
      </c>
      <c r="P618" s="5">
        <f>ROUND(Source!EG614,O618)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06" x14ac:dyDescent="0.2">
      <c r="A619" s="5">
        <v>50</v>
      </c>
      <c r="B619" s="5">
        <v>0</v>
      </c>
      <c r="C619" s="5">
        <v>0</v>
      </c>
      <c r="D619" s="5">
        <v>1</v>
      </c>
      <c r="E619" s="5">
        <v>225</v>
      </c>
      <c r="F619" s="5">
        <f>ROUND(Source!AV614,O619)</f>
        <v>2235583</v>
      </c>
      <c r="G619" s="5" t="s">
        <v>126</v>
      </c>
      <c r="H619" s="5" t="s">
        <v>127</v>
      </c>
      <c r="I619" s="5"/>
      <c r="J619" s="5"/>
      <c r="K619" s="5">
        <v>225</v>
      </c>
      <c r="L619" s="5">
        <v>6</v>
      </c>
      <c r="M619" s="5">
        <v>3</v>
      </c>
      <c r="N619" s="5" t="s">
        <v>3</v>
      </c>
      <c r="O619" s="5">
        <v>2</v>
      </c>
      <c r="P619" s="5">
        <f>ROUND(Source!EN614,O619)</f>
        <v>15423930.859999999</v>
      </c>
      <c r="Q619" s="5"/>
      <c r="R619" s="5"/>
      <c r="S619" s="5"/>
      <c r="T619" s="5"/>
      <c r="U619" s="5"/>
      <c r="V619" s="5"/>
      <c r="W619" s="5">
        <v>2235583</v>
      </c>
      <c r="X619" s="5">
        <v>1</v>
      </c>
      <c r="Y619" s="5">
        <v>2235583</v>
      </c>
      <c r="Z619" s="5">
        <v>15423930.859999999</v>
      </c>
      <c r="AA619" s="5">
        <v>1</v>
      </c>
      <c r="AB619" s="5">
        <v>15423930.859999999</v>
      </c>
    </row>
    <row r="620" spans="1:206" x14ac:dyDescent="0.2">
      <c r="A620" s="5">
        <v>50</v>
      </c>
      <c r="B620" s="5">
        <v>0</v>
      </c>
      <c r="C620" s="5">
        <v>0</v>
      </c>
      <c r="D620" s="5">
        <v>1</v>
      </c>
      <c r="E620" s="5">
        <v>226</v>
      </c>
      <c r="F620" s="5">
        <f>ROUND(Source!AW614,O620)</f>
        <v>42507.38</v>
      </c>
      <c r="G620" s="5" t="s">
        <v>128</v>
      </c>
      <c r="H620" s="5" t="s">
        <v>129</v>
      </c>
      <c r="I620" s="5"/>
      <c r="J620" s="5"/>
      <c r="K620" s="5">
        <v>226</v>
      </c>
      <c r="L620" s="5">
        <v>7</v>
      </c>
      <c r="M620" s="5">
        <v>3</v>
      </c>
      <c r="N620" s="5" t="s">
        <v>3</v>
      </c>
      <c r="O620" s="5">
        <v>2</v>
      </c>
      <c r="P620" s="5">
        <f>ROUND(Source!EO614,O620)</f>
        <v>326785.37</v>
      </c>
      <c r="Q620" s="5"/>
      <c r="R620" s="5"/>
      <c r="S620" s="5"/>
      <c r="T620" s="5"/>
      <c r="U620" s="5"/>
      <c r="V620" s="5"/>
      <c r="W620" s="5">
        <v>42507.38</v>
      </c>
      <c r="X620" s="5">
        <v>1</v>
      </c>
      <c r="Y620" s="5">
        <v>42507.38</v>
      </c>
      <c r="Z620" s="5">
        <v>326785.37</v>
      </c>
      <c r="AA620" s="5">
        <v>1</v>
      </c>
      <c r="AB620" s="5">
        <v>326785.37</v>
      </c>
    </row>
    <row r="621" spans="1:206" x14ac:dyDescent="0.2">
      <c r="A621" s="5">
        <v>50</v>
      </c>
      <c r="B621" s="5">
        <v>0</v>
      </c>
      <c r="C621" s="5">
        <v>0</v>
      </c>
      <c r="D621" s="5">
        <v>1</v>
      </c>
      <c r="E621" s="5">
        <v>227</v>
      </c>
      <c r="F621" s="5">
        <f>ROUND(Source!AX614,O621)</f>
        <v>0</v>
      </c>
      <c r="G621" s="5" t="s">
        <v>130</v>
      </c>
      <c r="H621" s="5" t="s">
        <v>131</v>
      </c>
      <c r="I621" s="5"/>
      <c r="J621" s="5"/>
      <c r="K621" s="5">
        <v>227</v>
      </c>
      <c r="L621" s="5">
        <v>8</v>
      </c>
      <c r="M621" s="5">
        <v>3</v>
      </c>
      <c r="N621" s="5" t="s">
        <v>3</v>
      </c>
      <c r="O621" s="5">
        <v>2</v>
      </c>
      <c r="P621" s="5">
        <f>ROUND(Source!EP614,O621)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06" x14ac:dyDescent="0.2">
      <c r="A622" s="5">
        <v>50</v>
      </c>
      <c r="B622" s="5">
        <v>0</v>
      </c>
      <c r="C622" s="5">
        <v>0</v>
      </c>
      <c r="D622" s="5">
        <v>1</v>
      </c>
      <c r="E622" s="5">
        <v>228</v>
      </c>
      <c r="F622" s="5">
        <f>ROUND(Source!AY614,O622)</f>
        <v>42507.38</v>
      </c>
      <c r="G622" s="5" t="s">
        <v>132</v>
      </c>
      <c r="H622" s="5" t="s">
        <v>133</v>
      </c>
      <c r="I622" s="5"/>
      <c r="J622" s="5"/>
      <c r="K622" s="5">
        <v>228</v>
      </c>
      <c r="L622" s="5">
        <v>9</v>
      </c>
      <c r="M622" s="5">
        <v>3</v>
      </c>
      <c r="N622" s="5" t="s">
        <v>3</v>
      </c>
      <c r="O622" s="5">
        <v>2</v>
      </c>
      <c r="P622" s="5">
        <f>ROUND(Source!EQ614,O622)</f>
        <v>326785.37</v>
      </c>
      <c r="Q622" s="5"/>
      <c r="R622" s="5"/>
      <c r="S622" s="5"/>
      <c r="T622" s="5"/>
      <c r="U622" s="5"/>
      <c r="V622" s="5"/>
      <c r="W622" s="5">
        <v>42507.38</v>
      </c>
      <c r="X622" s="5">
        <v>1</v>
      </c>
      <c r="Y622" s="5">
        <v>42507.38</v>
      </c>
      <c r="Z622" s="5">
        <v>326785.37</v>
      </c>
      <c r="AA622" s="5">
        <v>1</v>
      </c>
      <c r="AB622" s="5">
        <v>326785.37</v>
      </c>
    </row>
    <row r="623" spans="1:206" x14ac:dyDescent="0.2">
      <c r="A623" s="5">
        <v>50</v>
      </c>
      <c r="B623" s="5">
        <v>0</v>
      </c>
      <c r="C623" s="5">
        <v>0</v>
      </c>
      <c r="D623" s="5">
        <v>1</v>
      </c>
      <c r="E623" s="5">
        <v>216</v>
      </c>
      <c r="F623" s="5">
        <f>ROUND(Source!AP614,O623)</f>
        <v>2193075.62</v>
      </c>
      <c r="G623" s="5" t="s">
        <v>134</v>
      </c>
      <c r="H623" s="5" t="s">
        <v>135</v>
      </c>
      <c r="I623" s="5"/>
      <c r="J623" s="5"/>
      <c r="K623" s="5">
        <v>216</v>
      </c>
      <c r="L623" s="5">
        <v>10</v>
      </c>
      <c r="M623" s="5">
        <v>3</v>
      </c>
      <c r="N623" s="5" t="s">
        <v>3</v>
      </c>
      <c r="O623" s="5">
        <v>2</v>
      </c>
      <c r="P623" s="5">
        <f>ROUND(Source!EH614,O623)</f>
        <v>15097145.49</v>
      </c>
      <c r="Q623" s="5"/>
      <c r="R623" s="5"/>
      <c r="S623" s="5"/>
      <c r="T623" s="5"/>
      <c r="U623" s="5"/>
      <c r="V623" s="5"/>
      <c r="W623" s="5">
        <v>2193075.62</v>
      </c>
      <c r="X623" s="5">
        <v>1</v>
      </c>
      <c r="Y623" s="5">
        <v>2193075.62</v>
      </c>
      <c r="Z623" s="5">
        <v>15097145.49</v>
      </c>
      <c r="AA623" s="5">
        <v>1</v>
      </c>
      <c r="AB623" s="5">
        <v>15097145.49</v>
      </c>
    </row>
    <row r="624" spans="1:206" x14ac:dyDescent="0.2">
      <c r="A624" s="5">
        <v>50</v>
      </c>
      <c r="B624" s="5">
        <v>0</v>
      </c>
      <c r="C624" s="5">
        <v>0</v>
      </c>
      <c r="D624" s="5">
        <v>1</v>
      </c>
      <c r="E624" s="5">
        <v>223</v>
      </c>
      <c r="F624" s="5">
        <f>ROUND(Source!AQ614,O624)</f>
        <v>0</v>
      </c>
      <c r="G624" s="5" t="s">
        <v>136</v>
      </c>
      <c r="H624" s="5" t="s">
        <v>137</v>
      </c>
      <c r="I624" s="5"/>
      <c r="J624" s="5"/>
      <c r="K624" s="5">
        <v>223</v>
      </c>
      <c r="L624" s="5">
        <v>11</v>
      </c>
      <c r="M624" s="5">
        <v>3</v>
      </c>
      <c r="N624" s="5" t="s">
        <v>3</v>
      </c>
      <c r="O624" s="5">
        <v>2</v>
      </c>
      <c r="P624" s="5">
        <f>ROUND(Source!EI614,O624)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229</v>
      </c>
      <c r="F625" s="5">
        <f>ROUND(Source!AZ614,O625)</f>
        <v>2193075.62</v>
      </c>
      <c r="G625" s="5" t="s">
        <v>138</v>
      </c>
      <c r="H625" s="5" t="s">
        <v>139</v>
      </c>
      <c r="I625" s="5"/>
      <c r="J625" s="5"/>
      <c r="K625" s="5">
        <v>229</v>
      </c>
      <c r="L625" s="5">
        <v>12</v>
      </c>
      <c r="M625" s="5">
        <v>3</v>
      </c>
      <c r="N625" s="5" t="s">
        <v>3</v>
      </c>
      <c r="O625" s="5">
        <v>2</v>
      </c>
      <c r="P625" s="5">
        <f>ROUND(Source!ER614,O625)</f>
        <v>15097145.49</v>
      </c>
      <c r="Q625" s="5"/>
      <c r="R625" s="5"/>
      <c r="S625" s="5"/>
      <c r="T625" s="5"/>
      <c r="U625" s="5"/>
      <c r="V625" s="5"/>
      <c r="W625" s="5">
        <v>2193075.62</v>
      </c>
      <c r="X625" s="5">
        <v>1</v>
      </c>
      <c r="Y625" s="5">
        <v>2193075.62</v>
      </c>
      <c r="Z625" s="5">
        <v>15097145.49</v>
      </c>
      <c r="AA625" s="5">
        <v>1</v>
      </c>
      <c r="AB625" s="5">
        <v>15097145.49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203</v>
      </c>
      <c r="F626" s="5">
        <f>ROUND(Source!Q614,O626)</f>
        <v>12697.51</v>
      </c>
      <c r="G626" s="5" t="s">
        <v>140</v>
      </c>
      <c r="H626" s="5" t="s">
        <v>141</v>
      </c>
      <c r="I626" s="5"/>
      <c r="J626" s="5"/>
      <c r="K626" s="5">
        <v>203</v>
      </c>
      <c r="L626" s="5">
        <v>13</v>
      </c>
      <c r="M626" s="5">
        <v>3</v>
      </c>
      <c r="N626" s="5" t="s">
        <v>3</v>
      </c>
      <c r="O626" s="5">
        <v>2</v>
      </c>
      <c r="P626" s="5">
        <f>ROUND(Source!DI614,O626)</f>
        <v>128603.47</v>
      </c>
      <c r="Q626" s="5"/>
      <c r="R626" s="5"/>
      <c r="S626" s="5"/>
      <c r="T626" s="5"/>
      <c r="U626" s="5"/>
      <c r="V626" s="5"/>
      <c r="W626" s="5">
        <v>12697.51</v>
      </c>
      <c r="X626" s="5">
        <v>1</v>
      </c>
      <c r="Y626" s="5">
        <v>12697.51</v>
      </c>
      <c r="Z626" s="5">
        <v>128603.47</v>
      </c>
      <c r="AA626" s="5">
        <v>1</v>
      </c>
      <c r="AB626" s="5">
        <v>128603.47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231</v>
      </c>
      <c r="F627" s="5">
        <f>ROUND(Source!BB614,O627)</f>
        <v>0</v>
      </c>
      <c r="G627" s="5" t="s">
        <v>142</v>
      </c>
      <c r="H627" s="5" t="s">
        <v>143</v>
      </c>
      <c r="I627" s="5"/>
      <c r="J627" s="5"/>
      <c r="K627" s="5">
        <v>231</v>
      </c>
      <c r="L627" s="5">
        <v>14</v>
      </c>
      <c r="M627" s="5">
        <v>3</v>
      </c>
      <c r="N627" s="5" t="s">
        <v>3</v>
      </c>
      <c r="O627" s="5">
        <v>2</v>
      </c>
      <c r="P627" s="5">
        <f>ROUND(Source!ET614,O627)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204</v>
      </c>
      <c r="F628" s="5">
        <f>ROUND(Source!R614,O628)</f>
        <v>1140.73</v>
      </c>
      <c r="G628" s="5" t="s">
        <v>144</v>
      </c>
      <c r="H628" s="5" t="s">
        <v>145</v>
      </c>
      <c r="I628" s="5"/>
      <c r="J628" s="5"/>
      <c r="K628" s="5">
        <v>204</v>
      </c>
      <c r="L628" s="5">
        <v>15</v>
      </c>
      <c r="M628" s="5">
        <v>3</v>
      </c>
      <c r="N628" s="5" t="s">
        <v>3</v>
      </c>
      <c r="O628" s="5">
        <v>2</v>
      </c>
      <c r="P628" s="5">
        <f>ROUND(Source!DJ614,O628)</f>
        <v>29727.43</v>
      </c>
      <c r="Q628" s="5"/>
      <c r="R628" s="5"/>
      <c r="S628" s="5"/>
      <c r="T628" s="5"/>
      <c r="U628" s="5"/>
      <c r="V628" s="5"/>
      <c r="W628" s="5">
        <v>1140.73</v>
      </c>
      <c r="X628" s="5">
        <v>1</v>
      </c>
      <c r="Y628" s="5">
        <v>1140.73</v>
      </c>
      <c r="Z628" s="5">
        <v>29727.43</v>
      </c>
      <c r="AA628" s="5">
        <v>1</v>
      </c>
      <c r="AB628" s="5">
        <v>29727.43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205</v>
      </c>
      <c r="F629" s="5">
        <f>ROUND(Source!S614,O629)</f>
        <v>4049.84</v>
      </c>
      <c r="G629" s="5" t="s">
        <v>146</v>
      </c>
      <c r="H629" s="5" t="s">
        <v>147</v>
      </c>
      <c r="I629" s="5"/>
      <c r="J629" s="5"/>
      <c r="K629" s="5">
        <v>205</v>
      </c>
      <c r="L629" s="5">
        <v>16</v>
      </c>
      <c r="M629" s="5">
        <v>3</v>
      </c>
      <c r="N629" s="5" t="s">
        <v>3</v>
      </c>
      <c r="O629" s="5">
        <v>2</v>
      </c>
      <c r="P629" s="5">
        <f>ROUND(Source!DK614,O629)</f>
        <v>105538.84</v>
      </c>
      <c r="Q629" s="5"/>
      <c r="R629" s="5"/>
      <c r="S629" s="5"/>
      <c r="T629" s="5"/>
      <c r="U629" s="5"/>
      <c r="V629" s="5"/>
      <c r="W629" s="5">
        <v>4049.84</v>
      </c>
      <c r="X629" s="5">
        <v>1</v>
      </c>
      <c r="Y629" s="5">
        <v>4049.84</v>
      </c>
      <c r="Z629" s="5">
        <v>105538.84</v>
      </c>
      <c r="AA629" s="5">
        <v>1</v>
      </c>
      <c r="AB629" s="5">
        <v>105538.84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232</v>
      </c>
      <c r="F630" s="5">
        <f>ROUND(Source!BC614,O630)</f>
        <v>0</v>
      </c>
      <c r="G630" s="5" t="s">
        <v>148</v>
      </c>
      <c r="H630" s="5" t="s">
        <v>149</v>
      </c>
      <c r="I630" s="5"/>
      <c r="J630" s="5"/>
      <c r="K630" s="5">
        <v>232</v>
      </c>
      <c r="L630" s="5">
        <v>17</v>
      </c>
      <c r="M630" s="5">
        <v>3</v>
      </c>
      <c r="N630" s="5" t="s">
        <v>3</v>
      </c>
      <c r="O630" s="5">
        <v>2</v>
      </c>
      <c r="P630" s="5">
        <f>ROUND(Source!EU614,O630)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214</v>
      </c>
      <c r="F631" s="5">
        <f>ROUND(Source!AS614,O631)</f>
        <v>51652.31</v>
      </c>
      <c r="G631" s="5" t="s">
        <v>150</v>
      </c>
      <c r="H631" s="5" t="s">
        <v>151</v>
      </c>
      <c r="I631" s="5"/>
      <c r="J631" s="5"/>
      <c r="K631" s="5">
        <v>214</v>
      </c>
      <c r="L631" s="5">
        <v>18</v>
      </c>
      <c r="M631" s="5">
        <v>3</v>
      </c>
      <c r="N631" s="5" t="s">
        <v>3</v>
      </c>
      <c r="O631" s="5">
        <v>2</v>
      </c>
      <c r="P631" s="5">
        <f>ROUND(Source!EK614,O631)</f>
        <v>513215.06</v>
      </c>
      <c r="Q631" s="5"/>
      <c r="R631" s="5"/>
      <c r="S631" s="5"/>
      <c r="T631" s="5"/>
      <c r="U631" s="5"/>
      <c r="V631" s="5"/>
      <c r="W631" s="5">
        <v>51652.31</v>
      </c>
      <c r="X631" s="5">
        <v>1</v>
      </c>
      <c r="Y631" s="5">
        <v>51652.31</v>
      </c>
      <c r="Z631" s="5">
        <v>513215.06</v>
      </c>
      <c r="AA631" s="5">
        <v>1</v>
      </c>
      <c r="AB631" s="5">
        <v>513215.06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215</v>
      </c>
      <c r="F632" s="5">
        <f>ROUND(Source!AT614,O632)</f>
        <v>10623.63</v>
      </c>
      <c r="G632" s="5" t="s">
        <v>152</v>
      </c>
      <c r="H632" s="5" t="s">
        <v>153</v>
      </c>
      <c r="I632" s="5"/>
      <c r="J632" s="5"/>
      <c r="K632" s="5">
        <v>215</v>
      </c>
      <c r="L632" s="5">
        <v>19</v>
      </c>
      <c r="M632" s="5">
        <v>3</v>
      </c>
      <c r="N632" s="5" t="s">
        <v>3</v>
      </c>
      <c r="O632" s="5">
        <v>2</v>
      </c>
      <c r="P632" s="5">
        <f>ROUND(Source!EL614,O632)</f>
        <v>187792.77</v>
      </c>
      <c r="Q632" s="5"/>
      <c r="R632" s="5"/>
      <c r="S632" s="5"/>
      <c r="T632" s="5"/>
      <c r="U632" s="5"/>
      <c r="V632" s="5"/>
      <c r="W632" s="5">
        <v>10623.63</v>
      </c>
      <c r="X632" s="5">
        <v>1</v>
      </c>
      <c r="Y632" s="5">
        <v>10623.63</v>
      </c>
      <c r="Z632" s="5">
        <v>187792.77</v>
      </c>
      <c r="AA632" s="5">
        <v>1</v>
      </c>
      <c r="AB632" s="5">
        <v>187792.77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217</v>
      </c>
      <c r="F633" s="5">
        <f>ROUND(Source!AU614,O633)</f>
        <v>4645.5600000000004</v>
      </c>
      <c r="G633" s="5" t="s">
        <v>154</v>
      </c>
      <c r="H633" s="5" t="s">
        <v>155</v>
      </c>
      <c r="I633" s="5"/>
      <c r="J633" s="5"/>
      <c r="K633" s="5">
        <v>217</v>
      </c>
      <c r="L633" s="5">
        <v>20</v>
      </c>
      <c r="M633" s="5">
        <v>3</v>
      </c>
      <c r="N633" s="5" t="s">
        <v>3</v>
      </c>
      <c r="O633" s="5">
        <v>2</v>
      </c>
      <c r="P633" s="5">
        <f>ROUND(Source!EM614,O633)</f>
        <v>53716.59</v>
      </c>
      <c r="Q633" s="5"/>
      <c r="R633" s="5"/>
      <c r="S633" s="5"/>
      <c r="T633" s="5"/>
      <c r="U633" s="5"/>
      <c r="V633" s="5"/>
      <c r="W633" s="5">
        <v>4645.5600000000004</v>
      </c>
      <c r="X633" s="5">
        <v>1</v>
      </c>
      <c r="Y633" s="5">
        <v>4645.5600000000004</v>
      </c>
      <c r="Z633" s="5">
        <v>53716.59</v>
      </c>
      <c r="AA633" s="5">
        <v>1</v>
      </c>
      <c r="AB633" s="5">
        <v>53716.59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230</v>
      </c>
      <c r="F634" s="5">
        <f>ROUND(Source!BA614,O634)</f>
        <v>0</v>
      </c>
      <c r="G634" s="5" t="s">
        <v>156</v>
      </c>
      <c r="H634" s="5" t="s">
        <v>157</v>
      </c>
      <c r="I634" s="5"/>
      <c r="J634" s="5"/>
      <c r="K634" s="5">
        <v>230</v>
      </c>
      <c r="L634" s="5">
        <v>21</v>
      </c>
      <c r="M634" s="5">
        <v>3</v>
      </c>
      <c r="N634" s="5" t="s">
        <v>3</v>
      </c>
      <c r="O634" s="5">
        <v>2</v>
      </c>
      <c r="P634" s="5">
        <f>ROUND(Source!ES614,O634)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206</v>
      </c>
      <c r="F635" s="5">
        <f>ROUND(Source!T614,O635)</f>
        <v>0</v>
      </c>
      <c r="G635" s="5" t="s">
        <v>158</v>
      </c>
      <c r="H635" s="5" t="s">
        <v>159</v>
      </c>
      <c r="I635" s="5"/>
      <c r="J635" s="5"/>
      <c r="K635" s="5">
        <v>206</v>
      </c>
      <c r="L635" s="5">
        <v>22</v>
      </c>
      <c r="M635" s="5">
        <v>3</v>
      </c>
      <c r="N635" s="5" t="s">
        <v>3</v>
      </c>
      <c r="O635" s="5">
        <v>2</v>
      </c>
      <c r="P635" s="5">
        <f>ROUND(Source!DL614,O635)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207</v>
      </c>
      <c r="F636" s="5">
        <f>Source!U614</f>
        <v>334.54505748599991</v>
      </c>
      <c r="G636" s="5" t="s">
        <v>160</v>
      </c>
      <c r="H636" s="5" t="s">
        <v>161</v>
      </c>
      <c r="I636" s="5"/>
      <c r="J636" s="5"/>
      <c r="K636" s="5">
        <v>207</v>
      </c>
      <c r="L636" s="5">
        <v>23</v>
      </c>
      <c r="M636" s="5">
        <v>3</v>
      </c>
      <c r="N636" s="5" t="s">
        <v>3</v>
      </c>
      <c r="O636" s="5">
        <v>-1</v>
      </c>
      <c r="P636" s="5">
        <f>Source!DM614</f>
        <v>334.54505748599991</v>
      </c>
      <c r="Q636" s="5"/>
      <c r="R636" s="5"/>
      <c r="S636" s="5"/>
      <c r="T636" s="5"/>
      <c r="U636" s="5"/>
      <c r="V636" s="5"/>
      <c r="W636" s="5">
        <v>334.54505748600002</v>
      </c>
      <c r="X636" s="5">
        <v>1</v>
      </c>
      <c r="Y636" s="5">
        <v>334.54505748600002</v>
      </c>
      <c r="Z636" s="5">
        <v>334.54505748600002</v>
      </c>
      <c r="AA636" s="5">
        <v>1</v>
      </c>
      <c r="AB636" s="5">
        <v>334.54505748600002</v>
      </c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208</v>
      </c>
      <c r="F637" s="5">
        <f>Source!V614</f>
        <v>0</v>
      </c>
      <c r="G637" s="5" t="s">
        <v>162</v>
      </c>
      <c r="H637" s="5" t="s">
        <v>163</v>
      </c>
      <c r="I637" s="5"/>
      <c r="J637" s="5"/>
      <c r="K637" s="5">
        <v>208</v>
      </c>
      <c r="L637" s="5">
        <v>24</v>
      </c>
      <c r="M637" s="5">
        <v>3</v>
      </c>
      <c r="N637" s="5" t="s">
        <v>3</v>
      </c>
      <c r="O637" s="5">
        <v>-1</v>
      </c>
      <c r="P637" s="5">
        <f>Source!DN614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209</v>
      </c>
      <c r="F638" s="5">
        <f>ROUND(Source!W614,O638)</f>
        <v>0</v>
      </c>
      <c r="G638" s="5" t="s">
        <v>164</v>
      </c>
      <c r="H638" s="5" t="s">
        <v>165</v>
      </c>
      <c r="I638" s="5"/>
      <c r="J638" s="5"/>
      <c r="K638" s="5">
        <v>209</v>
      </c>
      <c r="L638" s="5">
        <v>25</v>
      </c>
      <c r="M638" s="5">
        <v>3</v>
      </c>
      <c r="N638" s="5" t="s">
        <v>3</v>
      </c>
      <c r="O638" s="5">
        <v>2</v>
      </c>
      <c r="P638" s="5">
        <f>ROUND(Source!DO614,O638)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233</v>
      </c>
      <c r="F639" s="5">
        <f>ROUND(Source!BD614,O639)</f>
        <v>0</v>
      </c>
      <c r="G639" s="5" t="s">
        <v>166</v>
      </c>
      <c r="H639" s="5" t="s">
        <v>167</v>
      </c>
      <c r="I639" s="5"/>
      <c r="J639" s="5"/>
      <c r="K639" s="5">
        <v>233</v>
      </c>
      <c r="L639" s="5">
        <v>26</v>
      </c>
      <c r="M639" s="5">
        <v>3</v>
      </c>
      <c r="N639" s="5" t="s">
        <v>3</v>
      </c>
      <c r="O639" s="5">
        <v>2</v>
      </c>
      <c r="P639" s="5">
        <f>ROUND(Source!EV614,O639)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8" x14ac:dyDescent="0.2">
      <c r="A640" s="5">
        <v>50</v>
      </c>
      <c r="B640" s="5">
        <v>0</v>
      </c>
      <c r="C640" s="5">
        <v>0</v>
      </c>
      <c r="D640" s="5">
        <v>1</v>
      </c>
      <c r="E640" s="5">
        <v>210</v>
      </c>
      <c r="F640" s="5">
        <f>ROUND(Source!X614,O640)</f>
        <v>4574.37</v>
      </c>
      <c r="G640" s="5" t="s">
        <v>168</v>
      </c>
      <c r="H640" s="5" t="s">
        <v>169</v>
      </c>
      <c r="I640" s="5"/>
      <c r="J640" s="5"/>
      <c r="K640" s="5">
        <v>210</v>
      </c>
      <c r="L640" s="5">
        <v>27</v>
      </c>
      <c r="M640" s="5">
        <v>3</v>
      </c>
      <c r="N640" s="5" t="s">
        <v>3</v>
      </c>
      <c r="O640" s="5">
        <v>2</v>
      </c>
      <c r="P640" s="5">
        <f>ROUND(Source!DP614,O640)</f>
        <v>98628.18</v>
      </c>
      <c r="Q640" s="5"/>
      <c r="R640" s="5"/>
      <c r="S640" s="5"/>
      <c r="T640" s="5"/>
      <c r="U640" s="5"/>
      <c r="V640" s="5"/>
      <c r="W640" s="5">
        <v>4574.37</v>
      </c>
      <c r="X640" s="5">
        <v>1</v>
      </c>
      <c r="Y640" s="5">
        <v>4574.37</v>
      </c>
      <c r="Z640" s="5">
        <v>98628.18</v>
      </c>
      <c r="AA640" s="5">
        <v>1</v>
      </c>
      <c r="AB640" s="5">
        <v>98628.18</v>
      </c>
    </row>
    <row r="641" spans="1:255" x14ac:dyDescent="0.2">
      <c r="A641" s="5">
        <v>50</v>
      </c>
      <c r="B641" s="5">
        <v>0</v>
      </c>
      <c r="C641" s="5">
        <v>0</v>
      </c>
      <c r="D641" s="5">
        <v>1</v>
      </c>
      <c r="E641" s="5">
        <v>211</v>
      </c>
      <c r="F641" s="5">
        <f>ROUND(Source!Y614,O641)</f>
        <v>3092.4</v>
      </c>
      <c r="G641" s="5" t="s">
        <v>170</v>
      </c>
      <c r="H641" s="5" t="s">
        <v>171</v>
      </c>
      <c r="I641" s="5"/>
      <c r="J641" s="5"/>
      <c r="K641" s="5">
        <v>211</v>
      </c>
      <c r="L641" s="5">
        <v>28</v>
      </c>
      <c r="M641" s="5">
        <v>3</v>
      </c>
      <c r="N641" s="5" t="s">
        <v>3</v>
      </c>
      <c r="O641" s="5">
        <v>2</v>
      </c>
      <c r="P641" s="5">
        <f>ROUND(Source!DQ614,O641)</f>
        <v>47604.69</v>
      </c>
      <c r="Q641" s="5"/>
      <c r="R641" s="5"/>
      <c r="S641" s="5"/>
      <c r="T641" s="5"/>
      <c r="U641" s="5"/>
      <c r="V641" s="5"/>
      <c r="W641" s="5">
        <v>3092.4</v>
      </c>
      <c r="X641" s="5">
        <v>1</v>
      </c>
      <c r="Y641" s="5">
        <v>3092.4</v>
      </c>
      <c r="Z641" s="5">
        <v>47604.69</v>
      </c>
      <c r="AA641" s="5">
        <v>1</v>
      </c>
      <c r="AB641" s="5">
        <v>47604.69</v>
      </c>
    </row>
    <row r="642" spans="1:255" x14ac:dyDescent="0.2">
      <c r="A642" s="5">
        <v>50</v>
      </c>
      <c r="B642" s="5">
        <v>0</v>
      </c>
      <c r="C642" s="5">
        <v>0</v>
      </c>
      <c r="D642" s="5">
        <v>1</v>
      </c>
      <c r="E642" s="5">
        <v>224</v>
      </c>
      <c r="F642" s="5">
        <f>ROUND(Source!AR614,O642)</f>
        <v>2259997.12</v>
      </c>
      <c r="G642" s="5" t="s">
        <v>172</v>
      </c>
      <c r="H642" s="5" t="s">
        <v>173</v>
      </c>
      <c r="I642" s="5"/>
      <c r="J642" s="5"/>
      <c r="K642" s="5">
        <v>224</v>
      </c>
      <c r="L642" s="5">
        <v>29</v>
      </c>
      <c r="M642" s="5">
        <v>3</v>
      </c>
      <c r="N642" s="5" t="s">
        <v>3</v>
      </c>
      <c r="O642" s="5">
        <v>2</v>
      </c>
      <c r="P642" s="5">
        <f>ROUND(Source!EJ614,O642)</f>
        <v>15851869.91</v>
      </c>
      <c r="Q642" s="5"/>
      <c r="R642" s="5"/>
      <c r="S642" s="5"/>
      <c r="T642" s="5"/>
      <c r="U642" s="5"/>
      <c r="V642" s="5"/>
      <c r="W642" s="5">
        <v>2259997.12</v>
      </c>
      <c r="X642" s="5">
        <v>1</v>
      </c>
      <c r="Y642" s="5">
        <v>2259997.12</v>
      </c>
      <c r="Z642" s="5">
        <v>15851869.91</v>
      </c>
      <c r="AA642" s="5">
        <v>1</v>
      </c>
      <c r="AB642" s="5">
        <v>15851869.91</v>
      </c>
    </row>
    <row r="644" spans="1:255" x14ac:dyDescent="0.2">
      <c r="A644" s="1">
        <v>3</v>
      </c>
      <c r="B644" s="1">
        <v>1</v>
      </c>
      <c r="C644" s="1"/>
      <c r="D644" s="1">
        <f>ROW(A724)</f>
        <v>724</v>
      </c>
      <c r="E644" s="1"/>
      <c r="F644" s="1" t="s">
        <v>14</v>
      </c>
      <c r="G644" s="1" t="s">
        <v>543</v>
      </c>
      <c r="H644" s="1" t="s">
        <v>3</v>
      </c>
      <c r="I644" s="1">
        <v>0</v>
      </c>
      <c r="J644" s="1" t="s">
        <v>3</v>
      </c>
      <c r="K644" s="1">
        <v>0</v>
      </c>
      <c r="L644" s="1" t="s">
        <v>3</v>
      </c>
      <c r="M644" s="1" t="s">
        <v>3</v>
      </c>
      <c r="N644" s="1"/>
      <c r="O644" s="1"/>
      <c r="P644" s="1"/>
      <c r="Q644" s="1"/>
      <c r="R644" s="1"/>
      <c r="S644" s="1">
        <v>0</v>
      </c>
      <c r="T644" s="1">
        <v>0</v>
      </c>
      <c r="U644" s="1" t="s">
        <v>3</v>
      </c>
      <c r="V644" s="1">
        <v>0</v>
      </c>
      <c r="W644" s="1"/>
      <c r="X644" s="1"/>
      <c r="Y644" s="1"/>
      <c r="Z644" s="1"/>
      <c r="AA644" s="1"/>
      <c r="AB644" s="1" t="s">
        <v>3</v>
      </c>
      <c r="AC644" s="1" t="s">
        <v>3</v>
      </c>
      <c r="AD644" s="1" t="s">
        <v>3</v>
      </c>
      <c r="AE644" s="1" t="s">
        <v>3</v>
      </c>
      <c r="AF644" s="1" t="s">
        <v>3</v>
      </c>
      <c r="AG644" s="1" t="s">
        <v>3</v>
      </c>
      <c r="AH644" s="1"/>
      <c r="AI644" s="1"/>
      <c r="AJ644" s="1"/>
      <c r="AK644" s="1"/>
      <c r="AL644" s="1"/>
      <c r="AM644" s="1"/>
      <c r="AN644" s="1"/>
      <c r="AO644" s="1"/>
      <c r="AP644" s="1" t="s">
        <v>3</v>
      </c>
      <c r="AQ644" s="1" t="s">
        <v>3</v>
      </c>
      <c r="AR644" s="1" t="s">
        <v>3</v>
      </c>
      <c r="AS644" s="1"/>
      <c r="AT644" s="1"/>
      <c r="AU644" s="1"/>
      <c r="AV644" s="1"/>
      <c r="AW644" s="1"/>
      <c r="AX644" s="1"/>
      <c r="AY644" s="1"/>
      <c r="AZ644" s="1" t="s">
        <v>3</v>
      </c>
      <c r="BA644" s="1"/>
      <c r="BB644" s="1" t="s">
        <v>3</v>
      </c>
      <c r="BC644" s="1" t="s">
        <v>3</v>
      </c>
      <c r="BD644" s="1" t="s">
        <v>3</v>
      </c>
      <c r="BE644" s="1" t="s">
        <v>3</v>
      </c>
      <c r="BF644" s="1" t="s">
        <v>3</v>
      </c>
      <c r="BG644" s="1" t="s">
        <v>3</v>
      </c>
      <c r="BH644" s="1" t="s">
        <v>3</v>
      </c>
      <c r="BI644" s="1" t="s">
        <v>3</v>
      </c>
      <c r="BJ644" s="1" t="s">
        <v>3</v>
      </c>
      <c r="BK644" s="1" t="s">
        <v>3</v>
      </c>
      <c r="BL644" s="1" t="s">
        <v>3</v>
      </c>
      <c r="BM644" s="1" t="s">
        <v>3</v>
      </c>
      <c r="BN644" s="1" t="s">
        <v>3</v>
      </c>
      <c r="BO644" s="1" t="s">
        <v>3</v>
      </c>
      <c r="BP644" s="1" t="s">
        <v>3</v>
      </c>
      <c r="BQ644" s="1"/>
      <c r="BR644" s="1"/>
      <c r="BS644" s="1"/>
      <c r="BT644" s="1"/>
      <c r="BU644" s="1"/>
      <c r="BV644" s="1"/>
      <c r="BW644" s="1"/>
      <c r="BX644" s="1">
        <v>0</v>
      </c>
      <c r="BY644" s="1"/>
      <c r="BZ644" s="1"/>
      <c r="CA644" s="1"/>
      <c r="CB644" s="1"/>
      <c r="CC644" s="1"/>
      <c r="CD644" s="1"/>
      <c r="CE644" s="1"/>
      <c r="CF644" s="1">
        <v>0</v>
      </c>
      <c r="CG644" s="1">
        <v>0</v>
      </c>
      <c r="CH644" s="1"/>
      <c r="CI644" s="1" t="s">
        <v>3</v>
      </c>
      <c r="CJ644" s="1" t="s">
        <v>3</v>
      </c>
      <c r="CK644" t="s">
        <v>3</v>
      </c>
      <c r="CL644" t="s">
        <v>3</v>
      </c>
      <c r="CM644" t="s">
        <v>3</v>
      </c>
      <c r="CN644" t="s">
        <v>3</v>
      </c>
      <c r="CO644" t="s">
        <v>3</v>
      </c>
      <c r="CP644" t="s">
        <v>3</v>
      </c>
      <c r="CQ644" t="s">
        <v>3</v>
      </c>
    </row>
    <row r="646" spans="1:255" x14ac:dyDescent="0.2">
      <c r="A646" s="3">
        <v>52</v>
      </c>
      <c r="B646" s="3">
        <f t="shared" ref="B646:G646" si="475">B724</f>
        <v>1</v>
      </c>
      <c r="C646" s="3">
        <f t="shared" si="475"/>
        <v>3</v>
      </c>
      <c r="D646" s="3">
        <f t="shared" si="475"/>
        <v>644</v>
      </c>
      <c r="E646" s="3">
        <f t="shared" si="475"/>
        <v>0</v>
      </c>
      <c r="F646" s="3" t="str">
        <f t="shared" si="475"/>
        <v>Новая локальная смета</v>
      </c>
      <c r="G646" s="3" t="str">
        <f t="shared" si="475"/>
        <v>Пусконаладочные работы</v>
      </c>
      <c r="H646" s="3"/>
      <c r="I646" s="3"/>
      <c r="J646" s="3"/>
      <c r="K646" s="3"/>
      <c r="L646" s="3"/>
      <c r="M646" s="3"/>
      <c r="N646" s="3"/>
      <c r="O646" s="3">
        <f t="shared" ref="O646:AT646" si="476">O724</f>
        <v>8546.61</v>
      </c>
      <c r="P646" s="3">
        <f t="shared" si="476"/>
        <v>0</v>
      </c>
      <c r="Q646" s="3">
        <f t="shared" si="476"/>
        <v>0</v>
      </c>
      <c r="R646" s="3">
        <f t="shared" si="476"/>
        <v>0</v>
      </c>
      <c r="S646" s="3">
        <f t="shared" si="476"/>
        <v>8546.61</v>
      </c>
      <c r="T646" s="3">
        <f t="shared" si="476"/>
        <v>0</v>
      </c>
      <c r="U646" s="3">
        <f t="shared" si="476"/>
        <v>536</v>
      </c>
      <c r="V646" s="3">
        <f t="shared" si="476"/>
        <v>0</v>
      </c>
      <c r="W646" s="3">
        <f t="shared" si="476"/>
        <v>0</v>
      </c>
      <c r="X646" s="3">
        <f t="shared" si="476"/>
        <v>6409.97</v>
      </c>
      <c r="Y646" s="3">
        <f t="shared" si="476"/>
        <v>5982.64</v>
      </c>
      <c r="Z646" s="3">
        <f t="shared" si="476"/>
        <v>0</v>
      </c>
      <c r="AA646" s="3">
        <f t="shared" si="476"/>
        <v>0</v>
      </c>
      <c r="AB646" s="3">
        <f t="shared" si="476"/>
        <v>0</v>
      </c>
      <c r="AC646" s="3">
        <f t="shared" si="476"/>
        <v>0</v>
      </c>
      <c r="AD646" s="3">
        <f t="shared" si="476"/>
        <v>0</v>
      </c>
      <c r="AE646" s="3">
        <f t="shared" si="476"/>
        <v>0</v>
      </c>
      <c r="AF646" s="3">
        <f t="shared" si="476"/>
        <v>0</v>
      </c>
      <c r="AG646" s="3">
        <f t="shared" si="476"/>
        <v>0</v>
      </c>
      <c r="AH646" s="3">
        <f t="shared" si="476"/>
        <v>0</v>
      </c>
      <c r="AI646" s="3">
        <f t="shared" si="476"/>
        <v>0</v>
      </c>
      <c r="AJ646" s="3">
        <f t="shared" si="476"/>
        <v>0</v>
      </c>
      <c r="AK646" s="3">
        <f t="shared" si="476"/>
        <v>0</v>
      </c>
      <c r="AL646" s="3">
        <f t="shared" si="476"/>
        <v>0</v>
      </c>
      <c r="AM646" s="3">
        <f t="shared" si="476"/>
        <v>0</v>
      </c>
      <c r="AN646" s="3">
        <f t="shared" si="476"/>
        <v>0</v>
      </c>
      <c r="AO646" s="3">
        <f t="shared" si="476"/>
        <v>0</v>
      </c>
      <c r="AP646" s="3">
        <f t="shared" si="476"/>
        <v>0</v>
      </c>
      <c r="AQ646" s="3">
        <f t="shared" si="476"/>
        <v>0</v>
      </c>
      <c r="AR646" s="3">
        <f t="shared" si="476"/>
        <v>20939.22</v>
      </c>
      <c r="AS646" s="3">
        <f t="shared" si="476"/>
        <v>0</v>
      </c>
      <c r="AT646" s="3">
        <f t="shared" si="476"/>
        <v>0</v>
      </c>
      <c r="AU646" s="3">
        <f t="shared" ref="AU646:BZ646" si="477">AU724</f>
        <v>20939.22</v>
      </c>
      <c r="AV646" s="3">
        <f t="shared" si="477"/>
        <v>0</v>
      </c>
      <c r="AW646" s="3">
        <f t="shared" si="477"/>
        <v>0</v>
      </c>
      <c r="AX646" s="3">
        <f t="shared" si="477"/>
        <v>0</v>
      </c>
      <c r="AY646" s="3">
        <f t="shared" si="477"/>
        <v>0</v>
      </c>
      <c r="AZ646" s="3">
        <f t="shared" si="477"/>
        <v>0</v>
      </c>
      <c r="BA646" s="3">
        <f t="shared" si="477"/>
        <v>0</v>
      </c>
      <c r="BB646" s="3">
        <f t="shared" si="477"/>
        <v>0</v>
      </c>
      <c r="BC646" s="3">
        <f t="shared" si="477"/>
        <v>0</v>
      </c>
      <c r="BD646" s="3">
        <f t="shared" si="477"/>
        <v>0</v>
      </c>
      <c r="BE646" s="3">
        <f t="shared" si="477"/>
        <v>0</v>
      </c>
      <c r="BF646" s="3">
        <f t="shared" si="477"/>
        <v>0</v>
      </c>
      <c r="BG646" s="3">
        <f t="shared" si="477"/>
        <v>0</v>
      </c>
      <c r="BH646" s="3">
        <f t="shared" si="477"/>
        <v>0</v>
      </c>
      <c r="BI646" s="3">
        <f t="shared" si="477"/>
        <v>0</v>
      </c>
      <c r="BJ646" s="3">
        <f t="shared" si="477"/>
        <v>0</v>
      </c>
      <c r="BK646" s="3">
        <f t="shared" si="477"/>
        <v>0</v>
      </c>
      <c r="BL646" s="3">
        <f t="shared" si="477"/>
        <v>0</v>
      </c>
      <c r="BM646" s="3">
        <f t="shared" si="477"/>
        <v>0</v>
      </c>
      <c r="BN646" s="3">
        <f t="shared" si="477"/>
        <v>0</v>
      </c>
      <c r="BO646" s="3">
        <f t="shared" si="477"/>
        <v>0</v>
      </c>
      <c r="BP646" s="3">
        <f t="shared" si="477"/>
        <v>0</v>
      </c>
      <c r="BQ646" s="3">
        <f t="shared" si="477"/>
        <v>0</v>
      </c>
      <c r="BR646" s="3">
        <f t="shared" si="477"/>
        <v>0</v>
      </c>
      <c r="BS646" s="3">
        <f t="shared" si="477"/>
        <v>0</v>
      </c>
      <c r="BT646" s="3">
        <f t="shared" si="477"/>
        <v>0</v>
      </c>
      <c r="BU646" s="3">
        <f t="shared" si="477"/>
        <v>0</v>
      </c>
      <c r="BV646" s="3">
        <f t="shared" si="477"/>
        <v>0</v>
      </c>
      <c r="BW646" s="3">
        <f t="shared" si="477"/>
        <v>0</v>
      </c>
      <c r="BX646" s="3">
        <f t="shared" si="477"/>
        <v>0</v>
      </c>
      <c r="BY646" s="3">
        <f t="shared" si="477"/>
        <v>0</v>
      </c>
      <c r="BZ646" s="3">
        <f t="shared" si="477"/>
        <v>0</v>
      </c>
      <c r="CA646" s="3">
        <f t="shared" ref="CA646:DF646" si="478">CA724</f>
        <v>0</v>
      </c>
      <c r="CB646" s="3">
        <f t="shared" si="478"/>
        <v>0</v>
      </c>
      <c r="CC646" s="3">
        <f t="shared" si="478"/>
        <v>0</v>
      </c>
      <c r="CD646" s="3">
        <f t="shared" si="478"/>
        <v>0</v>
      </c>
      <c r="CE646" s="3">
        <f t="shared" si="478"/>
        <v>0</v>
      </c>
      <c r="CF646" s="3">
        <f t="shared" si="478"/>
        <v>0</v>
      </c>
      <c r="CG646" s="3">
        <f t="shared" si="478"/>
        <v>0</v>
      </c>
      <c r="CH646" s="3">
        <f t="shared" si="478"/>
        <v>0</v>
      </c>
      <c r="CI646" s="3">
        <f t="shared" si="478"/>
        <v>0</v>
      </c>
      <c r="CJ646" s="3">
        <f t="shared" si="478"/>
        <v>0</v>
      </c>
      <c r="CK646" s="3">
        <f t="shared" si="478"/>
        <v>0</v>
      </c>
      <c r="CL646" s="3">
        <f t="shared" si="478"/>
        <v>0</v>
      </c>
      <c r="CM646" s="3">
        <f t="shared" si="478"/>
        <v>0</v>
      </c>
      <c r="CN646" s="3">
        <f t="shared" si="478"/>
        <v>0</v>
      </c>
      <c r="CO646" s="3">
        <f t="shared" si="478"/>
        <v>0</v>
      </c>
      <c r="CP646" s="3">
        <f t="shared" si="478"/>
        <v>0</v>
      </c>
      <c r="CQ646" s="3">
        <f t="shared" si="478"/>
        <v>0</v>
      </c>
      <c r="CR646" s="3">
        <f t="shared" si="478"/>
        <v>0</v>
      </c>
      <c r="CS646" s="3">
        <f t="shared" si="478"/>
        <v>0</v>
      </c>
      <c r="CT646" s="3">
        <f t="shared" si="478"/>
        <v>0</v>
      </c>
      <c r="CU646" s="3">
        <f t="shared" si="478"/>
        <v>0</v>
      </c>
      <c r="CV646" s="3">
        <f t="shared" si="478"/>
        <v>0</v>
      </c>
      <c r="CW646" s="3">
        <f t="shared" si="478"/>
        <v>0</v>
      </c>
      <c r="CX646" s="3">
        <f t="shared" si="478"/>
        <v>0</v>
      </c>
      <c r="CY646" s="3">
        <f t="shared" si="478"/>
        <v>0</v>
      </c>
      <c r="CZ646" s="3">
        <f t="shared" si="478"/>
        <v>0</v>
      </c>
      <c r="DA646" s="3">
        <f t="shared" si="478"/>
        <v>0</v>
      </c>
      <c r="DB646" s="3">
        <f t="shared" si="478"/>
        <v>0</v>
      </c>
      <c r="DC646" s="3">
        <f t="shared" si="478"/>
        <v>0</v>
      </c>
      <c r="DD646" s="3">
        <f t="shared" si="478"/>
        <v>0</v>
      </c>
      <c r="DE646" s="3">
        <f t="shared" si="478"/>
        <v>0</v>
      </c>
      <c r="DF646" s="3">
        <f t="shared" si="478"/>
        <v>0</v>
      </c>
      <c r="DG646" s="4">
        <f t="shared" ref="DG646:EL646" si="479">DG724</f>
        <v>222724.66</v>
      </c>
      <c r="DH646" s="4">
        <f t="shared" si="479"/>
        <v>0</v>
      </c>
      <c r="DI646" s="4">
        <f t="shared" si="479"/>
        <v>0</v>
      </c>
      <c r="DJ646" s="4">
        <f t="shared" si="479"/>
        <v>0</v>
      </c>
      <c r="DK646" s="4">
        <f t="shared" si="479"/>
        <v>222724.66</v>
      </c>
      <c r="DL646" s="4">
        <f t="shared" si="479"/>
        <v>0</v>
      </c>
      <c r="DM646" s="4">
        <f t="shared" si="479"/>
        <v>536</v>
      </c>
      <c r="DN646" s="4">
        <f t="shared" si="479"/>
        <v>0</v>
      </c>
      <c r="DO646" s="4">
        <f t="shared" si="479"/>
        <v>0</v>
      </c>
      <c r="DP646" s="4">
        <f t="shared" si="479"/>
        <v>155907.26999999999</v>
      </c>
      <c r="DQ646" s="4">
        <f t="shared" si="479"/>
        <v>91317.11</v>
      </c>
      <c r="DR646" s="4">
        <f t="shared" si="479"/>
        <v>0</v>
      </c>
      <c r="DS646" s="4">
        <f t="shared" si="479"/>
        <v>0</v>
      </c>
      <c r="DT646" s="4">
        <f t="shared" si="479"/>
        <v>0</v>
      </c>
      <c r="DU646" s="4">
        <f t="shared" si="479"/>
        <v>0</v>
      </c>
      <c r="DV646" s="4">
        <f t="shared" si="479"/>
        <v>0</v>
      </c>
      <c r="DW646" s="4">
        <f t="shared" si="479"/>
        <v>0</v>
      </c>
      <c r="DX646" s="4">
        <f t="shared" si="479"/>
        <v>0</v>
      </c>
      <c r="DY646" s="4">
        <f t="shared" si="479"/>
        <v>0</v>
      </c>
      <c r="DZ646" s="4">
        <f t="shared" si="479"/>
        <v>0</v>
      </c>
      <c r="EA646" s="4">
        <f t="shared" si="479"/>
        <v>0</v>
      </c>
      <c r="EB646" s="4">
        <f t="shared" si="479"/>
        <v>0</v>
      </c>
      <c r="EC646" s="4">
        <f t="shared" si="479"/>
        <v>0</v>
      </c>
      <c r="ED646" s="4">
        <f t="shared" si="479"/>
        <v>0</v>
      </c>
      <c r="EE646" s="4">
        <f t="shared" si="479"/>
        <v>0</v>
      </c>
      <c r="EF646" s="4">
        <f t="shared" si="479"/>
        <v>0</v>
      </c>
      <c r="EG646" s="4">
        <f t="shared" si="479"/>
        <v>0</v>
      </c>
      <c r="EH646" s="4">
        <f t="shared" si="479"/>
        <v>0</v>
      </c>
      <c r="EI646" s="4">
        <f t="shared" si="479"/>
        <v>0</v>
      </c>
      <c r="EJ646" s="4">
        <f t="shared" si="479"/>
        <v>469949.04</v>
      </c>
      <c r="EK646" s="4">
        <f t="shared" si="479"/>
        <v>0</v>
      </c>
      <c r="EL646" s="4">
        <f t="shared" si="479"/>
        <v>0</v>
      </c>
      <c r="EM646" s="4">
        <f t="shared" ref="EM646:FR646" si="480">EM724</f>
        <v>469949.04</v>
      </c>
      <c r="EN646" s="4">
        <f t="shared" si="480"/>
        <v>0</v>
      </c>
      <c r="EO646" s="4">
        <f t="shared" si="480"/>
        <v>0</v>
      </c>
      <c r="EP646" s="4">
        <f t="shared" si="480"/>
        <v>0</v>
      </c>
      <c r="EQ646" s="4">
        <f t="shared" si="480"/>
        <v>0</v>
      </c>
      <c r="ER646" s="4">
        <f t="shared" si="480"/>
        <v>0</v>
      </c>
      <c r="ES646" s="4">
        <f t="shared" si="480"/>
        <v>0</v>
      </c>
      <c r="ET646" s="4">
        <f t="shared" si="480"/>
        <v>0</v>
      </c>
      <c r="EU646" s="4">
        <f t="shared" si="480"/>
        <v>0</v>
      </c>
      <c r="EV646" s="4">
        <f t="shared" si="480"/>
        <v>0</v>
      </c>
      <c r="EW646" s="4">
        <f t="shared" si="480"/>
        <v>0</v>
      </c>
      <c r="EX646" s="4">
        <f t="shared" si="480"/>
        <v>0</v>
      </c>
      <c r="EY646" s="4">
        <f t="shared" si="480"/>
        <v>0</v>
      </c>
      <c r="EZ646" s="4">
        <f t="shared" si="480"/>
        <v>0</v>
      </c>
      <c r="FA646" s="4">
        <f t="shared" si="480"/>
        <v>0</v>
      </c>
      <c r="FB646" s="4">
        <f t="shared" si="480"/>
        <v>0</v>
      </c>
      <c r="FC646" s="4">
        <f t="shared" si="480"/>
        <v>0</v>
      </c>
      <c r="FD646" s="4">
        <f t="shared" si="480"/>
        <v>0</v>
      </c>
      <c r="FE646" s="4">
        <f t="shared" si="480"/>
        <v>0</v>
      </c>
      <c r="FF646" s="4">
        <f t="shared" si="480"/>
        <v>0</v>
      </c>
      <c r="FG646" s="4">
        <f t="shared" si="480"/>
        <v>0</v>
      </c>
      <c r="FH646" s="4">
        <f t="shared" si="480"/>
        <v>0</v>
      </c>
      <c r="FI646" s="4">
        <f t="shared" si="480"/>
        <v>0</v>
      </c>
      <c r="FJ646" s="4">
        <f t="shared" si="480"/>
        <v>0</v>
      </c>
      <c r="FK646" s="4">
        <f t="shared" si="480"/>
        <v>0</v>
      </c>
      <c r="FL646" s="4">
        <f t="shared" si="480"/>
        <v>0</v>
      </c>
      <c r="FM646" s="4">
        <f t="shared" si="480"/>
        <v>0</v>
      </c>
      <c r="FN646" s="4">
        <f t="shared" si="480"/>
        <v>0</v>
      </c>
      <c r="FO646" s="4">
        <f t="shared" si="480"/>
        <v>0</v>
      </c>
      <c r="FP646" s="4">
        <f t="shared" si="480"/>
        <v>0</v>
      </c>
      <c r="FQ646" s="4">
        <f t="shared" si="480"/>
        <v>0</v>
      </c>
      <c r="FR646" s="4">
        <f t="shared" si="480"/>
        <v>0</v>
      </c>
      <c r="FS646" s="4">
        <f t="shared" ref="FS646:GX646" si="481">FS724</f>
        <v>0</v>
      </c>
      <c r="FT646" s="4">
        <f t="shared" si="481"/>
        <v>0</v>
      </c>
      <c r="FU646" s="4">
        <f t="shared" si="481"/>
        <v>0</v>
      </c>
      <c r="FV646" s="4">
        <f t="shared" si="481"/>
        <v>0</v>
      </c>
      <c r="FW646" s="4">
        <f t="shared" si="481"/>
        <v>0</v>
      </c>
      <c r="FX646" s="4">
        <f t="shared" si="481"/>
        <v>0</v>
      </c>
      <c r="FY646" s="4">
        <f t="shared" si="481"/>
        <v>0</v>
      </c>
      <c r="FZ646" s="4">
        <f t="shared" si="481"/>
        <v>0</v>
      </c>
      <c r="GA646" s="4">
        <f t="shared" si="481"/>
        <v>0</v>
      </c>
      <c r="GB646" s="4">
        <f t="shared" si="481"/>
        <v>0</v>
      </c>
      <c r="GC646" s="4">
        <f t="shared" si="481"/>
        <v>0</v>
      </c>
      <c r="GD646" s="4">
        <f t="shared" si="481"/>
        <v>0</v>
      </c>
      <c r="GE646" s="4">
        <f t="shared" si="481"/>
        <v>0</v>
      </c>
      <c r="GF646" s="4">
        <f t="shared" si="481"/>
        <v>0</v>
      </c>
      <c r="GG646" s="4">
        <f t="shared" si="481"/>
        <v>0</v>
      </c>
      <c r="GH646" s="4">
        <f t="shared" si="481"/>
        <v>0</v>
      </c>
      <c r="GI646" s="4">
        <f t="shared" si="481"/>
        <v>0</v>
      </c>
      <c r="GJ646" s="4">
        <f t="shared" si="481"/>
        <v>0</v>
      </c>
      <c r="GK646" s="4">
        <f t="shared" si="481"/>
        <v>0</v>
      </c>
      <c r="GL646" s="4">
        <f t="shared" si="481"/>
        <v>0</v>
      </c>
      <c r="GM646" s="4">
        <f t="shared" si="481"/>
        <v>0</v>
      </c>
      <c r="GN646" s="4">
        <f t="shared" si="481"/>
        <v>0</v>
      </c>
      <c r="GO646" s="4">
        <f t="shared" si="481"/>
        <v>0</v>
      </c>
      <c r="GP646" s="4">
        <f t="shared" si="481"/>
        <v>0</v>
      </c>
      <c r="GQ646" s="4">
        <f t="shared" si="481"/>
        <v>0</v>
      </c>
      <c r="GR646" s="4">
        <f t="shared" si="481"/>
        <v>0</v>
      </c>
      <c r="GS646" s="4">
        <f t="shared" si="481"/>
        <v>0</v>
      </c>
      <c r="GT646" s="4">
        <f t="shared" si="481"/>
        <v>0</v>
      </c>
      <c r="GU646" s="4">
        <f t="shared" si="481"/>
        <v>0</v>
      </c>
      <c r="GV646" s="4">
        <f t="shared" si="481"/>
        <v>0</v>
      </c>
      <c r="GW646" s="4">
        <f t="shared" si="481"/>
        <v>0</v>
      </c>
      <c r="GX646" s="4">
        <f t="shared" si="481"/>
        <v>0</v>
      </c>
    </row>
    <row r="648" spans="1:255" x14ac:dyDescent="0.2">
      <c r="A648" s="1">
        <v>4</v>
      </c>
      <c r="B648" s="1">
        <v>1</v>
      </c>
      <c r="C648" s="1"/>
      <c r="D648" s="1">
        <f>ROW(A655)</f>
        <v>655</v>
      </c>
      <c r="E648" s="1"/>
      <c r="F648" s="1" t="s">
        <v>16</v>
      </c>
      <c r="G648" s="1" t="s">
        <v>544</v>
      </c>
      <c r="H648" s="1" t="s">
        <v>3</v>
      </c>
      <c r="I648" s="1">
        <v>0</v>
      </c>
      <c r="J648" s="1"/>
      <c r="K648" s="1">
        <v>-1</v>
      </c>
      <c r="L648" s="1"/>
      <c r="M648" s="1" t="s">
        <v>3</v>
      </c>
      <c r="N648" s="1"/>
      <c r="O648" s="1"/>
      <c r="P648" s="1"/>
      <c r="Q648" s="1"/>
      <c r="R648" s="1"/>
      <c r="S648" s="1">
        <v>0</v>
      </c>
      <c r="T648" s="1">
        <v>0</v>
      </c>
      <c r="U648" s="1" t="s">
        <v>3</v>
      </c>
      <c r="V648" s="1">
        <v>0</v>
      </c>
      <c r="W648" s="1"/>
      <c r="X648" s="1"/>
      <c r="Y648" s="1"/>
      <c r="Z648" s="1"/>
      <c r="AA648" s="1"/>
      <c r="AB648" s="1" t="s">
        <v>3</v>
      </c>
      <c r="AC648" s="1" t="s">
        <v>3</v>
      </c>
      <c r="AD648" s="1" t="s">
        <v>3</v>
      </c>
      <c r="AE648" s="1" t="s">
        <v>3</v>
      </c>
      <c r="AF648" s="1" t="s">
        <v>3</v>
      </c>
      <c r="AG648" s="1" t="s">
        <v>3</v>
      </c>
      <c r="AH648" s="1"/>
      <c r="AI648" s="1"/>
      <c r="AJ648" s="1"/>
      <c r="AK648" s="1"/>
      <c r="AL648" s="1"/>
      <c r="AM648" s="1"/>
      <c r="AN648" s="1"/>
      <c r="AO648" s="1"/>
      <c r="AP648" s="1" t="s">
        <v>3</v>
      </c>
      <c r="AQ648" s="1" t="s">
        <v>3</v>
      </c>
      <c r="AR648" s="1" t="s">
        <v>3</v>
      </c>
      <c r="AS648" s="1"/>
      <c r="AT648" s="1"/>
      <c r="AU648" s="1"/>
      <c r="AV648" s="1"/>
      <c r="AW648" s="1"/>
      <c r="AX648" s="1"/>
      <c r="AY648" s="1"/>
      <c r="AZ648" s="1" t="s">
        <v>3</v>
      </c>
      <c r="BA648" s="1"/>
      <c r="BB648" s="1" t="s">
        <v>3</v>
      </c>
      <c r="BC648" s="1" t="s">
        <v>3</v>
      </c>
      <c r="BD648" s="1" t="s">
        <v>3</v>
      </c>
      <c r="BE648" s="1" t="s">
        <v>3</v>
      </c>
      <c r="BF648" s="1" t="s">
        <v>3</v>
      </c>
      <c r="BG648" s="1" t="s">
        <v>3</v>
      </c>
      <c r="BH648" s="1" t="s">
        <v>3</v>
      </c>
      <c r="BI648" s="1" t="s">
        <v>3</v>
      </c>
      <c r="BJ648" s="1" t="s">
        <v>3</v>
      </c>
      <c r="BK648" s="1" t="s">
        <v>3</v>
      </c>
      <c r="BL648" s="1" t="s">
        <v>3</v>
      </c>
      <c r="BM648" s="1" t="s">
        <v>3</v>
      </c>
      <c r="BN648" s="1" t="s">
        <v>3</v>
      </c>
      <c r="BO648" s="1" t="s">
        <v>3</v>
      </c>
      <c r="BP648" s="1" t="s">
        <v>3</v>
      </c>
      <c r="BQ648" s="1"/>
      <c r="BR648" s="1"/>
      <c r="BS648" s="1"/>
      <c r="BT648" s="1"/>
      <c r="BU648" s="1"/>
      <c r="BV648" s="1"/>
      <c r="BW648" s="1"/>
      <c r="BX648" s="1">
        <v>0</v>
      </c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>
        <v>0</v>
      </c>
    </row>
    <row r="650" spans="1:255" x14ac:dyDescent="0.2">
      <c r="A650" s="3">
        <v>52</v>
      </c>
      <c r="B650" s="3">
        <f t="shared" ref="B650:G650" si="482">B655</f>
        <v>1</v>
      </c>
      <c r="C650" s="3">
        <f t="shared" si="482"/>
        <v>4</v>
      </c>
      <c r="D650" s="3">
        <f t="shared" si="482"/>
        <v>648</v>
      </c>
      <c r="E650" s="3">
        <f t="shared" si="482"/>
        <v>0</v>
      </c>
      <c r="F650" s="3" t="str">
        <f t="shared" si="482"/>
        <v>Новый раздел</v>
      </c>
      <c r="G650" s="3" t="str">
        <f t="shared" si="482"/>
        <v>БКТП 2х630 кВА</v>
      </c>
      <c r="H650" s="3"/>
      <c r="I650" s="3"/>
      <c r="J650" s="3"/>
      <c r="K650" s="3"/>
      <c r="L650" s="3"/>
      <c r="M650" s="3"/>
      <c r="N650" s="3"/>
      <c r="O650" s="3">
        <f t="shared" ref="O650:AT650" si="483">O655</f>
        <v>5786.65</v>
      </c>
      <c r="P650" s="3">
        <f t="shared" si="483"/>
        <v>0</v>
      </c>
      <c r="Q650" s="3">
        <f t="shared" si="483"/>
        <v>0</v>
      </c>
      <c r="R650" s="3">
        <f t="shared" si="483"/>
        <v>0</v>
      </c>
      <c r="S650" s="3">
        <f t="shared" si="483"/>
        <v>5786.65</v>
      </c>
      <c r="T650" s="3">
        <f t="shared" si="483"/>
        <v>0</v>
      </c>
      <c r="U650" s="3">
        <f t="shared" si="483"/>
        <v>363.20000000000005</v>
      </c>
      <c r="V650" s="3">
        <f t="shared" si="483"/>
        <v>0</v>
      </c>
      <c r="W650" s="3">
        <f t="shared" si="483"/>
        <v>0</v>
      </c>
      <c r="X650" s="3">
        <f t="shared" si="483"/>
        <v>4339.99</v>
      </c>
      <c r="Y650" s="3">
        <f t="shared" si="483"/>
        <v>4050.66</v>
      </c>
      <c r="Z650" s="3">
        <f t="shared" si="483"/>
        <v>0</v>
      </c>
      <c r="AA650" s="3">
        <f t="shared" si="483"/>
        <v>0</v>
      </c>
      <c r="AB650" s="3">
        <f t="shared" si="483"/>
        <v>5786.65</v>
      </c>
      <c r="AC650" s="3">
        <f t="shared" si="483"/>
        <v>0</v>
      </c>
      <c r="AD650" s="3">
        <f t="shared" si="483"/>
        <v>0</v>
      </c>
      <c r="AE650" s="3">
        <f t="shared" si="483"/>
        <v>0</v>
      </c>
      <c r="AF650" s="3">
        <f t="shared" si="483"/>
        <v>5786.65</v>
      </c>
      <c r="AG650" s="3">
        <f t="shared" si="483"/>
        <v>0</v>
      </c>
      <c r="AH650" s="3">
        <f t="shared" si="483"/>
        <v>363.20000000000005</v>
      </c>
      <c r="AI650" s="3">
        <f t="shared" si="483"/>
        <v>0</v>
      </c>
      <c r="AJ650" s="3">
        <f t="shared" si="483"/>
        <v>0</v>
      </c>
      <c r="AK650" s="3">
        <f t="shared" si="483"/>
        <v>4339.99</v>
      </c>
      <c r="AL650" s="3">
        <f t="shared" si="483"/>
        <v>4050.66</v>
      </c>
      <c r="AM650" s="3">
        <f t="shared" si="483"/>
        <v>0</v>
      </c>
      <c r="AN650" s="3">
        <f t="shared" si="483"/>
        <v>0</v>
      </c>
      <c r="AO650" s="3">
        <f t="shared" si="483"/>
        <v>0</v>
      </c>
      <c r="AP650" s="3">
        <f t="shared" si="483"/>
        <v>0</v>
      </c>
      <c r="AQ650" s="3">
        <f t="shared" si="483"/>
        <v>0</v>
      </c>
      <c r="AR650" s="3">
        <f t="shared" si="483"/>
        <v>14177.3</v>
      </c>
      <c r="AS650" s="3">
        <f t="shared" si="483"/>
        <v>0</v>
      </c>
      <c r="AT650" s="3">
        <f t="shared" si="483"/>
        <v>0</v>
      </c>
      <c r="AU650" s="3">
        <f t="shared" ref="AU650:BZ650" si="484">AU655</f>
        <v>14177.3</v>
      </c>
      <c r="AV650" s="3">
        <f t="shared" si="484"/>
        <v>0</v>
      </c>
      <c r="AW650" s="3">
        <f t="shared" si="484"/>
        <v>0</v>
      </c>
      <c r="AX650" s="3">
        <f t="shared" si="484"/>
        <v>0</v>
      </c>
      <c r="AY650" s="3">
        <f t="shared" si="484"/>
        <v>0</v>
      </c>
      <c r="AZ650" s="3">
        <f t="shared" si="484"/>
        <v>0</v>
      </c>
      <c r="BA650" s="3">
        <f t="shared" si="484"/>
        <v>0</v>
      </c>
      <c r="BB650" s="3">
        <f t="shared" si="484"/>
        <v>0</v>
      </c>
      <c r="BC650" s="3">
        <f t="shared" si="484"/>
        <v>0</v>
      </c>
      <c r="BD650" s="3">
        <f t="shared" si="484"/>
        <v>0</v>
      </c>
      <c r="BE650" s="3">
        <f t="shared" si="484"/>
        <v>0</v>
      </c>
      <c r="BF650" s="3">
        <f t="shared" si="484"/>
        <v>0</v>
      </c>
      <c r="BG650" s="3">
        <f t="shared" si="484"/>
        <v>0</v>
      </c>
      <c r="BH650" s="3">
        <f t="shared" si="484"/>
        <v>0</v>
      </c>
      <c r="BI650" s="3">
        <f t="shared" si="484"/>
        <v>0</v>
      </c>
      <c r="BJ650" s="3">
        <f t="shared" si="484"/>
        <v>0</v>
      </c>
      <c r="BK650" s="3">
        <f t="shared" si="484"/>
        <v>0</v>
      </c>
      <c r="BL650" s="3">
        <f t="shared" si="484"/>
        <v>0</v>
      </c>
      <c r="BM650" s="3">
        <f t="shared" si="484"/>
        <v>0</v>
      </c>
      <c r="BN650" s="3">
        <f t="shared" si="484"/>
        <v>0</v>
      </c>
      <c r="BO650" s="3">
        <f t="shared" si="484"/>
        <v>0</v>
      </c>
      <c r="BP650" s="3">
        <f t="shared" si="484"/>
        <v>0</v>
      </c>
      <c r="BQ650" s="3">
        <f t="shared" si="484"/>
        <v>0</v>
      </c>
      <c r="BR650" s="3">
        <f t="shared" si="484"/>
        <v>0</v>
      </c>
      <c r="BS650" s="3">
        <f t="shared" si="484"/>
        <v>0</v>
      </c>
      <c r="BT650" s="3">
        <f t="shared" si="484"/>
        <v>0</v>
      </c>
      <c r="BU650" s="3">
        <f t="shared" si="484"/>
        <v>0</v>
      </c>
      <c r="BV650" s="3">
        <f t="shared" si="484"/>
        <v>0</v>
      </c>
      <c r="BW650" s="3">
        <f t="shared" si="484"/>
        <v>0</v>
      </c>
      <c r="BX650" s="3">
        <f t="shared" si="484"/>
        <v>0</v>
      </c>
      <c r="BY650" s="3">
        <f t="shared" si="484"/>
        <v>0</v>
      </c>
      <c r="BZ650" s="3">
        <f t="shared" si="484"/>
        <v>0</v>
      </c>
      <c r="CA650" s="3">
        <f t="shared" ref="CA650:DF650" si="485">CA655</f>
        <v>14177.3</v>
      </c>
      <c r="CB650" s="3">
        <f t="shared" si="485"/>
        <v>0</v>
      </c>
      <c r="CC650" s="3">
        <f t="shared" si="485"/>
        <v>0</v>
      </c>
      <c r="CD650" s="3">
        <f t="shared" si="485"/>
        <v>14177.3</v>
      </c>
      <c r="CE650" s="3">
        <f t="shared" si="485"/>
        <v>0</v>
      </c>
      <c r="CF650" s="3">
        <f t="shared" si="485"/>
        <v>0</v>
      </c>
      <c r="CG650" s="3">
        <f t="shared" si="485"/>
        <v>0</v>
      </c>
      <c r="CH650" s="3">
        <f t="shared" si="485"/>
        <v>0</v>
      </c>
      <c r="CI650" s="3">
        <f t="shared" si="485"/>
        <v>0</v>
      </c>
      <c r="CJ650" s="3">
        <f t="shared" si="485"/>
        <v>0</v>
      </c>
      <c r="CK650" s="3">
        <f t="shared" si="485"/>
        <v>0</v>
      </c>
      <c r="CL650" s="3">
        <f t="shared" si="485"/>
        <v>0</v>
      </c>
      <c r="CM650" s="3">
        <f t="shared" si="485"/>
        <v>0</v>
      </c>
      <c r="CN650" s="3">
        <f t="shared" si="485"/>
        <v>0</v>
      </c>
      <c r="CO650" s="3">
        <f t="shared" si="485"/>
        <v>0</v>
      </c>
      <c r="CP650" s="3">
        <f t="shared" si="485"/>
        <v>0</v>
      </c>
      <c r="CQ650" s="3">
        <f t="shared" si="485"/>
        <v>0</v>
      </c>
      <c r="CR650" s="3">
        <f t="shared" si="485"/>
        <v>0</v>
      </c>
      <c r="CS650" s="3">
        <f t="shared" si="485"/>
        <v>0</v>
      </c>
      <c r="CT650" s="3">
        <f t="shared" si="485"/>
        <v>0</v>
      </c>
      <c r="CU650" s="3">
        <f t="shared" si="485"/>
        <v>0</v>
      </c>
      <c r="CV650" s="3">
        <f t="shared" si="485"/>
        <v>0</v>
      </c>
      <c r="CW650" s="3">
        <f t="shared" si="485"/>
        <v>0</v>
      </c>
      <c r="CX650" s="3">
        <f t="shared" si="485"/>
        <v>0</v>
      </c>
      <c r="CY650" s="3">
        <f t="shared" si="485"/>
        <v>0</v>
      </c>
      <c r="CZ650" s="3">
        <f t="shared" si="485"/>
        <v>0</v>
      </c>
      <c r="DA650" s="3">
        <f t="shared" si="485"/>
        <v>0</v>
      </c>
      <c r="DB650" s="3">
        <f t="shared" si="485"/>
        <v>0</v>
      </c>
      <c r="DC650" s="3">
        <f t="shared" si="485"/>
        <v>0</v>
      </c>
      <c r="DD650" s="3">
        <f t="shared" si="485"/>
        <v>0</v>
      </c>
      <c r="DE650" s="3">
        <f t="shared" si="485"/>
        <v>0</v>
      </c>
      <c r="DF650" s="3">
        <f t="shared" si="485"/>
        <v>0</v>
      </c>
      <c r="DG650" s="4">
        <f t="shared" ref="DG650:EL650" si="486">DG655</f>
        <v>150800.1</v>
      </c>
      <c r="DH650" s="4">
        <f t="shared" si="486"/>
        <v>0</v>
      </c>
      <c r="DI650" s="4">
        <f t="shared" si="486"/>
        <v>0</v>
      </c>
      <c r="DJ650" s="4">
        <f t="shared" si="486"/>
        <v>0</v>
      </c>
      <c r="DK650" s="4">
        <f t="shared" si="486"/>
        <v>150800.1</v>
      </c>
      <c r="DL650" s="4">
        <f t="shared" si="486"/>
        <v>0</v>
      </c>
      <c r="DM650" s="4">
        <f t="shared" si="486"/>
        <v>363.20000000000005</v>
      </c>
      <c r="DN650" s="4">
        <f t="shared" si="486"/>
        <v>0</v>
      </c>
      <c r="DO650" s="4">
        <f t="shared" si="486"/>
        <v>0</v>
      </c>
      <c r="DP650" s="4">
        <f t="shared" si="486"/>
        <v>105560.07</v>
      </c>
      <c r="DQ650" s="4">
        <f t="shared" si="486"/>
        <v>61828.04</v>
      </c>
      <c r="DR650" s="4">
        <f t="shared" si="486"/>
        <v>0</v>
      </c>
      <c r="DS650" s="4">
        <f t="shared" si="486"/>
        <v>0</v>
      </c>
      <c r="DT650" s="4">
        <f t="shared" si="486"/>
        <v>150800.1</v>
      </c>
      <c r="DU650" s="4">
        <f t="shared" si="486"/>
        <v>0</v>
      </c>
      <c r="DV650" s="4">
        <f t="shared" si="486"/>
        <v>0</v>
      </c>
      <c r="DW650" s="4">
        <f t="shared" si="486"/>
        <v>0</v>
      </c>
      <c r="DX650" s="4">
        <f t="shared" si="486"/>
        <v>150800.1</v>
      </c>
      <c r="DY650" s="4">
        <f t="shared" si="486"/>
        <v>0</v>
      </c>
      <c r="DZ650" s="4">
        <f t="shared" si="486"/>
        <v>363.20000000000005</v>
      </c>
      <c r="EA650" s="4">
        <f t="shared" si="486"/>
        <v>0</v>
      </c>
      <c r="EB650" s="4">
        <f t="shared" si="486"/>
        <v>0</v>
      </c>
      <c r="EC650" s="4">
        <f t="shared" si="486"/>
        <v>105560.07</v>
      </c>
      <c r="ED650" s="4">
        <f t="shared" si="486"/>
        <v>61828.04</v>
      </c>
      <c r="EE650" s="4">
        <f t="shared" si="486"/>
        <v>0</v>
      </c>
      <c r="EF650" s="4">
        <f t="shared" si="486"/>
        <v>0</v>
      </c>
      <c r="EG650" s="4">
        <f t="shared" si="486"/>
        <v>0</v>
      </c>
      <c r="EH650" s="4">
        <f t="shared" si="486"/>
        <v>0</v>
      </c>
      <c r="EI650" s="4">
        <f t="shared" si="486"/>
        <v>0</v>
      </c>
      <c r="EJ650" s="4">
        <f t="shared" si="486"/>
        <v>318188.21000000002</v>
      </c>
      <c r="EK650" s="4">
        <f t="shared" si="486"/>
        <v>0</v>
      </c>
      <c r="EL650" s="4">
        <f t="shared" si="486"/>
        <v>0</v>
      </c>
      <c r="EM650" s="4">
        <f t="shared" ref="EM650:FR650" si="487">EM655</f>
        <v>318188.21000000002</v>
      </c>
      <c r="EN650" s="4">
        <f t="shared" si="487"/>
        <v>0</v>
      </c>
      <c r="EO650" s="4">
        <f t="shared" si="487"/>
        <v>0</v>
      </c>
      <c r="EP650" s="4">
        <f t="shared" si="487"/>
        <v>0</v>
      </c>
      <c r="EQ650" s="4">
        <f t="shared" si="487"/>
        <v>0</v>
      </c>
      <c r="ER650" s="4">
        <f t="shared" si="487"/>
        <v>0</v>
      </c>
      <c r="ES650" s="4">
        <f t="shared" si="487"/>
        <v>0</v>
      </c>
      <c r="ET650" s="4">
        <f t="shared" si="487"/>
        <v>0</v>
      </c>
      <c r="EU650" s="4">
        <f t="shared" si="487"/>
        <v>0</v>
      </c>
      <c r="EV650" s="4">
        <f t="shared" si="487"/>
        <v>0</v>
      </c>
      <c r="EW650" s="4">
        <f t="shared" si="487"/>
        <v>0</v>
      </c>
      <c r="EX650" s="4">
        <f t="shared" si="487"/>
        <v>0</v>
      </c>
      <c r="EY650" s="4">
        <f t="shared" si="487"/>
        <v>0</v>
      </c>
      <c r="EZ650" s="4">
        <f t="shared" si="487"/>
        <v>0</v>
      </c>
      <c r="FA650" s="4">
        <f t="shared" si="487"/>
        <v>0</v>
      </c>
      <c r="FB650" s="4">
        <f t="shared" si="487"/>
        <v>0</v>
      </c>
      <c r="FC650" s="4">
        <f t="shared" si="487"/>
        <v>0</v>
      </c>
      <c r="FD650" s="4">
        <f t="shared" si="487"/>
        <v>0</v>
      </c>
      <c r="FE650" s="4">
        <f t="shared" si="487"/>
        <v>0</v>
      </c>
      <c r="FF650" s="4">
        <f t="shared" si="487"/>
        <v>0</v>
      </c>
      <c r="FG650" s="4">
        <f t="shared" si="487"/>
        <v>0</v>
      </c>
      <c r="FH650" s="4">
        <f t="shared" si="487"/>
        <v>0</v>
      </c>
      <c r="FI650" s="4">
        <f t="shared" si="487"/>
        <v>0</v>
      </c>
      <c r="FJ650" s="4">
        <f t="shared" si="487"/>
        <v>0</v>
      </c>
      <c r="FK650" s="4">
        <f t="shared" si="487"/>
        <v>0</v>
      </c>
      <c r="FL650" s="4">
        <f t="shared" si="487"/>
        <v>0</v>
      </c>
      <c r="FM650" s="4">
        <f t="shared" si="487"/>
        <v>0</v>
      </c>
      <c r="FN650" s="4">
        <f t="shared" si="487"/>
        <v>0</v>
      </c>
      <c r="FO650" s="4">
        <f t="shared" si="487"/>
        <v>0</v>
      </c>
      <c r="FP650" s="4">
        <f t="shared" si="487"/>
        <v>0</v>
      </c>
      <c r="FQ650" s="4">
        <f t="shared" si="487"/>
        <v>0</v>
      </c>
      <c r="FR650" s="4">
        <f t="shared" si="487"/>
        <v>0</v>
      </c>
      <c r="FS650" s="4">
        <f t="shared" ref="FS650:GX650" si="488">FS655</f>
        <v>318188.21000000002</v>
      </c>
      <c r="FT650" s="4">
        <f t="shared" si="488"/>
        <v>0</v>
      </c>
      <c r="FU650" s="4">
        <f t="shared" si="488"/>
        <v>0</v>
      </c>
      <c r="FV650" s="4">
        <f t="shared" si="488"/>
        <v>318188.21000000002</v>
      </c>
      <c r="FW650" s="4">
        <f t="shared" si="488"/>
        <v>0</v>
      </c>
      <c r="FX650" s="4">
        <f t="shared" si="488"/>
        <v>0</v>
      </c>
      <c r="FY650" s="4">
        <f t="shared" si="488"/>
        <v>0</v>
      </c>
      <c r="FZ650" s="4">
        <f t="shared" si="488"/>
        <v>0</v>
      </c>
      <c r="GA650" s="4">
        <f t="shared" si="488"/>
        <v>0</v>
      </c>
      <c r="GB650" s="4">
        <f t="shared" si="488"/>
        <v>0</v>
      </c>
      <c r="GC650" s="4">
        <f t="shared" si="488"/>
        <v>0</v>
      </c>
      <c r="GD650" s="4">
        <f t="shared" si="488"/>
        <v>0</v>
      </c>
      <c r="GE650" s="4">
        <f t="shared" si="488"/>
        <v>0</v>
      </c>
      <c r="GF650" s="4">
        <f t="shared" si="488"/>
        <v>0</v>
      </c>
      <c r="GG650" s="4">
        <f t="shared" si="488"/>
        <v>0</v>
      </c>
      <c r="GH650" s="4">
        <f t="shared" si="488"/>
        <v>0</v>
      </c>
      <c r="GI650" s="4">
        <f t="shared" si="488"/>
        <v>0</v>
      </c>
      <c r="GJ650" s="4">
        <f t="shared" si="488"/>
        <v>0</v>
      </c>
      <c r="GK650" s="4">
        <f t="shared" si="488"/>
        <v>0</v>
      </c>
      <c r="GL650" s="4">
        <f t="shared" si="488"/>
        <v>0</v>
      </c>
      <c r="GM650" s="4">
        <f t="shared" si="488"/>
        <v>0</v>
      </c>
      <c r="GN650" s="4">
        <f t="shared" si="488"/>
        <v>0</v>
      </c>
      <c r="GO650" s="4">
        <f t="shared" si="488"/>
        <v>0</v>
      </c>
      <c r="GP650" s="4">
        <f t="shared" si="488"/>
        <v>0</v>
      </c>
      <c r="GQ650" s="4">
        <f t="shared" si="488"/>
        <v>0</v>
      </c>
      <c r="GR650" s="4">
        <f t="shared" si="488"/>
        <v>0</v>
      </c>
      <c r="GS650" s="4">
        <f t="shared" si="488"/>
        <v>0</v>
      </c>
      <c r="GT650" s="4">
        <f t="shared" si="488"/>
        <v>0</v>
      </c>
      <c r="GU650" s="4">
        <f t="shared" si="488"/>
        <v>0</v>
      </c>
      <c r="GV650" s="4">
        <f t="shared" si="488"/>
        <v>0</v>
      </c>
      <c r="GW650" s="4">
        <f t="shared" si="488"/>
        <v>0</v>
      </c>
      <c r="GX650" s="4">
        <f t="shared" si="488"/>
        <v>0</v>
      </c>
    </row>
    <row r="652" spans="1:255" x14ac:dyDescent="0.2">
      <c r="A652" s="2">
        <v>17</v>
      </c>
      <c r="B652" s="2">
        <v>1</v>
      </c>
      <c r="C652" s="2">
        <f>ROW(SmtRes!A397)</f>
        <v>397</v>
      </c>
      <c r="D652" s="2">
        <f>ROW(EtalonRes!A423)</f>
        <v>423</v>
      </c>
      <c r="E652" s="2" t="s">
        <v>20</v>
      </c>
      <c r="F652" s="2" t="s">
        <v>545</v>
      </c>
      <c r="G652" s="2" t="s">
        <v>546</v>
      </c>
      <c r="H652" s="2" t="s">
        <v>547</v>
      </c>
      <c r="I652" s="2">
        <v>1</v>
      </c>
      <c r="J652" s="2">
        <v>0</v>
      </c>
      <c r="K652" s="2">
        <v>1</v>
      </c>
      <c r="L652" s="2"/>
      <c r="M652" s="2"/>
      <c r="N652" s="2"/>
      <c r="O652" s="2">
        <f>ROUND(CP652,2)</f>
        <v>5786.65</v>
      </c>
      <c r="P652" s="2">
        <f>ROUND((ROUND((AC652*AW652*I652),2)*BC652),2)</f>
        <v>0</v>
      </c>
      <c r="Q652" s="2">
        <f>(ROUND((ROUND(((ET652)*AV652*I652),2)*BB652),2)+ROUND((ROUND(((AE652-(EU652))*AV652*I652),2)*BS652),2))</f>
        <v>0</v>
      </c>
      <c r="R652" s="2">
        <f>ROUND((ROUND((AE652*AV652*I652),2)*BS652),2)</f>
        <v>0</v>
      </c>
      <c r="S652" s="2">
        <f>ROUND((ROUND((AF652*AV652*I652),2)*BA652),2)</f>
        <v>5786.65</v>
      </c>
      <c r="T652" s="2">
        <f>ROUND(CU652*I652,2)</f>
        <v>0</v>
      </c>
      <c r="U652" s="2">
        <f>CV652*I652</f>
        <v>363.20000000000005</v>
      </c>
      <c r="V652" s="2">
        <f>CW652*I652</f>
        <v>0</v>
      </c>
      <c r="W652" s="2">
        <f>ROUND(CX652*I652,2)</f>
        <v>0</v>
      </c>
      <c r="X652" s="2">
        <f>ROUND(CY652,2)</f>
        <v>4339.99</v>
      </c>
      <c r="Y652" s="2">
        <f>ROUND(CZ652,2)</f>
        <v>4050.66</v>
      </c>
      <c r="Z652" s="2"/>
      <c r="AA652" s="2">
        <v>109213899</v>
      </c>
      <c r="AB652" s="2">
        <f>ROUND((AC652+AD652+AF652),6)</f>
        <v>5786.6480000000001</v>
      </c>
      <c r="AC652" s="2">
        <f>ROUND((ES652),6)</f>
        <v>0</v>
      </c>
      <c r="AD652" s="2">
        <f>ROUND((((ET652)-(EU652))+AE652),6)</f>
        <v>0</v>
      </c>
      <c r="AE652" s="2">
        <f>ROUND((EU652),6)</f>
        <v>0</v>
      </c>
      <c r="AF652" s="2">
        <f>ROUND(((EV652*0.8)),6)</f>
        <v>5786.6480000000001</v>
      </c>
      <c r="AG652" s="2">
        <f>ROUND((AP652),6)</f>
        <v>0</v>
      </c>
      <c r="AH652" s="2">
        <f>((EW652*0.8))</f>
        <v>363.20000000000005</v>
      </c>
      <c r="AI652" s="2">
        <f>(EX652)</f>
        <v>0</v>
      </c>
      <c r="AJ652" s="2">
        <f>(AS652)</f>
        <v>0</v>
      </c>
      <c r="AK652" s="2">
        <v>7233.31</v>
      </c>
      <c r="AL652" s="2">
        <v>0</v>
      </c>
      <c r="AM652" s="2">
        <v>0</v>
      </c>
      <c r="AN652" s="2">
        <v>0</v>
      </c>
      <c r="AO652" s="2">
        <v>7233.31</v>
      </c>
      <c r="AP652" s="2">
        <v>0</v>
      </c>
      <c r="AQ652" s="2">
        <v>454</v>
      </c>
      <c r="AR652" s="2">
        <v>0</v>
      </c>
      <c r="AS652" s="2">
        <v>0</v>
      </c>
      <c r="AT652" s="2">
        <v>75</v>
      </c>
      <c r="AU652" s="2">
        <v>70</v>
      </c>
      <c r="AV652" s="2">
        <v>1</v>
      </c>
      <c r="AW652" s="2">
        <v>1</v>
      </c>
      <c r="AX652" s="2"/>
      <c r="AY652" s="2"/>
      <c r="AZ652" s="2">
        <v>1</v>
      </c>
      <c r="BA652" s="2">
        <v>1</v>
      </c>
      <c r="BB652" s="2">
        <v>1</v>
      </c>
      <c r="BC652" s="2">
        <v>1</v>
      </c>
      <c r="BD652" s="2" t="s">
        <v>3</v>
      </c>
      <c r="BE652" s="2" t="s">
        <v>3</v>
      </c>
      <c r="BF652" s="2" t="s">
        <v>3</v>
      </c>
      <c r="BG652" s="2" t="s">
        <v>3</v>
      </c>
      <c r="BH652" s="2">
        <v>0</v>
      </c>
      <c r="BI652" s="2">
        <v>4</v>
      </c>
      <c r="BJ652" s="2" t="s">
        <v>548</v>
      </c>
      <c r="BK652" s="2"/>
      <c r="BL652" s="2"/>
      <c r="BM652" s="2">
        <v>388</v>
      </c>
      <c r="BN652" s="2">
        <v>0</v>
      </c>
      <c r="BO652" s="2" t="s">
        <v>3</v>
      </c>
      <c r="BP652" s="2">
        <v>0</v>
      </c>
      <c r="BQ652" s="2">
        <v>50</v>
      </c>
      <c r="BR652" s="2">
        <v>0</v>
      </c>
      <c r="BS652" s="2">
        <v>1</v>
      </c>
      <c r="BT652" s="2">
        <v>1</v>
      </c>
      <c r="BU652" s="2">
        <v>1</v>
      </c>
      <c r="BV652" s="2">
        <v>1</v>
      </c>
      <c r="BW652" s="2">
        <v>1</v>
      </c>
      <c r="BX652" s="2">
        <v>1</v>
      </c>
      <c r="BY652" s="2" t="s">
        <v>3</v>
      </c>
      <c r="BZ652" s="2">
        <v>75</v>
      </c>
      <c r="CA652" s="2">
        <v>70</v>
      </c>
      <c r="CB652" s="2" t="s">
        <v>3</v>
      </c>
      <c r="CC652" s="2"/>
      <c r="CD652" s="2"/>
      <c r="CE652" s="2">
        <v>30</v>
      </c>
      <c r="CF652" s="2">
        <v>0</v>
      </c>
      <c r="CG652" s="2">
        <v>0</v>
      </c>
      <c r="CH652" s="2"/>
      <c r="CI652" s="2"/>
      <c r="CJ652" s="2"/>
      <c r="CK652" s="2"/>
      <c r="CL652" s="2"/>
      <c r="CM652" s="2">
        <v>0</v>
      </c>
      <c r="CN652" s="2" t="s">
        <v>797</v>
      </c>
      <c r="CO652" s="2">
        <v>0</v>
      </c>
      <c r="CP652" s="2">
        <f>(P652+Q652+S652)</f>
        <v>5786.65</v>
      </c>
      <c r="CQ652" s="2">
        <f>ROUND((ROUND((AC652*AW652*1),2)*BC652),2)</f>
        <v>0</v>
      </c>
      <c r="CR652" s="2">
        <f>(ROUND((ROUND(((ET652)*AV652*1),2)*BB652),2)+ROUND((ROUND(((AE652-(EU652))*AV652*1),2)*BS652),2))</f>
        <v>0</v>
      </c>
      <c r="CS652" s="2">
        <f>ROUND((ROUND((AE652*AV652*1),2)*BS652),2)</f>
        <v>0</v>
      </c>
      <c r="CT652" s="2">
        <f>ROUND((ROUND((AF652*AV652*1),2)*BA652),2)</f>
        <v>5786.65</v>
      </c>
      <c r="CU652" s="2">
        <f>AG652</f>
        <v>0</v>
      </c>
      <c r="CV652" s="2">
        <f>(AH652*AV652)</f>
        <v>363.20000000000005</v>
      </c>
      <c r="CW652" s="2">
        <f>AI652</f>
        <v>0</v>
      </c>
      <c r="CX652" s="2">
        <f>AJ652</f>
        <v>0</v>
      </c>
      <c r="CY652" s="2">
        <f>((S652*BZ652)/100)</f>
        <v>4339.9875000000002</v>
      </c>
      <c r="CZ652" s="2">
        <f>((S652*CA652)/100)</f>
        <v>4050.6550000000002</v>
      </c>
      <c r="DA652" s="2"/>
      <c r="DB652" s="2"/>
      <c r="DC652" s="2" t="s">
        <v>3</v>
      </c>
      <c r="DD652" s="2" t="s">
        <v>3</v>
      </c>
      <c r="DE652" s="2" t="s">
        <v>3</v>
      </c>
      <c r="DF652" s="2" t="s">
        <v>3</v>
      </c>
      <c r="DG652" s="2" t="s">
        <v>549</v>
      </c>
      <c r="DH652" s="2" t="s">
        <v>3</v>
      </c>
      <c r="DI652" s="2" t="s">
        <v>549</v>
      </c>
      <c r="DJ652" s="2" t="s">
        <v>3</v>
      </c>
      <c r="DK652" s="2" t="s">
        <v>3</v>
      </c>
      <c r="DL652" s="2" t="s">
        <v>3</v>
      </c>
      <c r="DM652" s="2" t="s">
        <v>3</v>
      </c>
      <c r="DN652" s="2">
        <v>0</v>
      </c>
      <c r="DO652" s="2">
        <v>0</v>
      </c>
      <c r="DP652" s="2">
        <v>1</v>
      </c>
      <c r="DQ652" s="2">
        <v>1</v>
      </c>
      <c r="DR652" s="2"/>
      <c r="DS652" s="2"/>
      <c r="DT652" s="2"/>
      <c r="DU652" s="2">
        <v>1013</v>
      </c>
      <c r="DV652" s="2" t="s">
        <v>547</v>
      </c>
      <c r="DW652" s="2" t="s">
        <v>547</v>
      </c>
      <c r="DX652" s="2">
        <v>1</v>
      </c>
      <c r="DY652" s="2"/>
      <c r="DZ652" s="2" t="s">
        <v>3</v>
      </c>
      <c r="EA652" s="2" t="s">
        <v>3</v>
      </c>
      <c r="EB652" s="2" t="s">
        <v>3</v>
      </c>
      <c r="EC652" s="2" t="s">
        <v>3</v>
      </c>
      <c r="ED652" s="2"/>
      <c r="EE652" s="2">
        <v>94151757</v>
      </c>
      <c r="EF652" s="2">
        <v>50</v>
      </c>
      <c r="EG652" s="2" t="s">
        <v>543</v>
      </c>
      <c r="EH652" s="2">
        <v>0</v>
      </c>
      <c r="EI652" s="2" t="s">
        <v>3</v>
      </c>
      <c r="EJ652" s="2">
        <v>4</v>
      </c>
      <c r="EK652" s="2">
        <v>388</v>
      </c>
      <c r="EL652" s="2" t="s">
        <v>550</v>
      </c>
      <c r="EM652" s="2" t="s">
        <v>551</v>
      </c>
      <c r="EN652" s="2"/>
      <c r="EO652" s="2" t="s">
        <v>552</v>
      </c>
      <c r="EP652" s="2"/>
      <c r="EQ652" s="2">
        <v>131072</v>
      </c>
      <c r="ER652" s="2">
        <v>7233.31</v>
      </c>
      <c r="ES652" s="2">
        <v>0</v>
      </c>
      <c r="ET652" s="2">
        <v>0</v>
      </c>
      <c r="EU652" s="2">
        <v>0</v>
      </c>
      <c r="EV652" s="2">
        <v>7233.31</v>
      </c>
      <c r="EW652" s="2">
        <v>454</v>
      </c>
      <c r="EX652" s="2">
        <v>0</v>
      </c>
      <c r="EY652" s="2">
        <v>0</v>
      </c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>
        <v>0</v>
      </c>
      <c r="FR652" s="2">
        <f>ROUND(IF(AND(BH652=3,BI652=3),P652,0),2)</f>
        <v>0</v>
      </c>
      <c r="FS652" s="2">
        <v>0</v>
      </c>
      <c r="FT652" s="2"/>
      <c r="FU652" s="2"/>
      <c r="FV652" s="2"/>
      <c r="FW652" s="2"/>
      <c r="FX652" s="2">
        <v>75</v>
      </c>
      <c r="FY652" s="2">
        <v>70</v>
      </c>
      <c r="FZ652" s="2"/>
      <c r="GA652" s="2" t="s">
        <v>3</v>
      </c>
      <c r="GB652" s="2"/>
      <c r="GC652" s="2"/>
      <c r="GD652" s="2">
        <v>1</v>
      </c>
      <c r="GE652" s="2"/>
      <c r="GF652" s="2">
        <v>1692321857</v>
      </c>
      <c r="GG652" s="2">
        <v>2</v>
      </c>
      <c r="GH652" s="2">
        <v>1</v>
      </c>
      <c r="GI652" s="2">
        <v>-2</v>
      </c>
      <c r="GJ652" s="2">
        <v>0</v>
      </c>
      <c r="GK652" s="2">
        <v>0</v>
      </c>
      <c r="GL652" s="2">
        <f>ROUND(IF(AND(BH652=3,BI652=3,FS652&lt;&gt;0),P652,0),2)</f>
        <v>0</v>
      </c>
      <c r="GM652" s="2">
        <f>ROUND(O652+X652+Y652,2)+GX652</f>
        <v>14177.3</v>
      </c>
      <c r="GN652" s="2">
        <f>IF(OR(BI652=0,BI652=1),ROUND(O652+X652+Y652,2),0)</f>
        <v>0</v>
      </c>
      <c r="GO652" s="2">
        <f>IF(BI652=2,ROUND(O652+X652+Y652,2),0)</f>
        <v>0</v>
      </c>
      <c r="GP652" s="2">
        <f>IF(BI652=4,ROUND(O652+X652+Y652,2)+GX652,0)</f>
        <v>14177.3</v>
      </c>
      <c r="GQ652" s="2"/>
      <c r="GR652" s="2">
        <v>0</v>
      </c>
      <c r="GS652" s="2">
        <v>3</v>
      </c>
      <c r="GT652" s="2">
        <v>0</v>
      </c>
      <c r="GU652" s="2" t="s">
        <v>3</v>
      </c>
      <c r="GV652" s="2">
        <f>ROUND((GT652),6)</f>
        <v>0</v>
      </c>
      <c r="GW652" s="2">
        <v>1</v>
      </c>
      <c r="GX652" s="2">
        <f>ROUND(HC652*I652,2)</f>
        <v>0</v>
      </c>
      <c r="GY652" s="2"/>
      <c r="GZ652" s="2"/>
      <c r="HA652" s="2">
        <v>0</v>
      </c>
      <c r="HB652" s="2">
        <v>0</v>
      </c>
      <c r="HC652" s="2">
        <f>GV652*GW652</f>
        <v>0</v>
      </c>
      <c r="HD652" s="2"/>
      <c r="HE652" s="2" t="s">
        <v>3</v>
      </c>
      <c r="HF652" s="2" t="s">
        <v>3</v>
      </c>
      <c r="HG652" s="2"/>
      <c r="HH652" s="2"/>
      <c r="HI652" s="2"/>
      <c r="HJ652" s="2"/>
      <c r="HK652" s="2"/>
      <c r="HL652" s="2"/>
      <c r="HM652" s="2" t="s">
        <v>3</v>
      </c>
      <c r="HN652" s="2" t="s">
        <v>3</v>
      </c>
      <c r="HO652" s="2" t="s">
        <v>3</v>
      </c>
      <c r="HP652" s="2" t="s">
        <v>3</v>
      </c>
      <c r="HQ652" s="2" t="s">
        <v>3</v>
      </c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>
        <v>0</v>
      </c>
      <c r="IL652" s="2"/>
      <c r="IM652" s="2"/>
      <c r="IN652" s="2"/>
      <c r="IO652" s="2"/>
      <c r="IP652" s="2"/>
      <c r="IQ652" s="2"/>
      <c r="IR652" s="2"/>
      <c r="IS652" s="2"/>
      <c r="IT652" s="2"/>
      <c r="IU652" s="2"/>
    </row>
    <row r="653" spans="1:255" x14ac:dyDescent="0.2">
      <c r="A653">
        <v>17</v>
      </c>
      <c r="B653">
        <v>1</v>
      </c>
      <c r="C653">
        <f>ROW(SmtRes!A398)</f>
        <v>398</v>
      </c>
      <c r="D653">
        <f>ROW(EtalonRes!A424)</f>
        <v>424</v>
      </c>
      <c r="E653" t="s">
        <v>20</v>
      </c>
      <c r="F653" t="s">
        <v>545</v>
      </c>
      <c r="G653" t="s">
        <v>546</v>
      </c>
      <c r="H653" t="s">
        <v>547</v>
      </c>
      <c r="I653">
        <v>1</v>
      </c>
      <c r="J653">
        <v>0</v>
      </c>
      <c r="K653">
        <v>1</v>
      </c>
      <c r="O653">
        <f>ROUND(CP653,2)</f>
        <v>150800.1</v>
      </c>
      <c r="P653">
        <f>ROUND((ROUND((AC653*AW653*I653),2)*BC653),2)</f>
        <v>0</v>
      </c>
      <c r="Q653">
        <f>(ROUND((ROUND(((ET653)*AV653*I653),2)*BB653),2)+ROUND((ROUND(((AE653-(EU653))*AV653*I653),2)*BS653),2))</f>
        <v>0</v>
      </c>
      <c r="R653">
        <f>ROUND((ROUND((AE653*AV653*I653),2)*BS653),2)</f>
        <v>0</v>
      </c>
      <c r="S653">
        <f>ROUND((ROUND((AF653*AV653*I653),2)*BA653),2)</f>
        <v>150800.1</v>
      </c>
      <c r="T653">
        <f>ROUND(CU653*I653,2)</f>
        <v>0</v>
      </c>
      <c r="U653">
        <f>CV653*I653</f>
        <v>363.20000000000005</v>
      </c>
      <c r="V653">
        <f>CW653*I653</f>
        <v>0</v>
      </c>
      <c r="W653">
        <f>ROUND(CX653*I653,2)</f>
        <v>0</v>
      </c>
      <c r="X653">
        <f>ROUND(CY653,2)</f>
        <v>105560.07</v>
      </c>
      <c r="Y653">
        <f>ROUND(CZ653,2)</f>
        <v>61828.04</v>
      </c>
      <c r="AA653">
        <v>109213897</v>
      </c>
      <c r="AB653">
        <f>ROUND((AC653+AD653+AF653),6)</f>
        <v>5786.6480000000001</v>
      </c>
      <c r="AC653">
        <f>ROUND((ES653),6)</f>
        <v>0</v>
      </c>
      <c r="AD653">
        <f>ROUND((((ET653)-(EU653))+AE653),6)</f>
        <v>0</v>
      </c>
      <c r="AE653">
        <f>ROUND((EU653),6)</f>
        <v>0</v>
      </c>
      <c r="AF653">
        <f>ROUND(((EV653*0.8)),6)</f>
        <v>5786.6480000000001</v>
      </c>
      <c r="AG653">
        <f>ROUND((AP653),6)</f>
        <v>0</v>
      </c>
      <c r="AH653">
        <f>((EW653*0.8))</f>
        <v>363.20000000000005</v>
      </c>
      <c r="AI653">
        <f>(EX653)</f>
        <v>0</v>
      </c>
      <c r="AJ653">
        <f>(AS653)</f>
        <v>0</v>
      </c>
      <c r="AK653">
        <v>7233.31</v>
      </c>
      <c r="AL653">
        <v>0</v>
      </c>
      <c r="AM653">
        <v>0</v>
      </c>
      <c r="AN653">
        <v>0</v>
      </c>
      <c r="AO653">
        <v>7233.31</v>
      </c>
      <c r="AP653">
        <v>0</v>
      </c>
      <c r="AQ653">
        <v>454</v>
      </c>
      <c r="AR653">
        <v>0</v>
      </c>
      <c r="AS653">
        <v>0</v>
      </c>
      <c r="AT653">
        <v>70</v>
      </c>
      <c r="AU653">
        <v>41</v>
      </c>
      <c r="AV653">
        <v>1</v>
      </c>
      <c r="AW653">
        <v>1</v>
      </c>
      <c r="AZ653">
        <v>1</v>
      </c>
      <c r="BA653">
        <v>26.06</v>
      </c>
      <c r="BB653">
        <v>1</v>
      </c>
      <c r="BC653">
        <v>1</v>
      </c>
      <c r="BD653" t="s">
        <v>3</v>
      </c>
      <c r="BE653" t="s">
        <v>3</v>
      </c>
      <c r="BF653" t="s">
        <v>3</v>
      </c>
      <c r="BG653" t="s">
        <v>3</v>
      </c>
      <c r="BH653">
        <v>0</v>
      </c>
      <c r="BI653">
        <v>4</v>
      </c>
      <c r="BJ653" t="s">
        <v>548</v>
      </c>
      <c r="BM653">
        <v>388</v>
      </c>
      <c r="BN653">
        <v>0</v>
      </c>
      <c r="BO653" t="s">
        <v>3</v>
      </c>
      <c r="BP653">
        <v>0</v>
      </c>
      <c r="BQ653">
        <v>50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70</v>
      </c>
      <c r="CA653">
        <v>41</v>
      </c>
      <c r="CB653" t="s">
        <v>3</v>
      </c>
      <c r="CE653">
        <v>30</v>
      </c>
      <c r="CF653">
        <v>0</v>
      </c>
      <c r="CG653">
        <v>0</v>
      </c>
      <c r="CM653">
        <v>0</v>
      </c>
      <c r="CN653" t="s">
        <v>797</v>
      </c>
      <c r="CO653">
        <v>0</v>
      </c>
      <c r="CP653">
        <f>(P653+Q653+S653)</f>
        <v>150800.1</v>
      </c>
      <c r="CQ653">
        <f>ROUND((ROUND((AC653*AW653*1),2)*BC653),2)</f>
        <v>0</v>
      </c>
      <c r="CR653">
        <f>(ROUND((ROUND(((ET653)*AV653*1),2)*BB653),2)+ROUND((ROUND(((AE653-(EU653))*AV653*1),2)*BS653),2))</f>
        <v>0</v>
      </c>
      <c r="CS653">
        <f>ROUND((ROUND((AE653*AV653*1),2)*BS653),2)</f>
        <v>0</v>
      </c>
      <c r="CT653">
        <f>ROUND((ROUND((AF653*AV653*1),2)*BA653),2)</f>
        <v>150800.1</v>
      </c>
      <c r="CU653">
        <f>AG653</f>
        <v>0</v>
      </c>
      <c r="CV653">
        <f>(AH653*AV653)</f>
        <v>363.20000000000005</v>
      </c>
      <c r="CW653">
        <f>AI653</f>
        <v>0</v>
      </c>
      <c r="CX653">
        <f>AJ653</f>
        <v>0</v>
      </c>
      <c r="CY653">
        <f>S653*(BZ653/100)</f>
        <v>105560.06999999999</v>
      </c>
      <c r="CZ653">
        <f>S653*(CA653/100)</f>
        <v>61828.040999999997</v>
      </c>
      <c r="DC653" t="s">
        <v>3</v>
      </c>
      <c r="DD653" t="s">
        <v>3</v>
      </c>
      <c r="DE653" t="s">
        <v>3</v>
      </c>
      <c r="DF653" t="s">
        <v>3</v>
      </c>
      <c r="DG653" t="s">
        <v>549</v>
      </c>
      <c r="DH653" t="s">
        <v>3</v>
      </c>
      <c r="DI653" t="s">
        <v>549</v>
      </c>
      <c r="DJ653" t="s">
        <v>3</v>
      </c>
      <c r="DK653" t="s">
        <v>3</v>
      </c>
      <c r="DL653" t="s">
        <v>3</v>
      </c>
      <c r="DM653" t="s">
        <v>3</v>
      </c>
      <c r="DN653">
        <v>75</v>
      </c>
      <c r="DO653">
        <v>70</v>
      </c>
      <c r="DP653">
        <v>1</v>
      </c>
      <c r="DQ653">
        <v>1</v>
      </c>
      <c r="DU653">
        <v>1013</v>
      </c>
      <c r="DV653" t="s">
        <v>547</v>
      </c>
      <c r="DW653" t="s">
        <v>547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94151757</v>
      </c>
      <c r="EF653">
        <v>50</v>
      </c>
      <c r="EG653" t="s">
        <v>543</v>
      </c>
      <c r="EH653">
        <v>0</v>
      </c>
      <c r="EI653" t="s">
        <v>3</v>
      </c>
      <c r="EJ653">
        <v>4</v>
      </c>
      <c r="EK653">
        <v>388</v>
      </c>
      <c r="EL653" t="s">
        <v>550</v>
      </c>
      <c r="EM653" t="s">
        <v>551</v>
      </c>
      <c r="EO653" t="s">
        <v>552</v>
      </c>
      <c r="EQ653">
        <v>131072</v>
      </c>
      <c r="ER653">
        <v>7233.31</v>
      </c>
      <c r="ES653">
        <v>0</v>
      </c>
      <c r="ET653">
        <v>0</v>
      </c>
      <c r="EU653">
        <v>0</v>
      </c>
      <c r="EV653">
        <v>7233.31</v>
      </c>
      <c r="EW653">
        <v>454</v>
      </c>
      <c r="EX653">
        <v>0</v>
      </c>
      <c r="EY653">
        <v>0</v>
      </c>
      <c r="FQ653">
        <v>0</v>
      </c>
      <c r="FR653">
        <f>ROUND(IF(AND(BH653=3,BI653=3),P653,0),2)</f>
        <v>0</v>
      </c>
      <c r="FS653">
        <v>0</v>
      </c>
      <c r="FX653">
        <v>75</v>
      </c>
      <c r="FY653">
        <v>70</v>
      </c>
      <c r="GA653" t="s">
        <v>3</v>
      </c>
      <c r="GD653">
        <v>0</v>
      </c>
      <c r="GF653">
        <v>1692321857</v>
      </c>
      <c r="GG653">
        <v>2</v>
      </c>
      <c r="GH653">
        <v>1</v>
      </c>
      <c r="GI653">
        <v>2</v>
      </c>
      <c r="GJ653">
        <v>0</v>
      </c>
      <c r="GK653">
        <f>ROUND(R653*(S12)/100,2)</f>
        <v>0</v>
      </c>
      <c r="GL653">
        <f>ROUND(IF(AND(BH653=3,BI653=3,FS653&lt;&gt;0),P653,0),2)</f>
        <v>0</v>
      </c>
      <c r="GM653">
        <f>ROUND(O653+X653+Y653+GK653,2)+GX653</f>
        <v>318188.21000000002</v>
      </c>
      <c r="GN653">
        <f>IF(OR(BI653=0,BI653=1),ROUND(O653+X653+Y653+GK653,2),0)</f>
        <v>0</v>
      </c>
      <c r="GO653">
        <f>IF(BI653=2,ROUND(O653+X653+Y653+GK653,2),0)</f>
        <v>0</v>
      </c>
      <c r="GP653">
        <f>IF(BI653=4,ROUND(O653+X653+Y653+GK653,2)+GX653,0)</f>
        <v>318188.21000000002</v>
      </c>
      <c r="GR653">
        <v>0</v>
      </c>
      <c r="GS653">
        <v>3</v>
      </c>
      <c r="GT653">
        <v>0</v>
      </c>
      <c r="GU653" t="s">
        <v>3</v>
      </c>
      <c r="GV653">
        <f>ROUND((GT653),6)</f>
        <v>0</v>
      </c>
      <c r="GW653">
        <v>1</v>
      </c>
      <c r="GX653">
        <f>ROUND(HC653*I653,2)</f>
        <v>0</v>
      </c>
      <c r="HA653">
        <v>0</v>
      </c>
      <c r="HB653">
        <v>0</v>
      </c>
      <c r="HC653">
        <f>GV653*GW653</f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5" spans="1:255" x14ac:dyDescent="0.2">
      <c r="A655" s="3">
        <v>51</v>
      </c>
      <c r="B655" s="3">
        <f>B648</f>
        <v>1</v>
      </c>
      <c r="C655" s="3">
        <f>A648</f>
        <v>4</v>
      </c>
      <c r="D655" s="3">
        <f>ROW(A648)</f>
        <v>648</v>
      </c>
      <c r="E655" s="3"/>
      <c r="F655" s="3" t="str">
        <f>IF(F648&lt;&gt;"",F648,"")</f>
        <v>Новый раздел</v>
      </c>
      <c r="G655" s="3" t="str">
        <f>IF(G648&lt;&gt;"",G648,"")</f>
        <v>БКТП 2х630 кВА</v>
      </c>
      <c r="H655" s="3">
        <v>0</v>
      </c>
      <c r="I655" s="3"/>
      <c r="J655" s="3"/>
      <c r="K655" s="3"/>
      <c r="L655" s="3"/>
      <c r="M655" s="3"/>
      <c r="N655" s="3"/>
      <c r="O655" s="3">
        <f t="shared" ref="O655:T655" si="489">ROUND(AB655,2)</f>
        <v>5786.65</v>
      </c>
      <c r="P655" s="3">
        <f t="shared" si="489"/>
        <v>0</v>
      </c>
      <c r="Q655" s="3">
        <f t="shared" si="489"/>
        <v>0</v>
      </c>
      <c r="R655" s="3">
        <f t="shared" si="489"/>
        <v>0</v>
      </c>
      <c r="S655" s="3">
        <f t="shared" si="489"/>
        <v>5786.65</v>
      </c>
      <c r="T655" s="3">
        <f t="shared" si="489"/>
        <v>0</v>
      </c>
      <c r="U655" s="3">
        <f>AH655</f>
        <v>363.20000000000005</v>
      </c>
      <c r="V655" s="3">
        <f>AI655</f>
        <v>0</v>
      </c>
      <c r="W655" s="3">
        <f>ROUND(AJ655,2)</f>
        <v>0</v>
      </c>
      <c r="X655" s="3">
        <f>ROUND(AK655,2)</f>
        <v>4339.99</v>
      </c>
      <c r="Y655" s="3">
        <f>ROUND(AL655,2)</f>
        <v>4050.66</v>
      </c>
      <c r="Z655" s="3"/>
      <c r="AA655" s="3"/>
      <c r="AB655" s="3">
        <f>ROUND(SUMIF(AA652:AA653,"=109213899",O652:O653),2)</f>
        <v>5786.65</v>
      </c>
      <c r="AC655" s="3">
        <f>ROUND(SUMIF(AA652:AA653,"=109213899",P652:P653),2)</f>
        <v>0</v>
      </c>
      <c r="AD655" s="3">
        <f>ROUND(SUMIF(AA652:AA653,"=109213899",Q652:Q653),2)</f>
        <v>0</v>
      </c>
      <c r="AE655" s="3">
        <f>ROUND(SUMIF(AA652:AA653,"=109213899",R652:R653),2)</f>
        <v>0</v>
      </c>
      <c r="AF655" s="3">
        <f>ROUND(SUMIF(AA652:AA653,"=109213899",S652:S653),2)</f>
        <v>5786.65</v>
      </c>
      <c r="AG655" s="3">
        <f>ROUND(SUMIF(AA652:AA653,"=109213899",T652:T653),2)</f>
        <v>0</v>
      </c>
      <c r="AH655" s="3">
        <f>SUMIF(AA652:AA653,"=109213899",U652:U653)</f>
        <v>363.20000000000005</v>
      </c>
      <c r="AI655" s="3">
        <f>SUMIF(AA652:AA653,"=109213899",V652:V653)</f>
        <v>0</v>
      </c>
      <c r="AJ655" s="3">
        <f>ROUND(SUMIF(AA652:AA653,"=109213899",W652:W653),2)</f>
        <v>0</v>
      </c>
      <c r="AK655" s="3">
        <f>ROUND(SUMIF(AA652:AA653,"=109213899",X652:X653),2)</f>
        <v>4339.99</v>
      </c>
      <c r="AL655" s="3">
        <f>ROUND(SUMIF(AA652:AA653,"=109213899",Y652:Y653),2)</f>
        <v>4050.66</v>
      </c>
      <c r="AM655" s="3"/>
      <c r="AN655" s="3"/>
      <c r="AO655" s="3">
        <f t="shared" ref="AO655:BD655" si="490">ROUND(BX655,2)</f>
        <v>0</v>
      </c>
      <c r="AP655" s="3">
        <f t="shared" si="490"/>
        <v>0</v>
      </c>
      <c r="AQ655" s="3">
        <f t="shared" si="490"/>
        <v>0</v>
      </c>
      <c r="AR655" s="3">
        <f t="shared" si="490"/>
        <v>14177.3</v>
      </c>
      <c r="AS655" s="3">
        <f t="shared" si="490"/>
        <v>0</v>
      </c>
      <c r="AT655" s="3">
        <f t="shared" si="490"/>
        <v>0</v>
      </c>
      <c r="AU655" s="3">
        <f t="shared" si="490"/>
        <v>14177.3</v>
      </c>
      <c r="AV655" s="3">
        <f t="shared" si="490"/>
        <v>0</v>
      </c>
      <c r="AW655" s="3">
        <f t="shared" si="490"/>
        <v>0</v>
      </c>
      <c r="AX655" s="3">
        <f t="shared" si="490"/>
        <v>0</v>
      </c>
      <c r="AY655" s="3">
        <f t="shared" si="490"/>
        <v>0</v>
      </c>
      <c r="AZ655" s="3">
        <f t="shared" si="490"/>
        <v>0</v>
      </c>
      <c r="BA655" s="3">
        <f t="shared" si="490"/>
        <v>0</v>
      </c>
      <c r="BB655" s="3">
        <f t="shared" si="490"/>
        <v>0</v>
      </c>
      <c r="BC655" s="3">
        <f t="shared" si="490"/>
        <v>0</v>
      </c>
      <c r="BD655" s="3">
        <f t="shared" si="490"/>
        <v>0</v>
      </c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>
        <f>ROUND(SUMIF(AA652:AA653,"=109213899",FQ652:FQ653),2)</f>
        <v>0</v>
      </c>
      <c r="BY655" s="3">
        <f>ROUND(SUMIF(AA652:AA653,"=109213899",FR652:FR653),2)</f>
        <v>0</v>
      </c>
      <c r="BZ655" s="3">
        <f>ROUND(SUMIF(AA652:AA653,"=109213899",GL652:GL653),2)</f>
        <v>0</v>
      </c>
      <c r="CA655" s="3">
        <f>ROUND(SUMIF(AA652:AA653,"=109213899",GM652:GM653),2)</f>
        <v>14177.3</v>
      </c>
      <c r="CB655" s="3">
        <f>ROUND(SUMIF(AA652:AA653,"=109213899",GN652:GN653),2)</f>
        <v>0</v>
      </c>
      <c r="CC655" s="3">
        <f>ROUND(SUMIF(AA652:AA653,"=109213899",GO652:GO653),2)</f>
        <v>0</v>
      </c>
      <c r="CD655" s="3">
        <f>ROUND(SUMIF(AA652:AA653,"=109213899",GP652:GP653),2)</f>
        <v>14177.3</v>
      </c>
      <c r="CE655" s="3">
        <f>AC655-BX655</f>
        <v>0</v>
      </c>
      <c r="CF655" s="3">
        <f>AC655-BY655</f>
        <v>0</v>
      </c>
      <c r="CG655" s="3">
        <f>BX655-BZ655</f>
        <v>0</v>
      </c>
      <c r="CH655" s="3">
        <f>AC655-BX655-BY655+BZ655</f>
        <v>0</v>
      </c>
      <c r="CI655" s="3">
        <f>BY655-BZ655</f>
        <v>0</v>
      </c>
      <c r="CJ655" s="3">
        <f>ROUND(SUMIF(AA652:AA653,"=109213899",GX652:GX653),2)</f>
        <v>0</v>
      </c>
      <c r="CK655" s="3">
        <f>ROUND(SUMIF(AA652:AA653,"=109213899",GY652:GY653),2)</f>
        <v>0</v>
      </c>
      <c r="CL655" s="3">
        <f>ROUND(SUMIF(AA652:AA653,"=109213899",GZ652:GZ653),2)</f>
        <v>0</v>
      </c>
      <c r="CM655" s="3">
        <f>ROUND(SUMIF(AA652:AA653,"=109213899",HD652:HD653),2)</f>
        <v>0</v>
      </c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4">
        <f t="shared" ref="DG655:DL655" si="491">ROUND(DT655,2)</f>
        <v>150800.1</v>
      </c>
      <c r="DH655" s="4">
        <f t="shared" si="491"/>
        <v>0</v>
      </c>
      <c r="DI655" s="4">
        <f t="shared" si="491"/>
        <v>0</v>
      </c>
      <c r="DJ655" s="4">
        <f t="shared" si="491"/>
        <v>0</v>
      </c>
      <c r="DK655" s="4">
        <f t="shared" si="491"/>
        <v>150800.1</v>
      </c>
      <c r="DL655" s="4">
        <f t="shared" si="491"/>
        <v>0</v>
      </c>
      <c r="DM655" s="4">
        <f>DZ655</f>
        <v>363.20000000000005</v>
      </c>
      <c r="DN655" s="4">
        <f>EA655</f>
        <v>0</v>
      </c>
      <c r="DO655" s="4">
        <f>ROUND(EB655,2)</f>
        <v>0</v>
      </c>
      <c r="DP655" s="4">
        <f>ROUND(EC655,2)</f>
        <v>105560.07</v>
      </c>
      <c r="DQ655" s="4">
        <f>ROUND(ED655,2)</f>
        <v>61828.04</v>
      </c>
      <c r="DR655" s="4"/>
      <c r="DS655" s="4"/>
      <c r="DT655" s="4">
        <f>ROUND(SUMIF(AA652:AA653,"=109213897",O652:O653),2)</f>
        <v>150800.1</v>
      </c>
      <c r="DU655" s="4">
        <f>ROUND(SUMIF(AA652:AA653,"=109213897",P652:P653),2)</f>
        <v>0</v>
      </c>
      <c r="DV655" s="4">
        <f>ROUND(SUMIF(AA652:AA653,"=109213897",Q652:Q653),2)</f>
        <v>0</v>
      </c>
      <c r="DW655" s="4">
        <f>ROUND(SUMIF(AA652:AA653,"=109213897",R652:R653),2)</f>
        <v>0</v>
      </c>
      <c r="DX655" s="4">
        <f>ROUND(SUMIF(AA652:AA653,"=109213897",S652:S653),2)</f>
        <v>150800.1</v>
      </c>
      <c r="DY655" s="4">
        <f>ROUND(SUMIF(AA652:AA653,"=109213897",T652:T653),2)</f>
        <v>0</v>
      </c>
      <c r="DZ655" s="4">
        <f>SUMIF(AA652:AA653,"=109213897",U652:U653)</f>
        <v>363.20000000000005</v>
      </c>
      <c r="EA655" s="4">
        <f>SUMIF(AA652:AA653,"=109213897",V652:V653)</f>
        <v>0</v>
      </c>
      <c r="EB655" s="4">
        <f>ROUND(SUMIF(AA652:AA653,"=109213897",W652:W653),2)</f>
        <v>0</v>
      </c>
      <c r="EC655" s="4">
        <f>ROUND(SUMIF(AA652:AA653,"=109213897",X652:X653),2)</f>
        <v>105560.07</v>
      </c>
      <c r="ED655" s="4">
        <f>ROUND(SUMIF(AA652:AA653,"=109213897",Y652:Y653),2)</f>
        <v>61828.04</v>
      </c>
      <c r="EE655" s="4"/>
      <c r="EF655" s="4"/>
      <c r="EG655" s="4">
        <f t="shared" ref="EG655:EV655" si="492">ROUND(FP655,2)</f>
        <v>0</v>
      </c>
      <c r="EH655" s="4">
        <f t="shared" si="492"/>
        <v>0</v>
      </c>
      <c r="EI655" s="4">
        <f t="shared" si="492"/>
        <v>0</v>
      </c>
      <c r="EJ655" s="4">
        <f t="shared" si="492"/>
        <v>318188.21000000002</v>
      </c>
      <c r="EK655" s="4">
        <f t="shared" si="492"/>
        <v>0</v>
      </c>
      <c r="EL655" s="4">
        <f t="shared" si="492"/>
        <v>0</v>
      </c>
      <c r="EM655" s="4">
        <f t="shared" si="492"/>
        <v>318188.21000000002</v>
      </c>
      <c r="EN655" s="4">
        <f t="shared" si="492"/>
        <v>0</v>
      </c>
      <c r="EO655" s="4">
        <f t="shared" si="492"/>
        <v>0</v>
      </c>
      <c r="EP655" s="4">
        <f t="shared" si="492"/>
        <v>0</v>
      </c>
      <c r="EQ655" s="4">
        <f t="shared" si="492"/>
        <v>0</v>
      </c>
      <c r="ER655" s="4">
        <f t="shared" si="492"/>
        <v>0</v>
      </c>
      <c r="ES655" s="4">
        <f t="shared" si="492"/>
        <v>0</v>
      </c>
      <c r="ET655" s="4">
        <f t="shared" si="492"/>
        <v>0</v>
      </c>
      <c r="EU655" s="4">
        <f t="shared" si="492"/>
        <v>0</v>
      </c>
      <c r="EV655" s="4">
        <f t="shared" si="492"/>
        <v>0</v>
      </c>
      <c r="EW655" s="4"/>
      <c r="EX655" s="4"/>
      <c r="EY655" s="4"/>
      <c r="EZ655" s="4"/>
      <c r="FA655" s="4"/>
      <c r="FB655" s="4"/>
      <c r="FC655" s="4"/>
      <c r="FD655" s="4"/>
      <c r="FE655" s="4"/>
      <c r="FF655" s="4"/>
      <c r="FG655" s="4"/>
      <c r="FH655" s="4"/>
      <c r="FI655" s="4"/>
      <c r="FJ655" s="4"/>
      <c r="FK655" s="4"/>
      <c r="FL655" s="4"/>
      <c r="FM655" s="4"/>
      <c r="FN655" s="4"/>
      <c r="FO655" s="4"/>
      <c r="FP655" s="4">
        <f>ROUND(SUMIF(AA652:AA653,"=109213897",FQ652:FQ653),2)</f>
        <v>0</v>
      </c>
      <c r="FQ655" s="4">
        <f>ROUND(SUMIF(AA652:AA653,"=109213897",FR652:FR653),2)</f>
        <v>0</v>
      </c>
      <c r="FR655" s="4">
        <f>ROUND(SUMIF(AA652:AA653,"=109213897",GL652:GL653),2)</f>
        <v>0</v>
      </c>
      <c r="FS655" s="4">
        <f>ROUND(SUMIF(AA652:AA653,"=109213897",GM652:GM653),2)</f>
        <v>318188.21000000002</v>
      </c>
      <c r="FT655" s="4">
        <f>ROUND(SUMIF(AA652:AA653,"=109213897",GN652:GN653),2)</f>
        <v>0</v>
      </c>
      <c r="FU655" s="4">
        <f>ROUND(SUMIF(AA652:AA653,"=109213897",GO652:GO653),2)</f>
        <v>0</v>
      </c>
      <c r="FV655" s="4">
        <f>ROUND(SUMIF(AA652:AA653,"=109213897",GP652:GP653),2)</f>
        <v>318188.21000000002</v>
      </c>
      <c r="FW655" s="4">
        <f>DU655-FP655</f>
        <v>0</v>
      </c>
      <c r="FX655" s="4">
        <f>DU655-FQ655</f>
        <v>0</v>
      </c>
      <c r="FY655" s="4">
        <f>FP655-FR655</f>
        <v>0</v>
      </c>
      <c r="FZ655" s="4">
        <f>DU655-FP655-FQ655+FR655</f>
        <v>0</v>
      </c>
      <c r="GA655" s="4">
        <f>FQ655-FR655</f>
        <v>0</v>
      </c>
      <c r="GB655" s="4">
        <f>ROUND(SUMIF(AA652:AA653,"=109213897",GX652:GX653),2)</f>
        <v>0</v>
      </c>
      <c r="GC655" s="4">
        <f>ROUND(SUMIF(AA652:AA653,"=109213897",GY652:GY653),2)</f>
        <v>0</v>
      </c>
      <c r="GD655" s="4">
        <f>ROUND(SUMIF(AA652:AA653,"=109213897",GZ652:GZ653),2)</f>
        <v>0</v>
      </c>
      <c r="GE655" s="4">
        <f>ROUND(SUMIF(AA652:AA653,"=109213897",HD652:HD653),2)</f>
        <v>0</v>
      </c>
      <c r="GF655" s="4"/>
      <c r="GG655" s="4"/>
      <c r="GH655" s="4"/>
      <c r="GI655" s="4"/>
      <c r="GJ655" s="4"/>
      <c r="GK655" s="4"/>
      <c r="GL655" s="4"/>
      <c r="GM655" s="4"/>
      <c r="GN655" s="4"/>
      <c r="GO655" s="4"/>
      <c r="GP655" s="4"/>
      <c r="GQ655" s="4"/>
      <c r="GR655" s="4"/>
      <c r="GS655" s="4"/>
      <c r="GT655" s="4"/>
      <c r="GU655" s="4"/>
      <c r="GV655" s="4"/>
      <c r="GW655" s="4"/>
      <c r="GX655" s="4">
        <v>0</v>
      </c>
    </row>
    <row r="657" spans="1:28" x14ac:dyDescent="0.2">
      <c r="A657" s="5">
        <v>50</v>
      </c>
      <c r="B657" s="5">
        <v>0</v>
      </c>
      <c r="C657" s="5">
        <v>0</v>
      </c>
      <c r="D657" s="5">
        <v>1</v>
      </c>
      <c r="E657" s="5">
        <v>201</v>
      </c>
      <c r="F657" s="5">
        <f>ROUND(Source!O655,O657)</f>
        <v>5786.65</v>
      </c>
      <c r="G657" s="5" t="s">
        <v>120</v>
      </c>
      <c r="H657" s="5" t="s">
        <v>121</v>
      </c>
      <c r="I657" s="5"/>
      <c r="J657" s="5"/>
      <c r="K657" s="5">
        <v>201</v>
      </c>
      <c r="L657" s="5">
        <v>1</v>
      </c>
      <c r="M657" s="5">
        <v>3</v>
      </c>
      <c r="N657" s="5" t="s">
        <v>3</v>
      </c>
      <c r="O657" s="5">
        <v>2</v>
      </c>
      <c r="P657" s="5">
        <f>ROUND(Source!DG655,O657)</f>
        <v>150800.1</v>
      </c>
      <c r="Q657" s="5"/>
      <c r="R657" s="5"/>
      <c r="S657" s="5"/>
      <c r="T657" s="5"/>
      <c r="U657" s="5"/>
      <c r="V657" s="5"/>
      <c r="W657" s="5">
        <v>5786.65</v>
      </c>
      <c r="X657" s="5">
        <v>1</v>
      </c>
      <c r="Y657" s="5">
        <v>5786.65</v>
      </c>
      <c r="Z657" s="5">
        <v>150800.1</v>
      </c>
      <c r="AA657" s="5">
        <v>1</v>
      </c>
      <c r="AB657" s="5">
        <v>150800.1</v>
      </c>
    </row>
    <row r="658" spans="1:28" x14ac:dyDescent="0.2">
      <c r="A658" s="5">
        <v>50</v>
      </c>
      <c r="B658" s="5">
        <v>0</v>
      </c>
      <c r="C658" s="5">
        <v>0</v>
      </c>
      <c r="D658" s="5">
        <v>1</v>
      </c>
      <c r="E658" s="5">
        <v>202</v>
      </c>
      <c r="F658" s="5">
        <f>ROUND(Source!P655,O658)</f>
        <v>0</v>
      </c>
      <c r="G658" s="5" t="s">
        <v>122</v>
      </c>
      <c r="H658" s="5" t="s">
        <v>123</v>
      </c>
      <c r="I658" s="5"/>
      <c r="J658" s="5"/>
      <c r="K658" s="5">
        <v>202</v>
      </c>
      <c r="L658" s="5">
        <v>2</v>
      </c>
      <c r="M658" s="5">
        <v>3</v>
      </c>
      <c r="N658" s="5" t="s">
        <v>3</v>
      </c>
      <c r="O658" s="5">
        <v>2</v>
      </c>
      <c r="P658" s="5">
        <f>ROUND(Source!DH655,O658)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8" x14ac:dyDescent="0.2">
      <c r="A659" s="5">
        <v>50</v>
      </c>
      <c r="B659" s="5">
        <v>0</v>
      </c>
      <c r="C659" s="5">
        <v>0</v>
      </c>
      <c r="D659" s="5">
        <v>1</v>
      </c>
      <c r="E659" s="5">
        <v>222</v>
      </c>
      <c r="F659" s="5">
        <f>ROUND(Source!AO655,O659)</f>
        <v>0</v>
      </c>
      <c r="G659" s="5" t="s">
        <v>124</v>
      </c>
      <c r="H659" s="5" t="s">
        <v>125</v>
      </c>
      <c r="I659" s="5"/>
      <c r="J659" s="5"/>
      <c r="K659" s="5">
        <v>222</v>
      </c>
      <c r="L659" s="5">
        <v>3</v>
      </c>
      <c r="M659" s="5">
        <v>3</v>
      </c>
      <c r="N659" s="5" t="s">
        <v>3</v>
      </c>
      <c r="O659" s="5">
        <v>2</v>
      </c>
      <c r="P659" s="5">
        <f>ROUND(Source!EG655,O659)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8" x14ac:dyDescent="0.2">
      <c r="A660" s="5">
        <v>50</v>
      </c>
      <c r="B660" s="5">
        <v>0</v>
      </c>
      <c r="C660" s="5">
        <v>0</v>
      </c>
      <c r="D660" s="5">
        <v>1</v>
      </c>
      <c r="E660" s="5">
        <v>225</v>
      </c>
      <c r="F660" s="5">
        <f>ROUND(Source!AV655,O660)</f>
        <v>0</v>
      </c>
      <c r="G660" s="5" t="s">
        <v>126</v>
      </c>
      <c r="H660" s="5" t="s">
        <v>127</v>
      </c>
      <c r="I660" s="5"/>
      <c r="J660" s="5"/>
      <c r="K660" s="5">
        <v>225</v>
      </c>
      <c r="L660" s="5">
        <v>4</v>
      </c>
      <c r="M660" s="5">
        <v>3</v>
      </c>
      <c r="N660" s="5" t="s">
        <v>3</v>
      </c>
      <c r="O660" s="5">
        <v>2</v>
      </c>
      <c r="P660" s="5">
        <f>ROUND(Source!EN655,O660)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8" x14ac:dyDescent="0.2">
      <c r="A661" s="5">
        <v>50</v>
      </c>
      <c r="B661" s="5">
        <v>0</v>
      </c>
      <c r="C661" s="5">
        <v>0</v>
      </c>
      <c r="D661" s="5">
        <v>1</v>
      </c>
      <c r="E661" s="5">
        <v>226</v>
      </c>
      <c r="F661" s="5">
        <f>ROUND(Source!AW655,O661)</f>
        <v>0</v>
      </c>
      <c r="G661" s="5" t="s">
        <v>128</v>
      </c>
      <c r="H661" s="5" t="s">
        <v>129</v>
      </c>
      <c r="I661" s="5"/>
      <c r="J661" s="5"/>
      <c r="K661" s="5">
        <v>226</v>
      </c>
      <c r="L661" s="5">
        <v>5</v>
      </c>
      <c r="M661" s="5">
        <v>3</v>
      </c>
      <c r="N661" s="5" t="s">
        <v>3</v>
      </c>
      <c r="O661" s="5">
        <v>2</v>
      </c>
      <c r="P661" s="5">
        <f>ROUND(Source!EO655,O661)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2" spans="1:28" x14ac:dyDescent="0.2">
      <c r="A662" s="5">
        <v>50</v>
      </c>
      <c r="B662" s="5">
        <v>0</v>
      </c>
      <c r="C662" s="5">
        <v>0</v>
      </c>
      <c r="D662" s="5">
        <v>1</v>
      </c>
      <c r="E662" s="5">
        <v>227</v>
      </c>
      <c r="F662" s="5">
        <f>ROUND(Source!AX655,O662)</f>
        <v>0</v>
      </c>
      <c r="G662" s="5" t="s">
        <v>130</v>
      </c>
      <c r="H662" s="5" t="s">
        <v>131</v>
      </c>
      <c r="I662" s="5"/>
      <c r="J662" s="5"/>
      <c r="K662" s="5">
        <v>227</v>
      </c>
      <c r="L662" s="5">
        <v>6</v>
      </c>
      <c r="M662" s="5">
        <v>3</v>
      </c>
      <c r="N662" s="5" t="s">
        <v>3</v>
      </c>
      <c r="O662" s="5">
        <v>2</v>
      </c>
      <c r="P662" s="5">
        <f>ROUND(Source!EP655,O662)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8" x14ac:dyDescent="0.2">
      <c r="A663" s="5">
        <v>50</v>
      </c>
      <c r="B663" s="5">
        <v>0</v>
      </c>
      <c r="C663" s="5">
        <v>0</v>
      </c>
      <c r="D663" s="5">
        <v>1</v>
      </c>
      <c r="E663" s="5">
        <v>228</v>
      </c>
      <c r="F663" s="5">
        <f>ROUND(Source!AY655,O663)</f>
        <v>0</v>
      </c>
      <c r="G663" s="5" t="s">
        <v>132</v>
      </c>
      <c r="H663" s="5" t="s">
        <v>133</v>
      </c>
      <c r="I663" s="5"/>
      <c r="J663" s="5"/>
      <c r="K663" s="5">
        <v>228</v>
      </c>
      <c r="L663" s="5">
        <v>7</v>
      </c>
      <c r="M663" s="5">
        <v>3</v>
      </c>
      <c r="N663" s="5" t="s">
        <v>3</v>
      </c>
      <c r="O663" s="5">
        <v>2</v>
      </c>
      <c r="P663" s="5">
        <f>ROUND(Source!EQ655,O663)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8" x14ac:dyDescent="0.2">
      <c r="A664" s="5">
        <v>50</v>
      </c>
      <c r="B664" s="5">
        <v>0</v>
      </c>
      <c r="C664" s="5">
        <v>0</v>
      </c>
      <c r="D664" s="5">
        <v>1</v>
      </c>
      <c r="E664" s="5">
        <v>216</v>
      </c>
      <c r="F664" s="5">
        <f>ROUND(Source!AP655,O664)</f>
        <v>0</v>
      </c>
      <c r="G664" s="5" t="s">
        <v>134</v>
      </c>
      <c r="H664" s="5" t="s">
        <v>135</v>
      </c>
      <c r="I664" s="5"/>
      <c r="J664" s="5"/>
      <c r="K664" s="5">
        <v>216</v>
      </c>
      <c r="L664" s="5">
        <v>8</v>
      </c>
      <c r="M664" s="5">
        <v>3</v>
      </c>
      <c r="N664" s="5" t="s">
        <v>3</v>
      </c>
      <c r="O664" s="5">
        <v>2</v>
      </c>
      <c r="P664" s="5">
        <f>ROUND(Source!EH655,O664)</f>
        <v>0</v>
      </c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>
        <v>0</v>
      </c>
      <c r="AA664" s="5">
        <v>1</v>
      </c>
      <c r="AB664" s="5">
        <v>0</v>
      </c>
    </row>
    <row r="665" spans="1:28" x14ac:dyDescent="0.2">
      <c r="A665" s="5">
        <v>50</v>
      </c>
      <c r="B665" s="5">
        <v>0</v>
      </c>
      <c r="C665" s="5">
        <v>0</v>
      </c>
      <c r="D665" s="5">
        <v>1</v>
      </c>
      <c r="E665" s="5">
        <v>223</v>
      </c>
      <c r="F665" s="5">
        <f>ROUND(Source!AQ655,O665)</f>
        <v>0</v>
      </c>
      <c r="G665" s="5" t="s">
        <v>136</v>
      </c>
      <c r="H665" s="5" t="s">
        <v>137</v>
      </c>
      <c r="I665" s="5"/>
      <c r="J665" s="5"/>
      <c r="K665" s="5">
        <v>223</v>
      </c>
      <c r="L665" s="5">
        <v>9</v>
      </c>
      <c r="M665" s="5">
        <v>3</v>
      </c>
      <c r="N665" s="5" t="s">
        <v>3</v>
      </c>
      <c r="O665" s="5">
        <v>2</v>
      </c>
      <c r="P665" s="5">
        <f>ROUND(Source!EI655,O665)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8" x14ac:dyDescent="0.2">
      <c r="A666" s="5">
        <v>50</v>
      </c>
      <c r="B666" s="5">
        <v>0</v>
      </c>
      <c r="C666" s="5">
        <v>0</v>
      </c>
      <c r="D666" s="5">
        <v>1</v>
      </c>
      <c r="E666" s="5">
        <v>229</v>
      </c>
      <c r="F666" s="5">
        <f>ROUND(Source!AZ655,O666)</f>
        <v>0</v>
      </c>
      <c r="G666" s="5" t="s">
        <v>138</v>
      </c>
      <c r="H666" s="5" t="s">
        <v>139</v>
      </c>
      <c r="I666" s="5"/>
      <c r="J666" s="5"/>
      <c r="K666" s="5">
        <v>229</v>
      </c>
      <c r="L666" s="5">
        <v>10</v>
      </c>
      <c r="M666" s="5">
        <v>3</v>
      </c>
      <c r="N666" s="5" t="s">
        <v>3</v>
      </c>
      <c r="O666" s="5">
        <v>2</v>
      </c>
      <c r="P666" s="5">
        <f>ROUND(Source!ER655,O666)</f>
        <v>0</v>
      </c>
      <c r="Q666" s="5"/>
      <c r="R666" s="5"/>
      <c r="S666" s="5"/>
      <c r="T666" s="5"/>
      <c r="U666" s="5"/>
      <c r="V666" s="5"/>
      <c r="W666" s="5">
        <v>0</v>
      </c>
      <c r="X666" s="5">
        <v>1</v>
      </c>
      <c r="Y666" s="5">
        <v>0</v>
      </c>
      <c r="Z666" s="5">
        <v>0</v>
      </c>
      <c r="AA666" s="5">
        <v>1</v>
      </c>
      <c r="AB666" s="5">
        <v>0</v>
      </c>
    </row>
    <row r="667" spans="1:28" x14ac:dyDescent="0.2">
      <c r="A667" s="5">
        <v>50</v>
      </c>
      <c r="B667" s="5">
        <v>0</v>
      </c>
      <c r="C667" s="5">
        <v>0</v>
      </c>
      <c r="D667" s="5">
        <v>1</v>
      </c>
      <c r="E667" s="5">
        <v>203</v>
      </c>
      <c r="F667" s="5">
        <f>ROUND(Source!Q655,O667)</f>
        <v>0</v>
      </c>
      <c r="G667" s="5" t="s">
        <v>140</v>
      </c>
      <c r="H667" s="5" t="s">
        <v>141</v>
      </c>
      <c r="I667" s="5"/>
      <c r="J667" s="5"/>
      <c r="K667" s="5">
        <v>203</v>
      </c>
      <c r="L667" s="5">
        <v>11</v>
      </c>
      <c r="M667" s="5">
        <v>3</v>
      </c>
      <c r="N667" s="5" t="s">
        <v>3</v>
      </c>
      <c r="O667" s="5">
        <v>2</v>
      </c>
      <c r="P667" s="5">
        <f>ROUND(Source!DI655,O667)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8" spans="1:28" x14ac:dyDescent="0.2">
      <c r="A668" s="5">
        <v>50</v>
      </c>
      <c r="B668" s="5">
        <v>0</v>
      </c>
      <c r="C668" s="5">
        <v>0</v>
      </c>
      <c r="D668" s="5">
        <v>1</v>
      </c>
      <c r="E668" s="5">
        <v>231</v>
      </c>
      <c r="F668" s="5">
        <f>ROUND(Source!BB655,O668)</f>
        <v>0</v>
      </c>
      <c r="G668" s="5" t="s">
        <v>142</v>
      </c>
      <c r="H668" s="5" t="s">
        <v>143</v>
      </c>
      <c r="I668" s="5"/>
      <c r="J668" s="5"/>
      <c r="K668" s="5">
        <v>231</v>
      </c>
      <c r="L668" s="5">
        <v>12</v>
      </c>
      <c r="M668" s="5">
        <v>3</v>
      </c>
      <c r="N668" s="5" t="s">
        <v>3</v>
      </c>
      <c r="O668" s="5">
        <v>2</v>
      </c>
      <c r="P668" s="5">
        <f>ROUND(Source!ET655,O668)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8" x14ac:dyDescent="0.2">
      <c r="A669" s="5">
        <v>50</v>
      </c>
      <c r="B669" s="5">
        <v>0</v>
      </c>
      <c r="C669" s="5">
        <v>0</v>
      </c>
      <c r="D669" s="5">
        <v>1</v>
      </c>
      <c r="E669" s="5">
        <v>204</v>
      </c>
      <c r="F669" s="5">
        <f>ROUND(Source!R655,O669)</f>
        <v>0</v>
      </c>
      <c r="G669" s="5" t="s">
        <v>144</v>
      </c>
      <c r="H669" s="5" t="s">
        <v>145</v>
      </c>
      <c r="I669" s="5"/>
      <c r="J669" s="5"/>
      <c r="K669" s="5">
        <v>204</v>
      </c>
      <c r="L669" s="5">
        <v>13</v>
      </c>
      <c r="M669" s="5">
        <v>3</v>
      </c>
      <c r="N669" s="5" t="s">
        <v>3</v>
      </c>
      <c r="O669" s="5">
        <v>2</v>
      </c>
      <c r="P669" s="5">
        <f>ROUND(Source!DJ655,O669)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8" x14ac:dyDescent="0.2">
      <c r="A670" s="5">
        <v>50</v>
      </c>
      <c r="B670" s="5">
        <v>0</v>
      </c>
      <c r="C670" s="5">
        <v>0</v>
      </c>
      <c r="D670" s="5">
        <v>1</v>
      </c>
      <c r="E670" s="5">
        <v>205</v>
      </c>
      <c r="F670" s="5">
        <f>ROUND(Source!S655,O670)</f>
        <v>5786.65</v>
      </c>
      <c r="G670" s="5" t="s">
        <v>146</v>
      </c>
      <c r="H670" s="5" t="s">
        <v>147</v>
      </c>
      <c r="I670" s="5"/>
      <c r="J670" s="5"/>
      <c r="K670" s="5">
        <v>205</v>
      </c>
      <c r="L670" s="5">
        <v>14</v>
      </c>
      <c r="M670" s="5">
        <v>3</v>
      </c>
      <c r="N670" s="5" t="s">
        <v>3</v>
      </c>
      <c r="O670" s="5">
        <v>2</v>
      </c>
      <c r="P670" s="5">
        <f>ROUND(Source!DK655,O670)</f>
        <v>150800.1</v>
      </c>
      <c r="Q670" s="5"/>
      <c r="R670" s="5"/>
      <c r="S670" s="5"/>
      <c r="T670" s="5"/>
      <c r="U670" s="5"/>
      <c r="V670" s="5"/>
      <c r="W670" s="5">
        <v>5786.65</v>
      </c>
      <c r="X670" s="5">
        <v>1</v>
      </c>
      <c r="Y670" s="5">
        <v>5786.65</v>
      </c>
      <c r="Z670" s="5">
        <v>150800.1</v>
      </c>
      <c r="AA670" s="5">
        <v>1</v>
      </c>
      <c r="AB670" s="5">
        <v>150800.1</v>
      </c>
    </row>
    <row r="671" spans="1:28" x14ac:dyDescent="0.2">
      <c r="A671" s="5">
        <v>50</v>
      </c>
      <c r="B671" s="5">
        <v>0</v>
      </c>
      <c r="C671" s="5">
        <v>0</v>
      </c>
      <c r="D671" s="5">
        <v>1</v>
      </c>
      <c r="E671" s="5">
        <v>232</v>
      </c>
      <c r="F671" s="5">
        <f>ROUND(Source!BC655,O671)</f>
        <v>0</v>
      </c>
      <c r="G671" s="5" t="s">
        <v>148</v>
      </c>
      <c r="H671" s="5" t="s">
        <v>149</v>
      </c>
      <c r="I671" s="5"/>
      <c r="J671" s="5"/>
      <c r="K671" s="5">
        <v>232</v>
      </c>
      <c r="L671" s="5">
        <v>15</v>
      </c>
      <c r="M671" s="5">
        <v>3</v>
      </c>
      <c r="N671" s="5" t="s">
        <v>3</v>
      </c>
      <c r="O671" s="5">
        <v>2</v>
      </c>
      <c r="P671" s="5">
        <f>ROUND(Source!EU655,O671)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8" x14ac:dyDescent="0.2">
      <c r="A672" s="5">
        <v>50</v>
      </c>
      <c r="B672" s="5">
        <v>0</v>
      </c>
      <c r="C672" s="5">
        <v>0</v>
      </c>
      <c r="D672" s="5">
        <v>1</v>
      </c>
      <c r="E672" s="5">
        <v>214</v>
      </c>
      <c r="F672" s="5">
        <f>ROUND(Source!AS655,O672)</f>
        <v>0</v>
      </c>
      <c r="G672" s="5" t="s">
        <v>150</v>
      </c>
      <c r="H672" s="5" t="s">
        <v>151</v>
      </c>
      <c r="I672" s="5"/>
      <c r="J672" s="5"/>
      <c r="K672" s="5">
        <v>214</v>
      </c>
      <c r="L672" s="5">
        <v>16</v>
      </c>
      <c r="M672" s="5">
        <v>3</v>
      </c>
      <c r="N672" s="5" t="s">
        <v>3</v>
      </c>
      <c r="O672" s="5">
        <v>2</v>
      </c>
      <c r="P672" s="5">
        <f>ROUND(Source!EK655,O672)</f>
        <v>0</v>
      </c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>
        <v>0</v>
      </c>
      <c r="AA672" s="5">
        <v>1</v>
      </c>
      <c r="AB672" s="5">
        <v>0</v>
      </c>
    </row>
    <row r="673" spans="1:206" x14ac:dyDescent="0.2">
      <c r="A673" s="5">
        <v>50</v>
      </c>
      <c r="B673" s="5">
        <v>0</v>
      </c>
      <c r="C673" s="5">
        <v>0</v>
      </c>
      <c r="D673" s="5">
        <v>1</v>
      </c>
      <c r="E673" s="5">
        <v>215</v>
      </c>
      <c r="F673" s="5">
        <f>ROUND(Source!AT655,O673)</f>
        <v>0</v>
      </c>
      <c r="G673" s="5" t="s">
        <v>152</v>
      </c>
      <c r="H673" s="5" t="s">
        <v>153</v>
      </c>
      <c r="I673" s="5"/>
      <c r="J673" s="5"/>
      <c r="K673" s="5">
        <v>215</v>
      </c>
      <c r="L673" s="5">
        <v>17</v>
      </c>
      <c r="M673" s="5">
        <v>3</v>
      </c>
      <c r="N673" s="5" t="s">
        <v>3</v>
      </c>
      <c r="O673" s="5">
        <v>2</v>
      </c>
      <c r="P673" s="5">
        <f>ROUND(Source!EL655,O673)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206" x14ac:dyDescent="0.2">
      <c r="A674" s="5">
        <v>50</v>
      </c>
      <c r="B674" s="5">
        <v>0</v>
      </c>
      <c r="C674" s="5">
        <v>0</v>
      </c>
      <c r="D674" s="5">
        <v>1</v>
      </c>
      <c r="E674" s="5">
        <v>217</v>
      </c>
      <c r="F674" s="5">
        <f>ROUND(Source!AU655,O674)</f>
        <v>14177.3</v>
      </c>
      <c r="G674" s="5" t="s">
        <v>154</v>
      </c>
      <c r="H674" s="5" t="s">
        <v>155</v>
      </c>
      <c r="I674" s="5"/>
      <c r="J674" s="5"/>
      <c r="K674" s="5">
        <v>217</v>
      </c>
      <c r="L674" s="5">
        <v>18</v>
      </c>
      <c r="M674" s="5">
        <v>3</v>
      </c>
      <c r="N674" s="5" t="s">
        <v>3</v>
      </c>
      <c r="O674" s="5">
        <v>2</v>
      </c>
      <c r="P674" s="5">
        <f>ROUND(Source!EM655,O674)</f>
        <v>318188.21000000002</v>
      </c>
      <c r="Q674" s="5"/>
      <c r="R674" s="5"/>
      <c r="S674" s="5"/>
      <c r="T674" s="5"/>
      <c r="U674" s="5"/>
      <c r="V674" s="5"/>
      <c r="W674" s="5">
        <v>14177.3</v>
      </c>
      <c r="X674" s="5">
        <v>1</v>
      </c>
      <c r="Y674" s="5">
        <v>14177.3</v>
      </c>
      <c r="Z674" s="5">
        <v>318188.21000000002</v>
      </c>
      <c r="AA674" s="5">
        <v>1</v>
      </c>
      <c r="AB674" s="5">
        <v>318188.21000000002</v>
      </c>
    </row>
    <row r="675" spans="1:206" x14ac:dyDescent="0.2">
      <c r="A675" s="5">
        <v>50</v>
      </c>
      <c r="B675" s="5">
        <v>0</v>
      </c>
      <c r="C675" s="5">
        <v>0</v>
      </c>
      <c r="D675" s="5">
        <v>1</v>
      </c>
      <c r="E675" s="5">
        <v>230</v>
      </c>
      <c r="F675" s="5">
        <f>ROUND(Source!BA655,O675)</f>
        <v>0</v>
      </c>
      <c r="G675" s="5" t="s">
        <v>156</v>
      </c>
      <c r="H675" s="5" t="s">
        <v>157</v>
      </c>
      <c r="I675" s="5"/>
      <c r="J675" s="5"/>
      <c r="K675" s="5">
        <v>230</v>
      </c>
      <c r="L675" s="5">
        <v>19</v>
      </c>
      <c r="M675" s="5">
        <v>3</v>
      </c>
      <c r="N675" s="5" t="s">
        <v>3</v>
      </c>
      <c r="O675" s="5">
        <v>2</v>
      </c>
      <c r="P675" s="5">
        <f>ROUND(Source!ES655,O675)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206" x14ac:dyDescent="0.2">
      <c r="A676" s="5">
        <v>50</v>
      </c>
      <c r="B676" s="5">
        <v>0</v>
      </c>
      <c r="C676" s="5">
        <v>0</v>
      </c>
      <c r="D676" s="5">
        <v>1</v>
      </c>
      <c r="E676" s="5">
        <v>206</v>
      </c>
      <c r="F676" s="5">
        <f>ROUND(Source!T655,O676)</f>
        <v>0</v>
      </c>
      <c r="G676" s="5" t="s">
        <v>158</v>
      </c>
      <c r="H676" s="5" t="s">
        <v>159</v>
      </c>
      <c r="I676" s="5"/>
      <c r="J676" s="5"/>
      <c r="K676" s="5">
        <v>206</v>
      </c>
      <c r="L676" s="5">
        <v>20</v>
      </c>
      <c r="M676" s="5">
        <v>3</v>
      </c>
      <c r="N676" s="5" t="s">
        <v>3</v>
      </c>
      <c r="O676" s="5">
        <v>2</v>
      </c>
      <c r="P676" s="5">
        <f>ROUND(Source!DL655,O676)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206" x14ac:dyDescent="0.2">
      <c r="A677" s="5">
        <v>50</v>
      </c>
      <c r="B677" s="5">
        <v>0</v>
      </c>
      <c r="C677" s="5">
        <v>0</v>
      </c>
      <c r="D677" s="5">
        <v>1</v>
      </c>
      <c r="E677" s="5">
        <v>207</v>
      </c>
      <c r="F677" s="5">
        <f>Source!U655</f>
        <v>363.20000000000005</v>
      </c>
      <c r="G677" s="5" t="s">
        <v>160</v>
      </c>
      <c r="H677" s="5" t="s">
        <v>161</v>
      </c>
      <c r="I677" s="5"/>
      <c r="J677" s="5"/>
      <c r="K677" s="5">
        <v>207</v>
      </c>
      <c r="L677" s="5">
        <v>21</v>
      </c>
      <c r="M677" s="5">
        <v>3</v>
      </c>
      <c r="N677" s="5" t="s">
        <v>3</v>
      </c>
      <c r="O677" s="5">
        <v>-1</v>
      </c>
      <c r="P677" s="5">
        <f>Source!DM655</f>
        <v>363.20000000000005</v>
      </c>
      <c r="Q677" s="5"/>
      <c r="R677" s="5"/>
      <c r="S677" s="5"/>
      <c r="T677" s="5"/>
      <c r="U677" s="5"/>
      <c r="V677" s="5"/>
      <c r="W677" s="5">
        <v>363.2</v>
      </c>
      <c r="X677" s="5">
        <v>1</v>
      </c>
      <c r="Y677" s="5">
        <v>363.2</v>
      </c>
      <c r="Z677" s="5">
        <v>363.2</v>
      </c>
      <c r="AA677" s="5">
        <v>1</v>
      </c>
      <c r="AB677" s="5">
        <v>363.2</v>
      </c>
    </row>
    <row r="678" spans="1:206" x14ac:dyDescent="0.2">
      <c r="A678" s="5">
        <v>50</v>
      </c>
      <c r="B678" s="5">
        <v>0</v>
      </c>
      <c r="C678" s="5">
        <v>0</v>
      </c>
      <c r="D678" s="5">
        <v>1</v>
      </c>
      <c r="E678" s="5">
        <v>208</v>
      </c>
      <c r="F678" s="5">
        <f>Source!V655</f>
        <v>0</v>
      </c>
      <c r="G678" s="5" t="s">
        <v>162</v>
      </c>
      <c r="H678" s="5" t="s">
        <v>163</v>
      </c>
      <c r="I678" s="5"/>
      <c r="J678" s="5"/>
      <c r="K678" s="5">
        <v>208</v>
      </c>
      <c r="L678" s="5">
        <v>22</v>
      </c>
      <c r="M678" s="5">
        <v>3</v>
      </c>
      <c r="N678" s="5" t="s">
        <v>3</v>
      </c>
      <c r="O678" s="5">
        <v>-1</v>
      </c>
      <c r="P678" s="5">
        <f>Source!DN655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06" x14ac:dyDescent="0.2">
      <c r="A679" s="5">
        <v>50</v>
      </c>
      <c r="B679" s="5">
        <v>0</v>
      </c>
      <c r="C679" s="5">
        <v>0</v>
      </c>
      <c r="D679" s="5">
        <v>1</v>
      </c>
      <c r="E679" s="5">
        <v>209</v>
      </c>
      <c r="F679" s="5">
        <f>ROUND(Source!W655,O679)</f>
        <v>0</v>
      </c>
      <c r="G679" s="5" t="s">
        <v>164</v>
      </c>
      <c r="H679" s="5" t="s">
        <v>165</v>
      </c>
      <c r="I679" s="5"/>
      <c r="J679" s="5"/>
      <c r="K679" s="5">
        <v>209</v>
      </c>
      <c r="L679" s="5">
        <v>23</v>
      </c>
      <c r="M679" s="5">
        <v>3</v>
      </c>
      <c r="N679" s="5" t="s">
        <v>3</v>
      </c>
      <c r="O679" s="5">
        <v>2</v>
      </c>
      <c r="P679" s="5">
        <f>ROUND(Source!DO655,O679)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06" x14ac:dyDescent="0.2">
      <c r="A680" s="5">
        <v>50</v>
      </c>
      <c r="B680" s="5">
        <v>0</v>
      </c>
      <c r="C680" s="5">
        <v>0</v>
      </c>
      <c r="D680" s="5">
        <v>1</v>
      </c>
      <c r="E680" s="5">
        <v>233</v>
      </c>
      <c r="F680" s="5">
        <f>ROUND(Source!BD655,O680)</f>
        <v>0</v>
      </c>
      <c r="G680" s="5" t="s">
        <v>166</v>
      </c>
      <c r="H680" s="5" t="s">
        <v>167</v>
      </c>
      <c r="I680" s="5"/>
      <c r="J680" s="5"/>
      <c r="K680" s="5">
        <v>233</v>
      </c>
      <c r="L680" s="5">
        <v>24</v>
      </c>
      <c r="M680" s="5">
        <v>3</v>
      </c>
      <c r="N680" s="5" t="s">
        <v>3</v>
      </c>
      <c r="O680" s="5">
        <v>2</v>
      </c>
      <c r="P680" s="5">
        <f>ROUND(Source!EV655,O680)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06" x14ac:dyDescent="0.2">
      <c r="A681" s="5">
        <v>50</v>
      </c>
      <c r="B681" s="5">
        <v>0</v>
      </c>
      <c r="C681" s="5">
        <v>0</v>
      </c>
      <c r="D681" s="5">
        <v>1</v>
      </c>
      <c r="E681" s="5">
        <v>210</v>
      </c>
      <c r="F681" s="5">
        <f>ROUND(Source!X655,O681)</f>
        <v>4339.99</v>
      </c>
      <c r="G681" s="5" t="s">
        <v>168</v>
      </c>
      <c r="H681" s="5" t="s">
        <v>169</v>
      </c>
      <c r="I681" s="5"/>
      <c r="J681" s="5"/>
      <c r="K681" s="5">
        <v>210</v>
      </c>
      <c r="L681" s="5">
        <v>25</v>
      </c>
      <c r="M681" s="5">
        <v>3</v>
      </c>
      <c r="N681" s="5" t="s">
        <v>3</v>
      </c>
      <c r="O681" s="5">
        <v>2</v>
      </c>
      <c r="P681" s="5">
        <f>ROUND(Source!DP655,O681)</f>
        <v>105560.07</v>
      </c>
      <c r="Q681" s="5"/>
      <c r="R681" s="5"/>
      <c r="S681" s="5"/>
      <c r="T681" s="5"/>
      <c r="U681" s="5"/>
      <c r="V681" s="5"/>
      <c r="W681" s="5">
        <v>4339.99</v>
      </c>
      <c r="X681" s="5">
        <v>1</v>
      </c>
      <c r="Y681" s="5">
        <v>4339.99</v>
      </c>
      <c r="Z681" s="5">
        <v>105560.07</v>
      </c>
      <c r="AA681" s="5">
        <v>1</v>
      </c>
      <c r="AB681" s="5">
        <v>105560.07</v>
      </c>
    </row>
    <row r="682" spans="1:206" x14ac:dyDescent="0.2">
      <c r="A682" s="5">
        <v>50</v>
      </c>
      <c r="B682" s="5">
        <v>0</v>
      </c>
      <c r="C682" s="5">
        <v>0</v>
      </c>
      <c r="D682" s="5">
        <v>1</v>
      </c>
      <c r="E682" s="5">
        <v>211</v>
      </c>
      <c r="F682" s="5">
        <f>ROUND(Source!Y655,O682)</f>
        <v>4050.66</v>
      </c>
      <c r="G682" s="5" t="s">
        <v>170</v>
      </c>
      <c r="H682" s="5" t="s">
        <v>171</v>
      </c>
      <c r="I682" s="5"/>
      <c r="J682" s="5"/>
      <c r="K682" s="5">
        <v>211</v>
      </c>
      <c r="L682" s="5">
        <v>26</v>
      </c>
      <c r="M682" s="5">
        <v>3</v>
      </c>
      <c r="N682" s="5" t="s">
        <v>3</v>
      </c>
      <c r="O682" s="5">
        <v>2</v>
      </c>
      <c r="P682" s="5">
        <f>ROUND(Source!DQ655,O682)</f>
        <v>61828.04</v>
      </c>
      <c r="Q682" s="5"/>
      <c r="R682" s="5"/>
      <c r="S682" s="5"/>
      <c r="T682" s="5"/>
      <c r="U682" s="5"/>
      <c r="V682" s="5"/>
      <c r="W682" s="5">
        <v>4050.66</v>
      </c>
      <c r="X682" s="5">
        <v>1</v>
      </c>
      <c r="Y682" s="5">
        <v>4050.66</v>
      </c>
      <c r="Z682" s="5">
        <v>61828.04</v>
      </c>
      <c r="AA682" s="5">
        <v>1</v>
      </c>
      <c r="AB682" s="5">
        <v>61828.04</v>
      </c>
    </row>
    <row r="683" spans="1:206" x14ac:dyDescent="0.2">
      <c r="A683" s="5">
        <v>50</v>
      </c>
      <c r="B683" s="5">
        <v>0</v>
      </c>
      <c r="C683" s="5">
        <v>0</v>
      </c>
      <c r="D683" s="5">
        <v>1</v>
      </c>
      <c r="E683" s="5">
        <v>224</v>
      </c>
      <c r="F683" s="5">
        <f>ROUND(Source!AR655,O683)</f>
        <v>14177.3</v>
      </c>
      <c r="G683" s="5" t="s">
        <v>172</v>
      </c>
      <c r="H683" s="5" t="s">
        <v>173</v>
      </c>
      <c r="I683" s="5"/>
      <c r="J683" s="5"/>
      <c r="K683" s="5">
        <v>224</v>
      </c>
      <c r="L683" s="5">
        <v>27</v>
      </c>
      <c r="M683" s="5">
        <v>3</v>
      </c>
      <c r="N683" s="5" t="s">
        <v>3</v>
      </c>
      <c r="O683" s="5">
        <v>2</v>
      </c>
      <c r="P683" s="5">
        <f>ROUND(Source!EJ655,O683)</f>
        <v>318188.21000000002</v>
      </c>
      <c r="Q683" s="5"/>
      <c r="R683" s="5"/>
      <c r="S683" s="5"/>
      <c r="T683" s="5"/>
      <c r="U683" s="5"/>
      <c r="V683" s="5"/>
      <c r="W683" s="5">
        <v>14177.3</v>
      </c>
      <c r="X683" s="5">
        <v>1</v>
      </c>
      <c r="Y683" s="5">
        <v>14177.3</v>
      </c>
      <c r="Z683" s="5">
        <v>318188.21000000002</v>
      </c>
      <c r="AA683" s="5">
        <v>1</v>
      </c>
      <c r="AB683" s="5">
        <v>318188.21000000002</v>
      </c>
    </row>
    <row r="685" spans="1:206" x14ac:dyDescent="0.2">
      <c r="A685" s="1">
        <v>4</v>
      </c>
      <c r="B685" s="1">
        <v>1</v>
      </c>
      <c r="C685" s="1"/>
      <c r="D685" s="1">
        <f>ROW(A694)</f>
        <v>694</v>
      </c>
      <c r="E685" s="1"/>
      <c r="F685" s="1" t="s">
        <v>16</v>
      </c>
      <c r="G685" s="1" t="s">
        <v>553</v>
      </c>
      <c r="H685" s="1" t="s">
        <v>3</v>
      </c>
      <c r="I685" s="1">
        <v>0</v>
      </c>
      <c r="J685" s="1"/>
      <c r="K685" s="1">
        <v>0</v>
      </c>
      <c r="L685" s="1"/>
      <c r="M685" s="1" t="s">
        <v>3</v>
      </c>
      <c r="N685" s="1"/>
      <c r="O685" s="1"/>
      <c r="P685" s="1"/>
      <c r="Q685" s="1"/>
      <c r="R685" s="1"/>
      <c r="S685" s="1">
        <v>0</v>
      </c>
      <c r="T685" s="1">
        <v>0</v>
      </c>
      <c r="U685" s="1" t="s">
        <v>3</v>
      </c>
      <c r="V685" s="1">
        <v>0</v>
      </c>
      <c r="W685" s="1"/>
      <c r="X685" s="1"/>
      <c r="Y685" s="1"/>
      <c r="Z685" s="1"/>
      <c r="AA685" s="1"/>
      <c r="AB685" s="1" t="s">
        <v>3</v>
      </c>
      <c r="AC685" s="1" t="s">
        <v>3</v>
      </c>
      <c r="AD685" s="1" t="s">
        <v>3</v>
      </c>
      <c r="AE685" s="1" t="s">
        <v>3</v>
      </c>
      <c r="AF685" s="1" t="s">
        <v>3</v>
      </c>
      <c r="AG685" s="1" t="s">
        <v>3</v>
      </c>
      <c r="AH685" s="1"/>
      <c r="AI685" s="1"/>
      <c r="AJ685" s="1"/>
      <c r="AK685" s="1"/>
      <c r="AL685" s="1"/>
      <c r="AM685" s="1"/>
      <c r="AN685" s="1"/>
      <c r="AO685" s="1"/>
      <c r="AP685" s="1" t="s">
        <v>3</v>
      </c>
      <c r="AQ685" s="1" t="s">
        <v>3</v>
      </c>
      <c r="AR685" s="1" t="s">
        <v>3</v>
      </c>
      <c r="AS685" s="1"/>
      <c r="AT685" s="1"/>
      <c r="AU685" s="1"/>
      <c r="AV685" s="1"/>
      <c r="AW685" s="1"/>
      <c r="AX685" s="1"/>
      <c r="AY685" s="1"/>
      <c r="AZ685" s="1" t="s">
        <v>3</v>
      </c>
      <c r="BA685" s="1"/>
      <c r="BB685" s="1" t="s">
        <v>3</v>
      </c>
      <c r="BC685" s="1" t="s">
        <v>3</v>
      </c>
      <c r="BD685" s="1" t="s">
        <v>3</v>
      </c>
      <c r="BE685" s="1" t="s">
        <v>3</v>
      </c>
      <c r="BF685" s="1" t="s">
        <v>3</v>
      </c>
      <c r="BG685" s="1" t="s">
        <v>3</v>
      </c>
      <c r="BH685" s="1" t="s">
        <v>3</v>
      </c>
      <c r="BI685" s="1" t="s">
        <v>3</v>
      </c>
      <c r="BJ685" s="1" t="s">
        <v>3</v>
      </c>
      <c r="BK685" s="1" t="s">
        <v>3</v>
      </c>
      <c r="BL685" s="1" t="s">
        <v>3</v>
      </c>
      <c r="BM685" s="1" t="s">
        <v>3</v>
      </c>
      <c r="BN685" s="1" t="s">
        <v>3</v>
      </c>
      <c r="BO685" s="1" t="s">
        <v>3</v>
      </c>
      <c r="BP685" s="1" t="s">
        <v>3</v>
      </c>
      <c r="BQ685" s="1"/>
      <c r="BR685" s="1"/>
      <c r="BS685" s="1"/>
      <c r="BT685" s="1"/>
      <c r="BU685" s="1"/>
      <c r="BV685" s="1"/>
      <c r="BW685" s="1"/>
      <c r="BX685" s="1">
        <v>0</v>
      </c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>
        <v>0</v>
      </c>
    </row>
    <row r="687" spans="1:206" x14ac:dyDescent="0.2">
      <c r="A687" s="3">
        <v>52</v>
      </c>
      <c r="B687" s="3">
        <f t="shared" ref="B687:G687" si="493">B694</f>
        <v>1</v>
      </c>
      <c r="C687" s="3">
        <f t="shared" si="493"/>
        <v>4</v>
      </c>
      <c r="D687" s="3">
        <f t="shared" si="493"/>
        <v>685</v>
      </c>
      <c r="E687" s="3">
        <f t="shared" si="493"/>
        <v>0</v>
      </c>
      <c r="F687" s="3" t="str">
        <f t="shared" si="493"/>
        <v>Новый раздел</v>
      </c>
      <c r="G687" s="3" t="str">
        <f t="shared" si="493"/>
        <v>Телемеханика</v>
      </c>
      <c r="H687" s="3"/>
      <c r="I687" s="3"/>
      <c r="J687" s="3"/>
      <c r="K687" s="3"/>
      <c r="L687" s="3"/>
      <c r="M687" s="3"/>
      <c r="N687" s="3"/>
      <c r="O687" s="3">
        <f t="shared" ref="O687:AT687" si="494">O694</f>
        <v>2759.96</v>
      </c>
      <c r="P687" s="3">
        <f t="shared" si="494"/>
        <v>0</v>
      </c>
      <c r="Q687" s="3">
        <f t="shared" si="494"/>
        <v>0</v>
      </c>
      <c r="R687" s="3">
        <f t="shared" si="494"/>
        <v>0</v>
      </c>
      <c r="S687" s="3">
        <f t="shared" si="494"/>
        <v>2759.96</v>
      </c>
      <c r="T687" s="3">
        <f t="shared" si="494"/>
        <v>0</v>
      </c>
      <c r="U687" s="3">
        <f t="shared" si="494"/>
        <v>172.8</v>
      </c>
      <c r="V687" s="3">
        <f t="shared" si="494"/>
        <v>0</v>
      </c>
      <c r="W687" s="3">
        <f t="shared" si="494"/>
        <v>0</v>
      </c>
      <c r="X687" s="3">
        <f t="shared" si="494"/>
        <v>2069.98</v>
      </c>
      <c r="Y687" s="3">
        <f t="shared" si="494"/>
        <v>1931.98</v>
      </c>
      <c r="Z687" s="3">
        <f t="shared" si="494"/>
        <v>0</v>
      </c>
      <c r="AA687" s="3">
        <f t="shared" si="494"/>
        <v>0</v>
      </c>
      <c r="AB687" s="3">
        <f t="shared" si="494"/>
        <v>2759.96</v>
      </c>
      <c r="AC687" s="3">
        <f t="shared" si="494"/>
        <v>0</v>
      </c>
      <c r="AD687" s="3">
        <f t="shared" si="494"/>
        <v>0</v>
      </c>
      <c r="AE687" s="3">
        <f t="shared" si="494"/>
        <v>0</v>
      </c>
      <c r="AF687" s="3">
        <f t="shared" si="494"/>
        <v>2759.96</v>
      </c>
      <c r="AG687" s="3">
        <f t="shared" si="494"/>
        <v>0</v>
      </c>
      <c r="AH687" s="3">
        <f t="shared" si="494"/>
        <v>172.8</v>
      </c>
      <c r="AI687" s="3">
        <f t="shared" si="494"/>
        <v>0</v>
      </c>
      <c r="AJ687" s="3">
        <f t="shared" si="494"/>
        <v>0</v>
      </c>
      <c r="AK687" s="3">
        <f t="shared" si="494"/>
        <v>2069.98</v>
      </c>
      <c r="AL687" s="3">
        <f t="shared" si="494"/>
        <v>1931.98</v>
      </c>
      <c r="AM687" s="3">
        <f t="shared" si="494"/>
        <v>0</v>
      </c>
      <c r="AN687" s="3">
        <f t="shared" si="494"/>
        <v>0</v>
      </c>
      <c r="AO687" s="3">
        <f t="shared" si="494"/>
        <v>0</v>
      </c>
      <c r="AP687" s="3">
        <f t="shared" si="494"/>
        <v>0</v>
      </c>
      <c r="AQ687" s="3">
        <f t="shared" si="494"/>
        <v>0</v>
      </c>
      <c r="AR687" s="3">
        <f t="shared" si="494"/>
        <v>6761.92</v>
      </c>
      <c r="AS687" s="3">
        <f t="shared" si="494"/>
        <v>0</v>
      </c>
      <c r="AT687" s="3">
        <f t="shared" si="494"/>
        <v>0</v>
      </c>
      <c r="AU687" s="3">
        <f t="shared" ref="AU687:BZ687" si="495">AU694</f>
        <v>6761.92</v>
      </c>
      <c r="AV687" s="3">
        <f t="shared" si="495"/>
        <v>0</v>
      </c>
      <c r="AW687" s="3">
        <f t="shared" si="495"/>
        <v>0</v>
      </c>
      <c r="AX687" s="3">
        <f t="shared" si="495"/>
        <v>0</v>
      </c>
      <c r="AY687" s="3">
        <f t="shared" si="495"/>
        <v>0</v>
      </c>
      <c r="AZ687" s="3">
        <f t="shared" si="495"/>
        <v>0</v>
      </c>
      <c r="BA687" s="3">
        <f t="shared" si="495"/>
        <v>0</v>
      </c>
      <c r="BB687" s="3">
        <f t="shared" si="495"/>
        <v>0</v>
      </c>
      <c r="BC687" s="3">
        <f t="shared" si="495"/>
        <v>0</v>
      </c>
      <c r="BD687" s="3">
        <f t="shared" si="495"/>
        <v>0</v>
      </c>
      <c r="BE687" s="3">
        <f t="shared" si="495"/>
        <v>0</v>
      </c>
      <c r="BF687" s="3">
        <f t="shared" si="495"/>
        <v>0</v>
      </c>
      <c r="BG687" s="3">
        <f t="shared" si="495"/>
        <v>0</v>
      </c>
      <c r="BH687" s="3">
        <f t="shared" si="495"/>
        <v>0</v>
      </c>
      <c r="BI687" s="3">
        <f t="shared" si="495"/>
        <v>0</v>
      </c>
      <c r="BJ687" s="3">
        <f t="shared" si="495"/>
        <v>0</v>
      </c>
      <c r="BK687" s="3">
        <f t="shared" si="495"/>
        <v>0</v>
      </c>
      <c r="BL687" s="3">
        <f t="shared" si="495"/>
        <v>0</v>
      </c>
      <c r="BM687" s="3">
        <f t="shared" si="495"/>
        <v>0</v>
      </c>
      <c r="BN687" s="3">
        <f t="shared" si="495"/>
        <v>0</v>
      </c>
      <c r="BO687" s="3">
        <f t="shared" si="495"/>
        <v>0</v>
      </c>
      <c r="BP687" s="3">
        <f t="shared" si="495"/>
        <v>0</v>
      </c>
      <c r="BQ687" s="3">
        <f t="shared" si="495"/>
        <v>0</v>
      </c>
      <c r="BR687" s="3">
        <f t="shared" si="495"/>
        <v>0</v>
      </c>
      <c r="BS687" s="3">
        <f t="shared" si="495"/>
        <v>0</v>
      </c>
      <c r="BT687" s="3">
        <f t="shared" si="495"/>
        <v>0</v>
      </c>
      <c r="BU687" s="3">
        <f t="shared" si="495"/>
        <v>0</v>
      </c>
      <c r="BV687" s="3">
        <f t="shared" si="495"/>
        <v>0</v>
      </c>
      <c r="BW687" s="3">
        <f t="shared" si="495"/>
        <v>0</v>
      </c>
      <c r="BX687" s="3">
        <f t="shared" si="495"/>
        <v>0</v>
      </c>
      <c r="BY687" s="3">
        <f t="shared" si="495"/>
        <v>0</v>
      </c>
      <c r="BZ687" s="3">
        <f t="shared" si="495"/>
        <v>0</v>
      </c>
      <c r="CA687" s="3">
        <f t="shared" ref="CA687:DF687" si="496">CA694</f>
        <v>6761.92</v>
      </c>
      <c r="CB687" s="3">
        <f t="shared" si="496"/>
        <v>0</v>
      </c>
      <c r="CC687" s="3">
        <f t="shared" si="496"/>
        <v>0</v>
      </c>
      <c r="CD687" s="3">
        <f t="shared" si="496"/>
        <v>6761.92</v>
      </c>
      <c r="CE687" s="3">
        <f t="shared" si="496"/>
        <v>0</v>
      </c>
      <c r="CF687" s="3">
        <f t="shared" si="496"/>
        <v>0</v>
      </c>
      <c r="CG687" s="3">
        <f t="shared" si="496"/>
        <v>0</v>
      </c>
      <c r="CH687" s="3">
        <f t="shared" si="496"/>
        <v>0</v>
      </c>
      <c r="CI687" s="3">
        <f t="shared" si="496"/>
        <v>0</v>
      </c>
      <c r="CJ687" s="3">
        <f t="shared" si="496"/>
        <v>0</v>
      </c>
      <c r="CK687" s="3">
        <f t="shared" si="496"/>
        <v>0</v>
      </c>
      <c r="CL687" s="3">
        <f t="shared" si="496"/>
        <v>0</v>
      </c>
      <c r="CM687" s="3">
        <f t="shared" si="496"/>
        <v>0</v>
      </c>
      <c r="CN687" s="3">
        <f t="shared" si="496"/>
        <v>0</v>
      </c>
      <c r="CO687" s="3">
        <f t="shared" si="496"/>
        <v>0</v>
      </c>
      <c r="CP687" s="3">
        <f t="shared" si="496"/>
        <v>0</v>
      </c>
      <c r="CQ687" s="3">
        <f t="shared" si="496"/>
        <v>0</v>
      </c>
      <c r="CR687" s="3">
        <f t="shared" si="496"/>
        <v>0</v>
      </c>
      <c r="CS687" s="3">
        <f t="shared" si="496"/>
        <v>0</v>
      </c>
      <c r="CT687" s="3">
        <f t="shared" si="496"/>
        <v>0</v>
      </c>
      <c r="CU687" s="3">
        <f t="shared" si="496"/>
        <v>0</v>
      </c>
      <c r="CV687" s="3">
        <f t="shared" si="496"/>
        <v>0</v>
      </c>
      <c r="CW687" s="3">
        <f t="shared" si="496"/>
        <v>0</v>
      </c>
      <c r="CX687" s="3">
        <f t="shared" si="496"/>
        <v>0</v>
      </c>
      <c r="CY687" s="3">
        <f t="shared" si="496"/>
        <v>0</v>
      </c>
      <c r="CZ687" s="3">
        <f t="shared" si="496"/>
        <v>0</v>
      </c>
      <c r="DA687" s="3">
        <f t="shared" si="496"/>
        <v>0</v>
      </c>
      <c r="DB687" s="3">
        <f t="shared" si="496"/>
        <v>0</v>
      </c>
      <c r="DC687" s="3">
        <f t="shared" si="496"/>
        <v>0</v>
      </c>
      <c r="DD687" s="3">
        <f t="shared" si="496"/>
        <v>0</v>
      </c>
      <c r="DE687" s="3">
        <f t="shared" si="496"/>
        <v>0</v>
      </c>
      <c r="DF687" s="3">
        <f t="shared" si="496"/>
        <v>0</v>
      </c>
      <c r="DG687" s="4">
        <f t="shared" ref="DG687:EL687" si="497">DG694</f>
        <v>71924.56</v>
      </c>
      <c r="DH687" s="4">
        <f t="shared" si="497"/>
        <v>0</v>
      </c>
      <c r="DI687" s="4">
        <f t="shared" si="497"/>
        <v>0</v>
      </c>
      <c r="DJ687" s="4">
        <f t="shared" si="497"/>
        <v>0</v>
      </c>
      <c r="DK687" s="4">
        <f t="shared" si="497"/>
        <v>71924.56</v>
      </c>
      <c r="DL687" s="4">
        <f t="shared" si="497"/>
        <v>0</v>
      </c>
      <c r="DM687" s="4">
        <f t="shared" si="497"/>
        <v>172.8</v>
      </c>
      <c r="DN687" s="4">
        <f t="shared" si="497"/>
        <v>0</v>
      </c>
      <c r="DO687" s="4">
        <f t="shared" si="497"/>
        <v>0</v>
      </c>
      <c r="DP687" s="4">
        <f t="shared" si="497"/>
        <v>50347.199999999997</v>
      </c>
      <c r="DQ687" s="4">
        <f t="shared" si="497"/>
        <v>29489.07</v>
      </c>
      <c r="DR687" s="4">
        <f t="shared" si="497"/>
        <v>0</v>
      </c>
      <c r="DS687" s="4">
        <f t="shared" si="497"/>
        <v>0</v>
      </c>
      <c r="DT687" s="4">
        <f t="shared" si="497"/>
        <v>71924.56</v>
      </c>
      <c r="DU687" s="4">
        <f t="shared" si="497"/>
        <v>0</v>
      </c>
      <c r="DV687" s="4">
        <f t="shared" si="497"/>
        <v>0</v>
      </c>
      <c r="DW687" s="4">
        <f t="shared" si="497"/>
        <v>0</v>
      </c>
      <c r="DX687" s="4">
        <f t="shared" si="497"/>
        <v>71924.56</v>
      </c>
      <c r="DY687" s="4">
        <f t="shared" si="497"/>
        <v>0</v>
      </c>
      <c r="DZ687" s="4">
        <f t="shared" si="497"/>
        <v>172.8</v>
      </c>
      <c r="EA687" s="4">
        <f t="shared" si="497"/>
        <v>0</v>
      </c>
      <c r="EB687" s="4">
        <f t="shared" si="497"/>
        <v>0</v>
      </c>
      <c r="EC687" s="4">
        <f t="shared" si="497"/>
        <v>50347.199999999997</v>
      </c>
      <c r="ED687" s="4">
        <f t="shared" si="497"/>
        <v>29489.07</v>
      </c>
      <c r="EE687" s="4">
        <f t="shared" si="497"/>
        <v>0</v>
      </c>
      <c r="EF687" s="4">
        <f t="shared" si="497"/>
        <v>0</v>
      </c>
      <c r="EG687" s="4">
        <f t="shared" si="497"/>
        <v>0</v>
      </c>
      <c r="EH687" s="4">
        <f t="shared" si="497"/>
        <v>0</v>
      </c>
      <c r="EI687" s="4">
        <f t="shared" si="497"/>
        <v>0</v>
      </c>
      <c r="EJ687" s="4">
        <f t="shared" si="497"/>
        <v>151760.82999999999</v>
      </c>
      <c r="EK687" s="4">
        <f t="shared" si="497"/>
        <v>0</v>
      </c>
      <c r="EL687" s="4">
        <f t="shared" si="497"/>
        <v>0</v>
      </c>
      <c r="EM687" s="4">
        <f t="shared" ref="EM687:FR687" si="498">EM694</f>
        <v>151760.82999999999</v>
      </c>
      <c r="EN687" s="4">
        <f t="shared" si="498"/>
        <v>0</v>
      </c>
      <c r="EO687" s="4">
        <f t="shared" si="498"/>
        <v>0</v>
      </c>
      <c r="EP687" s="4">
        <f t="shared" si="498"/>
        <v>0</v>
      </c>
      <c r="EQ687" s="4">
        <f t="shared" si="498"/>
        <v>0</v>
      </c>
      <c r="ER687" s="4">
        <f t="shared" si="498"/>
        <v>0</v>
      </c>
      <c r="ES687" s="4">
        <f t="shared" si="498"/>
        <v>0</v>
      </c>
      <c r="ET687" s="4">
        <f t="shared" si="498"/>
        <v>0</v>
      </c>
      <c r="EU687" s="4">
        <f t="shared" si="498"/>
        <v>0</v>
      </c>
      <c r="EV687" s="4">
        <f t="shared" si="498"/>
        <v>0</v>
      </c>
      <c r="EW687" s="4">
        <f t="shared" si="498"/>
        <v>0</v>
      </c>
      <c r="EX687" s="4">
        <f t="shared" si="498"/>
        <v>0</v>
      </c>
      <c r="EY687" s="4">
        <f t="shared" si="498"/>
        <v>0</v>
      </c>
      <c r="EZ687" s="4">
        <f t="shared" si="498"/>
        <v>0</v>
      </c>
      <c r="FA687" s="4">
        <f t="shared" si="498"/>
        <v>0</v>
      </c>
      <c r="FB687" s="4">
        <f t="shared" si="498"/>
        <v>0</v>
      </c>
      <c r="FC687" s="4">
        <f t="shared" si="498"/>
        <v>0</v>
      </c>
      <c r="FD687" s="4">
        <f t="shared" si="498"/>
        <v>0</v>
      </c>
      <c r="FE687" s="4">
        <f t="shared" si="498"/>
        <v>0</v>
      </c>
      <c r="FF687" s="4">
        <f t="shared" si="498"/>
        <v>0</v>
      </c>
      <c r="FG687" s="4">
        <f t="shared" si="498"/>
        <v>0</v>
      </c>
      <c r="FH687" s="4">
        <f t="shared" si="498"/>
        <v>0</v>
      </c>
      <c r="FI687" s="4">
        <f t="shared" si="498"/>
        <v>0</v>
      </c>
      <c r="FJ687" s="4">
        <f t="shared" si="498"/>
        <v>0</v>
      </c>
      <c r="FK687" s="4">
        <f t="shared" si="498"/>
        <v>0</v>
      </c>
      <c r="FL687" s="4">
        <f t="shared" si="498"/>
        <v>0</v>
      </c>
      <c r="FM687" s="4">
        <f t="shared" si="498"/>
        <v>0</v>
      </c>
      <c r="FN687" s="4">
        <f t="shared" si="498"/>
        <v>0</v>
      </c>
      <c r="FO687" s="4">
        <f t="shared" si="498"/>
        <v>0</v>
      </c>
      <c r="FP687" s="4">
        <f t="shared" si="498"/>
        <v>0</v>
      </c>
      <c r="FQ687" s="4">
        <f t="shared" si="498"/>
        <v>0</v>
      </c>
      <c r="FR687" s="4">
        <f t="shared" si="498"/>
        <v>0</v>
      </c>
      <c r="FS687" s="4">
        <f t="shared" ref="FS687:GX687" si="499">FS694</f>
        <v>151760.82999999999</v>
      </c>
      <c r="FT687" s="4">
        <f t="shared" si="499"/>
        <v>0</v>
      </c>
      <c r="FU687" s="4">
        <f t="shared" si="499"/>
        <v>0</v>
      </c>
      <c r="FV687" s="4">
        <f t="shared" si="499"/>
        <v>151760.82999999999</v>
      </c>
      <c r="FW687" s="4">
        <f t="shared" si="499"/>
        <v>0</v>
      </c>
      <c r="FX687" s="4">
        <f t="shared" si="499"/>
        <v>0</v>
      </c>
      <c r="FY687" s="4">
        <f t="shared" si="499"/>
        <v>0</v>
      </c>
      <c r="FZ687" s="4">
        <f t="shared" si="499"/>
        <v>0</v>
      </c>
      <c r="GA687" s="4">
        <f t="shared" si="499"/>
        <v>0</v>
      </c>
      <c r="GB687" s="4">
        <f t="shared" si="499"/>
        <v>0</v>
      </c>
      <c r="GC687" s="4">
        <f t="shared" si="499"/>
        <v>0</v>
      </c>
      <c r="GD687" s="4">
        <f t="shared" si="499"/>
        <v>0</v>
      </c>
      <c r="GE687" s="4">
        <f t="shared" si="499"/>
        <v>0</v>
      </c>
      <c r="GF687" s="4">
        <f t="shared" si="499"/>
        <v>0</v>
      </c>
      <c r="GG687" s="4">
        <f t="shared" si="499"/>
        <v>0</v>
      </c>
      <c r="GH687" s="4">
        <f t="shared" si="499"/>
        <v>0</v>
      </c>
      <c r="GI687" s="4">
        <f t="shared" si="499"/>
        <v>0</v>
      </c>
      <c r="GJ687" s="4">
        <f t="shared" si="499"/>
        <v>0</v>
      </c>
      <c r="GK687" s="4">
        <f t="shared" si="499"/>
        <v>0</v>
      </c>
      <c r="GL687" s="4">
        <f t="shared" si="499"/>
        <v>0</v>
      </c>
      <c r="GM687" s="4">
        <f t="shared" si="499"/>
        <v>0</v>
      </c>
      <c r="GN687" s="4">
        <f t="shared" si="499"/>
        <v>0</v>
      </c>
      <c r="GO687" s="4">
        <f t="shared" si="499"/>
        <v>0</v>
      </c>
      <c r="GP687" s="4">
        <f t="shared" si="499"/>
        <v>0</v>
      </c>
      <c r="GQ687" s="4">
        <f t="shared" si="499"/>
        <v>0</v>
      </c>
      <c r="GR687" s="4">
        <f t="shared" si="499"/>
        <v>0</v>
      </c>
      <c r="GS687" s="4">
        <f t="shared" si="499"/>
        <v>0</v>
      </c>
      <c r="GT687" s="4">
        <f t="shared" si="499"/>
        <v>0</v>
      </c>
      <c r="GU687" s="4">
        <f t="shared" si="499"/>
        <v>0</v>
      </c>
      <c r="GV687" s="4">
        <f t="shared" si="499"/>
        <v>0</v>
      </c>
      <c r="GW687" s="4">
        <f t="shared" si="499"/>
        <v>0</v>
      </c>
      <c r="GX687" s="4">
        <f t="shared" si="499"/>
        <v>0</v>
      </c>
    </row>
    <row r="689" spans="1:255" x14ac:dyDescent="0.2">
      <c r="A689" s="2">
        <v>17</v>
      </c>
      <c r="B689" s="2">
        <v>1</v>
      </c>
      <c r="C689" s="2">
        <f>ROW(SmtRes!A399)</f>
        <v>399</v>
      </c>
      <c r="D689" s="2">
        <f>ROW(EtalonRes!A425)</f>
        <v>425</v>
      </c>
      <c r="E689" s="2" t="s">
        <v>27</v>
      </c>
      <c r="F689" s="2" t="s">
        <v>554</v>
      </c>
      <c r="G689" s="2" t="s">
        <v>555</v>
      </c>
      <c r="H689" s="2" t="s">
        <v>556</v>
      </c>
      <c r="I689" s="2">
        <v>1</v>
      </c>
      <c r="J689" s="2">
        <v>0</v>
      </c>
      <c r="K689" s="2">
        <v>1</v>
      </c>
      <c r="L689" s="2"/>
      <c r="M689" s="2"/>
      <c r="N689" s="2"/>
      <c r="O689" s="2">
        <f>ROUND(CP689,2)</f>
        <v>919.98</v>
      </c>
      <c r="P689" s="2">
        <f>ROUND((ROUND((AC689*AW689*I689),2)*BC689),2)</f>
        <v>0</v>
      </c>
      <c r="Q689" s="2">
        <f>(ROUND((ROUND(((ET689)*AV689*I689),2)*BB689),2)+ROUND((ROUND(((AE689-(EU689))*AV689*I689),2)*BS689),2))</f>
        <v>0</v>
      </c>
      <c r="R689" s="2">
        <f>ROUND((ROUND((AE689*AV689*I689),2)*BS689),2)</f>
        <v>0</v>
      </c>
      <c r="S689" s="2">
        <f>ROUND((ROUND((AF689*AV689*I689),2)*BA689),2)</f>
        <v>919.98</v>
      </c>
      <c r="T689" s="2">
        <f>ROUND(CU689*I689,2)</f>
        <v>0</v>
      </c>
      <c r="U689" s="2">
        <f>CV689*I689</f>
        <v>57.6</v>
      </c>
      <c r="V689" s="2">
        <f>CW689*I689</f>
        <v>0</v>
      </c>
      <c r="W689" s="2">
        <f>ROUND(CX689*I689,2)</f>
        <v>0</v>
      </c>
      <c r="X689" s="2">
        <f t="shared" ref="X689:Y692" si="500">ROUND(CY689,2)</f>
        <v>689.99</v>
      </c>
      <c r="Y689" s="2">
        <f t="shared" si="500"/>
        <v>643.99</v>
      </c>
      <c r="Z689" s="2"/>
      <c r="AA689" s="2">
        <v>109213899</v>
      </c>
      <c r="AB689" s="2">
        <f>ROUND((AC689+AD689+AF689),6)</f>
        <v>919.98400000000004</v>
      </c>
      <c r="AC689" s="2">
        <f>ROUND((ES689),6)</f>
        <v>0</v>
      </c>
      <c r="AD689" s="2">
        <f>ROUND((((ET689)-(EU689))+AE689),6)</f>
        <v>0</v>
      </c>
      <c r="AE689" s="2">
        <f>ROUND((EU689),6)</f>
        <v>0</v>
      </c>
      <c r="AF689" s="2">
        <f>ROUND(((EV689*0.8)),6)</f>
        <v>919.98400000000004</v>
      </c>
      <c r="AG689" s="2">
        <f>ROUND((AP689),6)</f>
        <v>0</v>
      </c>
      <c r="AH689" s="2">
        <f>((EW689*0.8))</f>
        <v>57.6</v>
      </c>
      <c r="AI689" s="2">
        <f>(EX689)</f>
        <v>0</v>
      </c>
      <c r="AJ689" s="2">
        <f>(AS689)</f>
        <v>0</v>
      </c>
      <c r="AK689" s="2">
        <v>1149.98</v>
      </c>
      <c r="AL689" s="2">
        <v>0</v>
      </c>
      <c r="AM689" s="2">
        <v>0</v>
      </c>
      <c r="AN689" s="2">
        <v>0</v>
      </c>
      <c r="AO689" s="2">
        <v>1149.98</v>
      </c>
      <c r="AP689" s="2">
        <v>0</v>
      </c>
      <c r="AQ689" s="2">
        <v>72</v>
      </c>
      <c r="AR689" s="2">
        <v>0</v>
      </c>
      <c r="AS689" s="2">
        <v>0</v>
      </c>
      <c r="AT689" s="2">
        <v>75</v>
      </c>
      <c r="AU689" s="2">
        <v>70</v>
      </c>
      <c r="AV689" s="2">
        <v>1</v>
      </c>
      <c r="AW689" s="2">
        <v>1</v>
      </c>
      <c r="AX689" s="2"/>
      <c r="AY689" s="2"/>
      <c r="AZ689" s="2">
        <v>1</v>
      </c>
      <c r="BA689" s="2">
        <v>1</v>
      </c>
      <c r="BB689" s="2">
        <v>1</v>
      </c>
      <c r="BC689" s="2">
        <v>1</v>
      </c>
      <c r="BD689" s="2" t="s">
        <v>3</v>
      </c>
      <c r="BE689" s="2" t="s">
        <v>3</v>
      </c>
      <c r="BF689" s="2" t="s">
        <v>3</v>
      </c>
      <c r="BG689" s="2" t="s">
        <v>3</v>
      </c>
      <c r="BH689" s="2">
        <v>0</v>
      </c>
      <c r="BI689" s="2">
        <v>4</v>
      </c>
      <c r="BJ689" s="2" t="s">
        <v>557</v>
      </c>
      <c r="BK689" s="2"/>
      <c r="BL689" s="2"/>
      <c r="BM689" s="2">
        <v>382</v>
      </c>
      <c r="BN689" s="2">
        <v>0</v>
      </c>
      <c r="BO689" s="2" t="s">
        <v>3</v>
      </c>
      <c r="BP689" s="2">
        <v>0</v>
      </c>
      <c r="BQ689" s="2">
        <v>50</v>
      </c>
      <c r="BR689" s="2">
        <v>0</v>
      </c>
      <c r="BS689" s="2">
        <v>1</v>
      </c>
      <c r="BT689" s="2">
        <v>1</v>
      </c>
      <c r="BU689" s="2">
        <v>1</v>
      </c>
      <c r="BV689" s="2">
        <v>1</v>
      </c>
      <c r="BW689" s="2">
        <v>1</v>
      </c>
      <c r="BX689" s="2">
        <v>1</v>
      </c>
      <c r="BY689" s="2" t="s">
        <v>3</v>
      </c>
      <c r="BZ689" s="2">
        <v>75</v>
      </c>
      <c r="CA689" s="2">
        <v>70</v>
      </c>
      <c r="CB689" s="2" t="s">
        <v>3</v>
      </c>
      <c r="CC689" s="2"/>
      <c r="CD689" s="2"/>
      <c r="CE689" s="2">
        <v>30</v>
      </c>
      <c r="CF689" s="2">
        <v>0</v>
      </c>
      <c r="CG689" s="2">
        <v>0</v>
      </c>
      <c r="CH689" s="2"/>
      <c r="CI689" s="2"/>
      <c r="CJ689" s="2"/>
      <c r="CK689" s="2"/>
      <c r="CL689" s="2"/>
      <c r="CM689" s="2">
        <v>0</v>
      </c>
      <c r="CN689" s="2" t="s">
        <v>797</v>
      </c>
      <c r="CO689" s="2">
        <v>0</v>
      </c>
      <c r="CP689" s="2">
        <f>(P689+Q689+S689)</f>
        <v>919.98</v>
      </c>
      <c r="CQ689" s="2">
        <f>ROUND((ROUND((AC689*AW689*1),2)*BC689),2)</f>
        <v>0</v>
      </c>
      <c r="CR689" s="2">
        <f>(ROUND((ROUND(((ET689)*AV689*1),2)*BB689),2)+ROUND((ROUND(((AE689-(EU689))*AV689*1),2)*BS689),2))</f>
        <v>0</v>
      </c>
      <c r="CS689" s="2">
        <f>ROUND((ROUND((AE689*AV689*1),2)*BS689),2)</f>
        <v>0</v>
      </c>
      <c r="CT689" s="2">
        <f>ROUND((ROUND((AF689*AV689*1),2)*BA689),2)</f>
        <v>919.98</v>
      </c>
      <c r="CU689" s="2">
        <f>AG689</f>
        <v>0</v>
      </c>
      <c r="CV689" s="2">
        <f>(AH689*AV689)</f>
        <v>57.6</v>
      </c>
      <c r="CW689" s="2">
        <f t="shared" ref="CW689:CX692" si="501">AI689</f>
        <v>0</v>
      </c>
      <c r="CX689" s="2">
        <f t="shared" si="501"/>
        <v>0</v>
      </c>
      <c r="CY689" s="2">
        <f>((S689*BZ689)/100)</f>
        <v>689.98500000000001</v>
      </c>
      <c r="CZ689" s="2">
        <f>((S689*CA689)/100)</f>
        <v>643.98599999999999</v>
      </c>
      <c r="DA689" s="2"/>
      <c r="DB689" s="2"/>
      <c r="DC689" s="2" t="s">
        <v>3</v>
      </c>
      <c r="DD689" s="2" t="s">
        <v>3</v>
      </c>
      <c r="DE689" s="2" t="s">
        <v>3</v>
      </c>
      <c r="DF689" s="2" t="s">
        <v>3</v>
      </c>
      <c r="DG689" s="2" t="s">
        <v>549</v>
      </c>
      <c r="DH689" s="2" t="s">
        <v>3</v>
      </c>
      <c r="DI689" s="2" t="s">
        <v>549</v>
      </c>
      <c r="DJ689" s="2" t="s">
        <v>3</v>
      </c>
      <c r="DK689" s="2" t="s">
        <v>3</v>
      </c>
      <c r="DL689" s="2" t="s">
        <v>3</v>
      </c>
      <c r="DM689" s="2" t="s">
        <v>3</v>
      </c>
      <c r="DN689" s="2">
        <v>0</v>
      </c>
      <c r="DO689" s="2">
        <v>0</v>
      </c>
      <c r="DP689" s="2">
        <v>1</v>
      </c>
      <c r="DQ689" s="2">
        <v>1</v>
      </c>
      <c r="DR689" s="2"/>
      <c r="DS689" s="2"/>
      <c r="DT689" s="2"/>
      <c r="DU689" s="2">
        <v>1013</v>
      </c>
      <c r="DV689" s="2" t="s">
        <v>556</v>
      </c>
      <c r="DW689" s="2" t="s">
        <v>556</v>
      </c>
      <c r="DX689" s="2">
        <v>1</v>
      </c>
      <c r="DY689" s="2"/>
      <c r="DZ689" s="2" t="s">
        <v>3</v>
      </c>
      <c r="EA689" s="2" t="s">
        <v>3</v>
      </c>
      <c r="EB689" s="2" t="s">
        <v>3</v>
      </c>
      <c r="EC689" s="2" t="s">
        <v>3</v>
      </c>
      <c r="ED689" s="2"/>
      <c r="EE689" s="2">
        <v>94151751</v>
      </c>
      <c r="EF689" s="2">
        <v>50</v>
      </c>
      <c r="EG689" s="2" t="s">
        <v>543</v>
      </c>
      <c r="EH689" s="2">
        <v>0</v>
      </c>
      <c r="EI689" s="2" t="s">
        <v>3</v>
      </c>
      <c r="EJ689" s="2">
        <v>4</v>
      </c>
      <c r="EK689" s="2">
        <v>382</v>
      </c>
      <c r="EL689" s="2" t="s">
        <v>558</v>
      </c>
      <c r="EM689" s="2" t="s">
        <v>559</v>
      </c>
      <c r="EN689" s="2"/>
      <c r="EO689" s="2" t="s">
        <v>552</v>
      </c>
      <c r="EP689" s="2"/>
      <c r="EQ689" s="2">
        <v>131072</v>
      </c>
      <c r="ER689" s="2">
        <v>1149.98</v>
      </c>
      <c r="ES689" s="2">
        <v>0</v>
      </c>
      <c r="ET689" s="2">
        <v>0</v>
      </c>
      <c r="EU689" s="2">
        <v>0</v>
      </c>
      <c r="EV689" s="2">
        <v>1149.98</v>
      </c>
      <c r="EW689" s="2">
        <v>72</v>
      </c>
      <c r="EX689" s="2">
        <v>0</v>
      </c>
      <c r="EY689" s="2">
        <v>0</v>
      </c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>
        <v>0</v>
      </c>
      <c r="FR689" s="2">
        <f>ROUND(IF(AND(BH689=3,BI689=3),P689,0),2)</f>
        <v>0</v>
      </c>
      <c r="FS689" s="2">
        <v>0</v>
      </c>
      <c r="FT689" s="2"/>
      <c r="FU689" s="2"/>
      <c r="FV689" s="2"/>
      <c r="FW689" s="2"/>
      <c r="FX689" s="2">
        <v>75</v>
      </c>
      <c r="FY689" s="2">
        <v>70</v>
      </c>
      <c r="FZ689" s="2"/>
      <c r="GA689" s="2" t="s">
        <v>3</v>
      </c>
      <c r="GB689" s="2"/>
      <c r="GC689" s="2"/>
      <c r="GD689" s="2">
        <v>1</v>
      </c>
      <c r="GE689" s="2"/>
      <c r="GF689" s="2">
        <v>-964849040</v>
      </c>
      <c r="GG689" s="2">
        <v>2</v>
      </c>
      <c r="GH689" s="2">
        <v>1</v>
      </c>
      <c r="GI689" s="2">
        <v>-2</v>
      </c>
      <c r="GJ689" s="2">
        <v>0</v>
      </c>
      <c r="GK689" s="2">
        <v>0</v>
      </c>
      <c r="GL689" s="2">
        <f>ROUND(IF(AND(BH689=3,BI689=3,FS689&lt;&gt;0),P689,0),2)</f>
        <v>0</v>
      </c>
      <c r="GM689" s="2">
        <f>ROUND(O689+X689+Y689,2)+GX689</f>
        <v>2253.96</v>
      </c>
      <c r="GN689" s="2">
        <f>IF(OR(BI689=0,BI689=1),ROUND(O689+X689+Y689,2),0)</f>
        <v>0</v>
      </c>
      <c r="GO689" s="2">
        <f>IF(BI689=2,ROUND(O689+X689+Y689,2),0)</f>
        <v>0</v>
      </c>
      <c r="GP689" s="2">
        <f>IF(BI689=4,ROUND(O689+X689+Y689,2)+GX689,0)</f>
        <v>2253.96</v>
      </c>
      <c r="GQ689" s="2"/>
      <c r="GR689" s="2">
        <v>0</v>
      </c>
      <c r="GS689" s="2">
        <v>3</v>
      </c>
      <c r="GT689" s="2">
        <v>0</v>
      </c>
      <c r="GU689" s="2" t="s">
        <v>3</v>
      </c>
      <c r="GV689" s="2">
        <f>ROUND((GT689),6)</f>
        <v>0</v>
      </c>
      <c r="GW689" s="2">
        <v>1</v>
      </c>
      <c r="GX689" s="2">
        <f>ROUND(HC689*I689,2)</f>
        <v>0</v>
      </c>
      <c r="GY689" s="2"/>
      <c r="GZ689" s="2"/>
      <c r="HA689" s="2">
        <v>0</v>
      </c>
      <c r="HB689" s="2">
        <v>0</v>
      </c>
      <c r="HC689" s="2">
        <f>GV689*GW689</f>
        <v>0</v>
      </c>
      <c r="HD689" s="2"/>
      <c r="HE689" s="2" t="s">
        <v>3</v>
      </c>
      <c r="HF689" s="2" t="s">
        <v>3</v>
      </c>
      <c r="HG689" s="2"/>
      <c r="HH689" s="2"/>
      <c r="HI689" s="2"/>
      <c r="HJ689" s="2"/>
      <c r="HK689" s="2"/>
      <c r="HL689" s="2"/>
      <c r="HM689" s="2" t="s">
        <v>3</v>
      </c>
      <c r="HN689" s="2" t="s">
        <v>3</v>
      </c>
      <c r="HO689" s="2" t="s">
        <v>3</v>
      </c>
      <c r="HP689" s="2" t="s">
        <v>3</v>
      </c>
      <c r="HQ689" s="2" t="s">
        <v>3</v>
      </c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>
        <v>0</v>
      </c>
      <c r="IL689" s="2"/>
      <c r="IM689" s="2"/>
      <c r="IN689" s="2"/>
      <c r="IO689" s="2"/>
      <c r="IP689" s="2"/>
      <c r="IQ689" s="2"/>
      <c r="IR689" s="2"/>
      <c r="IS689" s="2"/>
      <c r="IT689" s="2"/>
      <c r="IU689" s="2"/>
    </row>
    <row r="690" spans="1:255" x14ac:dyDescent="0.2">
      <c r="A690">
        <v>17</v>
      </c>
      <c r="B690">
        <v>1</v>
      </c>
      <c r="C690">
        <f>ROW(SmtRes!A400)</f>
        <v>400</v>
      </c>
      <c r="D690">
        <f>ROW(EtalonRes!A426)</f>
        <v>426</v>
      </c>
      <c r="E690" t="s">
        <v>27</v>
      </c>
      <c r="F690" t="s">
        <v>554</v>
      </c>
      <c r="G690" t="s">
        <v>555</v>
      </c>
      <c r="H690" t="s">
        <v>556</v>
      </c>
      <c r="I690">
        <v>1</v>
      </c>
      <c r="J690">
        <v>0</v>
      </c>
      <c r="K690">
        <v>1</v>
      </c>
      <c r="O690">
        <f>ROUND(CP690,2)</f>
        <v>23974.68</v>
      </c>
      <c r="P690">
        <f>ROUND((ROUND((AC690*AW690*I690),2)*BC690),2)</f>
        <v>0</v>
      </c>
      <c r="Q690">
        <f>(ROUND((ROUND(((ET690)*AV690*I690),2)*BB690),2)+ROUND((ROUND(((AE690-(EU690))*AV690*I690),2)*BS690),2))</f>
        <v>0</v>
      </c>
      <c r="R690">
        <f>ROUND((ROUND((AE690*AV690*I690),2)*BS690),2)</f>
        <v>0</v>
      </c>
      <c r="S690">
        <f>ROUND((ROUND((AF690*AV690*I690),2)*BA690),2)</f>
        <v>23974.68</v>
      </c>
      <c r="T690">
        <f>ROUND(CU690*I690,2)</f>
        <v>0</v>
      </c>
      <c r="U690">
        <f>CV690*I690</f>
        <v>57.6</v>
      </c>
      <c r="V690">
        <f>CW690*I690</f>
        <v>0</v>
      </c>
      <c r="W690">
        <f>ROUND(CX690*I690,2)</f>
        <v>0</v>
      </c>
      <c r="X690">
        <f t="shared" si="500"/>
        <v>16782.28</v>
      </c>
      <c r="Y690">
        <f t="shared" si="500"/>
        <v>9829.6200000000008</v>
      </c>
      <c r="AA690">
        <v>109213897</v>
      </c>
      <c r="AB690">
        <f>ROUND((AC690+AD690+AF690),6)</f>
        <v>919.98400000000004</v>
      </c>
      <c r="AC690">
        <f>ROUND((ES690),6)</f>
        <v>0</v>
      </c>
      <c r="AD690">
        <f>ROUND((((ET690)-(EU690))+AE690),6)</f>
        <v>0</v>
      </c>
      <c r="AE690">
        <f>ROUND((EU690),6)</f>
        <v>0</v>
      </c>
      <c r="AF690">
        <f>ROUND(((EV690*0.8)),6)</f>
        <v>919.98400000000004</v>
      </c>
      <c r="AG690">
        <f>ROUND((AP690),6)</f>
        <v>0</v>
      </c>
      <c r="AH690">
        <f>((EW690*0.8))</f>
        <v>57.6</v>
      </c>
      <c r="AI690">
        <f>(EX690)</f>
        <v>0</v>
      </c>
      <c r="AJ690">
        <f>(AS690)</f>
        <v>0</v>
      </c>
      <c r="AK690">
        <v>1149.98</v>
      </c>
      <c r="AL690">
        <v>0</v>
      </c>
      <c r="AM690">
        <v>0</v>
      </c>
      <c r="AN690">
        <v>0</v>
      </c>
      <c r="AO690">
        <v>1149.98</v>
      </c>
      <c r="AP690">
        <v>0</v>
      </c>
      <c r="AQ690">
        <v>72</v>
      </c>
      <c r="AR690">
        <v>0</v>
      </c>
      <c r="AS690">
        <v>0</v>
      </c>
      <c r="AT690">
        <v>70</v>
      </c>
      <c r="AU690">
        <v>41</v>
      </c>
      <c r="AV690">
        <v>1</v>
      </c>
      <c r="AW690">
        <v>1</v>
      </c>
      <c r="AZ690">
        <v>1</v>
      </c>
      <c r="BA690">
        <v>26.06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0</v>
      </c>
      <c r="BI690">
        <v>4</v>
      </c>
      <c r="BJ690" t="s">
        <v>557</v>
      </c>
      <c r="BM690">
        <v>382</v>
      </c>
      <c r="BN690">
        <v>0</v>
      </c>
      <c r="BO690" t="s">
        <v>3</v>
      </c>
      <c r="BP690">
        <v>0</v>
      </c>
      <c r="BQ690">
        <v>50</v>
      </c>
      <c r="BR690">
        <v>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70</v>
      </c>
      <c r="CA690">
        <v>41</v>
      </c>
      <c r="CB690" t="s">
        <v>3</v>
      </c>
      <c r="CE690">
        <v>30</v>
      </c>
      <c r="CF690">
        <v>0</v>
      </c>
      <c r="CG690">
        <v>0</v>
      </c>
      <c r="CM690">
        <v>0</v>
      </c>
      <c r="CN690" t="s">
        <v>797</v>
      </c>
      <c r="CO690">
        <v>0</v>
      </c>
      <c r="CP690">
        <f>(P690+Q690+S690)</f>
        <v>23974.68</v>
      </c>
      <c r="CQ690">
        <f>ROUND((ROUND((AC690*AW690*1),2)*BC690),2)</f>
        <v>0</v>
      </c>
      <c r="CR690">
        <f>(ROUND((ROUND(((ET690)*AV690*1),2)*BB690),2)+ROUND((ROUND(((AE690-(EU690))*AV690*1),2)*BS690),2))</f>
        <v>0</v>
      </c>
      <c r="CS690">
        <f>ROUND((ROUND((AE690*AV690*1),2)*BS690),2)</f>
        <v>0</v>
      </c>
      <c r="CT690">
        <f>ROUND((ROUND((AF690*AV690*1),2)*BA690),2)</f>
        <v>23974.68</v>
      </c>
      <c r="CU690">
        <f>AG690</f>
        <v>0</v>
      </c>
      <c r="CV690">
        <f>(AH690*AV690)</f>
        <v>57.6</v>
      </c>
      <c r="CW690">
        <f t="shared" si="501"/>
        <v>0</v>
      </c>
      <c r="CX690">
        <f t="shared" si="501"/>
        <v>0</v>
      </c>
      <c r="CY690">
        <f>S690*(BZ690/100)</f>
        <v>16782.275999999998</v>
      </c>
      <c r="CZ690">
        <f>S690*(CA690/100)</f>
        <v>9829.6188000000002</v>
      </c>
      <c r="DC690" t="s">
        <v>3</v>
      </c>
      <c r="DD690" t="s">
        <v>3</v>
      </c>
      <c r="DE690" t="s">
        <v>3</v>
      </c>
      <c r="DF690" t="s">
        <v>3</v>
      </c>
      <c r="DG690" t="s">
        <v>549</v>
      </c>
      <c r="DH690" t="s">
        <v>3</v>
      </c>
      <c r="DI690" t="s">
        <v>549</v>
      </c>
      <c r="DJ690" t="s">
        <v>3</v>
      </c>
      <c r="DK690" t="s">
        <v>3</v>
      </c>
      <c r="DL690" t="s">
        <v>3</v>
      </c>
      <c r="DM690" t="s">
        <v>3</v>
      </c>
      <c r="DN690">
        <v>75</v>
      </c>
      <c r="DO690">
        <v>70</v>
      </c>
      <c r="DP690">
        <v>1</v>
      </c>
      <c r="DQ690">
        <v>1</v>
      </c>
      <c r="DU690">
        <v>1013</v>
      </c>
      <c r="DV690" t="s">
        <v>556</v>
      </c>
      <c r="DW690" t="s">
        <v>556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94151751</v>
      </c>
      <c r="EF690">
        <v>50</v>
      </c>
      <c r="EG690" t="s">
        <v>543</v>
      </c>
      <c r="EH690">
        <v>0</v>
      </c>
      <c r="EI690" t="s">
        <v>3</v>
      </c>
      <c r="EJ690">
        <v>4</v>
      </c>
      <c r="EK690">
        <v>382</v>
      </c>
      <c r="EL690" t="s">
        <v>558</v>
      </c>
      <c r="EM690" t="s">
        <v>559</v>
      </c>
      <c r="EO690" t="s">
        <v>552</v>
      </c>
      <c r="EQ690">
        <v>131072</v>
      </c>
      <c r="ER690">
        <v>1149.98</v>
      </c>
      <c r="ES690">
        <v>0</v>
      </c>
      <c r="ET690">
        <v>0</v>
      </c>
      <c r="EU690">
        <v>0</v>
      </c>
      <c r="EV690">
        <v>1149.98</v>
      </c>
      <c r="EW690">
        <v>72</v>
      </c>
      <c r="EX690">
        <v>0</v>
      </c>
      <c r="EY690">
        <v>0</v>
      </c>
      <c r="FQ690">
        <v>0</v>
      </c>
      <c r="FR690">
        <f>ROUND(IF(AND(BH690=3,BI690=3),P690,0),2)</f>
        <v>0</v>
      </c>
      <c r="FS690">
        <v>0</v>
      </c>
      <c r="FX690">
        <v>75</v>
      </c>
      <c r="FY690">
        <v>70</v>
      </c>
      <c r="GA690" t="s">
        <v>3</v>
      </c>
      <c r="GD690">
        <v>0</v>
      </c>
      <c r="GF690">
        <v>-964849040</v>
      </c>
      <c r="GG690">
        <v>2</v>
      </c>
      <c r="GH690">
        <v>1</v>
      </c>
      <c r="GI690">
        <v>2</v>
      </c>
      <c r="GJ690">
        <v>0</v>
      </c>
      <c r="GK690">
        <f>ROUND(R690*(S12)/100,2)</f>
        <v>0</v>
      </c>
      <c r="GL690">
        <f>ROUND(IF(AND(BH690=3,BI690=3,FS690&lt;&gt;0),P690,0),2)</f>
        <v>0</v>
      </c>
      <c r="GM690">
        <f>ROUND(O690+X690+Y690+GK690,2)+GX690</f>
        <v>50586.58</v>
      </c>
      <c r="GN690">
        <f>IF(OR(BI690=0,BI690=1),ROUND(O690+X690+Y690+GK690,2),0)</f>
        <v>0</v>
      </c>
      <c r="GO690">
        <f>IF(BI690=2,ROUND(O690+X690+Y690+GK690,2),0)</f>
        <v>0</v>
      </c>
      <c r="GP690">
        <f>IF(BI690=4,ROUND(O690+X690+Y690+GK690,2)+GX690,0)</f>
        <v>50586.58</v>
      </c>
      <c r="GR690">
        <v>0</v>
      </c>
      <c r="GS690">
        <v>3</v>
      </c>
      <c r="GT690">
        <v>0</v>
      </c>
      <c r="GU690" t="s">
        <v>3</v>
      </c>
      <c r="GV690">
        <f>ROUND((GT690),6)</f>
        <v>0</v>
      </c>
      <c r="GW690">
        <v>1</v>
      </c>
      <c r="GX690">
        <f>ROUND(HC690*I690,2)</f>
        <v>0</v>
      </c>
      <c r="HA690">
        <v>0</v>
      </c>
      <c r="HB690">
        <v>0</v>
      </c>
      <c r="HC690">
        <f>GV690*GW690</f>
        <v>0</v>
      </c>
      <c r="HE690" t="s">
        <v>3</v>
      </c>
      <c r="HF690" t="s">
        <v>3</v>
      </c>
      <c r="HM690" t="s">
        <v>3</v>
      </c>
      <c r="HN690" t="s">
        <v>3</v>
      </c>
      <c r="HO690" t="s">
        <v>3</v>
      </c>
      <c r="HP690" t="s">
        <v>3</v>
      </c>
      <c r="HQ690" t="s">
        <v>3</v>
      </c>
      <c r="IK690">
        <v>0</v>
      </c>
    </row>
    <row r="691" spans="1:255" x14ac:dyDescent="0.2">
      <c r="A691" s="2">
        <v>17</v>
      </c>
      <c r="B691" s="2">
        <v>1</v>
      </c>
      <c r="C691" s="2">
        <f>ROW(SmtRes!A401)</f>
        <v>401</v>
      </c>
      <c r="D691" s="2">
        <f>ROW(EtalonRes!A427)</f>
        <v>427</v>
      </c>
      <c r="E691" s="2" t="s">
        <v>31</v>
      </c>
      <c r="F691" s="2" t="s">
        <v>560</v>
      </c>
      <c r="G691" s="2" t="s">
        <v>561</v>
      </c>
      <c r="H691" s="2" t="s">
        <v>556</v>
      </c>
      <c r="I691" s="2">
        <v>1</v>
      </c>
      <c r="J691" s="2">
        <v>0</v>
      </c>
      <c r="K691" s="2">
        <v>1</v>
      </c>
      <c r="L691" s="2"/>
      <c r="M691" s="2"/>
      <c r="N691" s="2"/>
      <c r="O691" s="2">
        <f>ROUND(CP691,2)</f>
        <v>1839.98</v>
      </c>
      <c r="P691" s="2">
        <f>ROUND((ROUND((AC691*AW691*I691),2)*BC691),2)</f>
        <v>0</v>
      </c>
      <c r="Q691" s="2">
        <f>(ROUND((ROUND(((ET691)*AV691*I691),2)*BB691),2)+ROUND((ROUND(((AE691-(EU691))*AV691*I691),2)*BS691),2))</f>
        <v>0</v>
      </c>
      <c r="R691" s="2">
        <f>ROUND((ROUND((AE691*AV691*I691),2)*BS691),2)</f>
        <v>0</v>
      </c>
      <c r="S691" s="2">
        <f>ROUND((ROUND((AF691*AV691*I691),2)*BA691),2)</f>
        <v>1839.98</v>
      </c>
      <c r="T691" s="2">
        <f>ROUND(CU691*I691,2)</f>
        <v>0</v>
      </c>
      <c r="U691" s="2">
        <f>CV691*I691</f>
        <v>115.2</v>
      </c>
      <c r="V691" s="2">
        <f>CW691*I691</f>
        <v>0</v>
      </c>
      <c r="W691" s="2">
        <f>ROUND(CX691*I691,2)</f>
        <v>0</v>
      </c>
      <c r="X691" s="2">
        <f t="shared" si="500"/>
        <v>1379.99</v>
      </c>
      <c r="Y691" s="2">
        <f t="shared" si="500"/>
        <v>1287.99</v>
      </c>
      <c r="Z691" s="2"/>
      <c r="AA691" s="2">
        <v>109213899</v>
      </c>
      <c r="AB691" s="2">
        <f>ROUND((AC691+AD691+AF691),6)</f>
        <v>1839.9760000000001</v>
      </c>
      <c r="AC691" s="2">
        <f>ROUND((ES691),6)</f>
        <v>0</v>
      </c>
      <c r="AD691" s="2">
        <f>ROUND((((ET691)-(EU691))+AE691),6)</f>
        <v>0</v>
      </c>
      <c r="AE691" s="2">
        <f>ROUND((EU691),6)</f>
        <v>0</v>
      </c>
      <c r="AF691" s="2">
        <f>ROUND(((EV691*0.8)),6)</f>
        <v>1839.9760000000001</v>
      </c>
      <c r="AG691" s="2">
        <f>ROUND((AP691),6)</f>
        <v>0</v>
      </c>
      <c r="AH691" s="2">
        <f>((EW691*0.8))</f>
        <v>115.2</v>
      </c>
      <c r="AI691" s="2">
        <f>(EX691)</f>
        <v>0</v>
      </c>
      <c r="AJ691" s="2">
        <f>(AS691)</f>
        <v>0</v>
      </c>
      <c r="AK691" s="2">
        <v>2299.9699999999998</v>
      </c>
      <c r="AL691" s="2">
        <v>0</v>
      </c>
      <c r="AM691" s="2">
        <v>0</v>
      </c>
      <c r="AN691" s="2">
        <v>0</v>
      </c>
      <c r="AO691" s="2">
        <v>2299.9699999999998</v>
      </c>
      <c r="AP691" s="2">
        <v>0</v>
      </c>
      <c r="AQ691" s="2">
        <v>144</v>
      </c>
      <c r="AR691" s="2">
        <v>0</v>
      </c>
      <c r="AS691" s="2">
        <v>0</v>
      </c>
      <c r="AT691" s="2">
        <v>75</v>
      </c>
      <c r="AU691" s="2">
        <v>70</v>
      </c>
      <c r="AV691" s="2">
        <v>1</v>
      </c>
      <c r="AW691" s="2">
        <v>1</v>
      </c>
      <c r="AX691" s="2"/>
      <c r="AY691" s="2"/>
      <c r="AZ691" s="2">
        <v>1</v>
      </c>
      <c r="BA691" s="2">
        <v>1</v>
      </c>
      <c r="BB691" s="2">
        <v>1</v>
      </c>
      <c r="BC691" s="2">
        <v>1</v>
      </c>
      <c r="BD691" s="2" t="s">
        <v>3</v>
      </c>
      <c r="BE691" s="2" t="s">
        <v>3</v>
      </c>
      <c r="BF691" s="2" t="s">
        <v>3</v>
      </c>
      <c r="BG691" s="2" t="s">
        <v>3</v>
      </c>
      <c r="BH691" s="2">
        <v>0</v>
      </c>
      <c r="BI691" s="2">
        <v>4</v>
      </c>
      <c r="BJ691" s="2" t="s">
        <v>562</v>
      </c>
      <c r="BK691" s="2"/>
      <c r="BL691" s="2"/>
      <c r="BM691" s="2">
        <v>382</v>
      </c>
      <c r="BN691" s="2">
        <v>0</v>
      </c>
      <c r="BO691" s="2" t="s">
        <v>3</v>
      </c>
      <c r="BP691" s="2">
        <v>0</v>
      </c>
      <c r="BQ691" s="2">
        <v>50</v>
      </c>
      <c r="BR691" s="2">
        <v>0</v>
      </c>
      <c r="BS691" s="2">
        <v>1</v>
      </c>
      <c r="BT691" s="2">
        <v>1</v>
      </c>
      <c r="BU691" s="2">
        <v>1</v>
      </c>
      <c r="BV691" s="2">
        <v>1</v>
      </c>
      <c r="BW691" s="2">
        <v>1</v>
      </c>
      <c r="BX691" s="2">
        <v>1</v>
      </c>
      <c r="BY691" s="2" t="s">
        <v>3</v>
      </c>
      <c r="BZ691" s="2">
        <v>75</v>
      </c>
      <c r="CA691" s="2">
        <v>70</v>
      </c>
      <c r="CB691" s="2" t="s">
        <v>3</v>
      </c>
      <c r="CC691" s="2"/>
      <c r="CD691" s="2"/>
      <c r="CE691" s="2">
        <v>30</v>
      </c>
      <c r="CF691" s="2">
        <v>0</v>
      </c>
      <c r="CG691" s="2">
        <v>0</v>
      </c>
      <c r="CH691" s="2"/>
      <c r="CI691" s="2"/>
      <c r="CJ691" s="2"/>
      <c r="CK691" s="2"/>
      <c r="CL691" s="2"/>
      <c r="CM691" s="2">
        <v>0</v>
      </c>
      <c r="CN691" s="2" t="s">
        <v>797</v>
      </c>
      <c r="CO691" s="2">
        <v>0</v>
      </c>
      <c r="CP691" s="2">
        <f>(P691+Q691+S691)</f>
        <v>1839.98</v>
      </c>
      <c r="CQ691" s="2">
        <f>ROUND((ROUND((AC691*AW691*1),2)*BC691),2)</f>
        <v>0</v>
      </c>
      <c r="CR691" s="2">
        <f>(ROUND((ROUND(((ET691)*AV691*1),2)*BB691),2)+ROUND((ROUND(((AE691-(EU691))*AV691*1),2)*BS691),2))</f>
        <v>0</v>
      </c>
      <c r="CS691" s="2">
        <f>ROUND((ROUND((AE691*AV691*1),2)*BS691),2)</f>
        <v>0</v>
      </c>
      <c r="CT691" s="2">
        <f>ROUND((ROUND((AF691*AV691*1),2)*BA691),2)</f>
        <v>1839.98</v>
      </c>
      <c r="CU691" s="2">
        <f>AG691</f>
        <v>0</v>
      </c>
      <c r="CV691" s="2">
        <f>(AH691*AV691)</f>
        <v>115.2</v>
      </c>
      <c r="CW691" s="2">
        <f t="shared" si="501"/>
        <v>0</v>
      </c>
      <c r="CX691" s="2">
        <f t="shared" si="501"/>
        <v>0</v>
      </c>
      <c r="CY691" s="2">
        <f>((S691*BZ691)/100)</f>
        <v>1379.9849999999999</v>
      </c>
      <c r="CZ691" s="2">
        <f>((S691*CA691)/100)</f>
        <v>1287.9860000000001</v>
      </c>
      <c r="DA691" s="2"/>
      <c r="DB691" s="2"/>
      <c r="DC691" s="2" t="s">
        <v>3</v>
      </c>
      <c r="DD691" s="2" t="s">
        <v>3</v>
      </c>
      <c r="DE691" s="2" t="s">
        <v>3</v>
      </c>
      <c r="DF691" s="2" t="s">
        <v>3</v>
      </c>
      <c r="DG691" s="2" t="s">
        <v>549</v>
      </c>
      <c r="DH691" s="2" t="s">
        <v>3</v>
      </c>
      <c r="DI691" s="2" t="s">
        <v>549</v>
      </c>
      <c r="DJ691" s="2" t="s">
        <v>3</v>
      </c>
      <c r="DK691" s="2" t="s">
        <v>3</v>
      </c>
      <c r="DL691" s="2" t="s">
        <v>3</v>
      </c>
      <c r="DM691" s="2" t="s">
        <v>3</v>
      </c>
      <c r="DN691" s="2">
        <v>0</v>
      </c>
      <c r="DO691" s="2">
        <v>0</v>
      </c>
      <c r="DP691" s="2">
        <v>1</v>
      </c>
      <c r="DQ691" s="2">
        <v>1</v>
      </c>
      <c r="DR691" s="2"/>
      <c r="DS691" s="2"/>
      <c r="DT691" s="2"/>
      <c r="DU691" s="2">
        <v>1013</v>
      </c>
      <c r="DV691" s="2" t="s">
        <v>556</v>
      </c>
      <c r="DW691" s="2" t="s">
        <v>556</v>
      </c>
      <c r="DX691" s="2">
        <v>1</v>
      </c>
      <c r="DY691" s="2"/>
      <c r="DZ691" s="2" t="s">
        <v>3</v>
      </c>
      <c r="EA691" s="2" t="s">
        <v>3</v>
      </c>
      <c r="EB691" s="2" t="s">
        <v>3</v>
      </c>
      <c r="EC691" s="2" t="s">
        <v>3</v>
      </c>
      <c r="ED691" s="2"/>
      <c r="EE691" s="2">
        <v>94151751</v>
      </c>
      <c r="EF691" s="2">
        <v>50</v>
      </c>
      <c r="EG691" s="2" t="s">
        <v>543</v>
      </c>
      <c r="EH691" s="2">
        <v>0</v>
      </c>
      <c r="EI691" s="2" t="s">
        <v>3</v>
      </c>
      <c r="EJ691" s="2">
        <v>4</v>
      </c>
      <c r="EK691" s="2">
        <v>382</v>
      </c>
      <c r="EL691" s="2" t="s">
        <v>558</v>
      </c>
      <c r="EM691" s="2" t="s">
        <v>559</v>
      </c>
      <c r="EN691" s="2"/>
      <c r="EO691" s="2" t="s">
        <v>552</v>
      </c>
      <c r="EP691" s="2"/>
      <c r="EQ691" s="2">
        <v>131072</v>
      </c>
      <c r="ER691" s="2">
        <v>2299.9699999999998</v>
      </c>
      <c r="ES691" s="2">
        <v>0</v>
      </c>
      <c r="ET691" s="2">
        <v>0</v>
      </c>
      <c r="EU691" s="2">
        <v>0</v>
      </c>
      <c r="EV691" s="2">
        <v>2299.9699999999998</v>
      </c>
      <c r="EW691" s="2">
        <v>144</v>
      </c>
      <c r="EX691" s="2">
        <v>0</v>
      </c>
      <c r="EY691" s="2">
        <v>0</v>
      </c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>
        <v>0</v>
      </c>
      <c r="FR691" s="2">
        <f>ROUND(IF(AND(BH691=3,BI691=3),P691,0),2)</f>
        <v>0</v>
      </c>
      <c r="FS691" s="2">
        <v>0</v>
      </c>
      <c r="FT691" s="2"/>
      <c r="FU691" s="2"/>
      <c r="FV691" s="2"/>
      <c r="FW691" s="2"/>
      <c r="FX691" s="2">
        <v>75</v>
      </c>
      <c r="FY691" s="2">
        <v>70</v>
      </c>
      <c r="FZ691" s="2"/>
      <c r="GA691" s="2" t="s">
        <v>3</v>
      </c>
      <c r="GB691" s="2"/>
      <c r="GC691" s="2"/>
      <c r="GD691" s="2">
        <v>1</v>
      </c>
      <c r="GE691" s="2"/>
      <c r="GF691" s="2">
        <v>-1290802638</v>
      </c>
      <c r="GG691" s="2">
        <v>2</v>
      </c>
      <c r="GH691" s="2">
        <v>1</v>
      </c>
      <c r="GI691" s="2">
        <v>-2</v>
      </c>
      <c r="GJ691" s="2">
        <v>0</v>
      </c>
      <c r="GK691" s="2">
        <v>0</v>
      </c>
      <c r="GL691" s="2">
        <f>ROUND(IF(AND(BH691=3,BI691=3,FS691&lt;&gt;0),P691,0),2)</f>
        <v>0</v>
      </c>
      <c r="GM691" s="2">
        <f>ROUND(O691+X691+Y691,2)+GX691</f>
        <v>4507.96</v>
      </c>
      <c r="GN691" s="2">
        <f>IF(OR(BI691=0,BI691=1),ROUND(O691+X691+Y691,2),0)</f>
        <v>0</v>
      </c>
      <c r="GO691" s="2">
        <f>IF(BI691=2,ROUND(O691+X691+Y691,2),0)</f>
        <v>0</v>
      </c>
      <c r="GP691" s="2">
        <f>IF(BI691=4,ROUND(O691+X691+Y691,2)+GX691,0)</f>
        <v>4507.96</v>
      </c>
      <c r="GQ691" s="2"/>
      <c r="GR691" s="2">
        <v>0</v>
      </c>
      <c r="GS691" s="2">
        <v>3</v>
      </c>
      <c r="GT691" s="2">
        <v>0</v>
      </c>
      <c r="GU691" s="2" t="s">
        <v>3</v>
      </c>
      <c r="GV691" s="2">
        <f>ROUND((GT691),6)</f>
        <v>0</v>
      </c>
      <c r="GW691" s="2">
        <v>1</v>
      </c>
      <c r="GX691" s="2">
        <f>ROUND(HC691*I691,2)</f>
        <v>0</v>
      </c>
      <c r="GY691" s="2"/>
      <c r="GZ691" s="2"/>
      <c r="HA691" s="2">
        <v>0</v>
      </c>
      <c r="HB691" s="2">
        <v>0</v>
      </c>
      <c r="HC691" s="2">
        <f>GV691*GW691</f>
        <v>0</v>
      </c>
      <c r="HD691" s="2"/>
      <c r="HE691" s="2" t="s">
        <v>3</v>
      </c>
      <c r="HF691" s="2" t="s">
        <v>3</v>
      </c>
      <c r="HG691" s="2"/>
      <c r="HH691" s="2"/>
      <c r="HI691" s="2"/>
      <c r="HJ691" s="2"/>
      <c r="HK691" s="2"/>
      <c r="HL691" s="2"/>
      <c r="HM691" s="2" t="s">
        <v>3</v>
      </c>
      <c r="HN691" s="2" t="s">
        <v>3</v>
      </c>
      <c r="HO691" s="2" t="s">
        <v>3</v>
      </c>
      <c r="HP691" s="2" t="s">
        <v>3</v>
      </c>
      <c r="HQ691" s="2" t="s">
        <v>3</v>
      </c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>
        <v>0</v>
      </c>
      <c r="IL691" s="2"/>
      <c r="IM691" s="2"/>
      <c r="IN691" s="2"/>
      <c r="IO691" s="2"/>
      <c r="IP691" s="2"/>
      <c r="IQ691" s="2"/>
      <c r="IR691" s="2"/>
      <c r="IS691" s="2"/>
      <c r="IT691" s="2"/>
      <c r="IU691" s="2"/>
    </row>
    <row r="692" spans="1:255" x14ac:dyDescent="0.2">
      <c r="A692">
        <v>17</v>
      </c>
      <c r="B692">
        <v>1</v>
      </c>
      <c r="C692">
        <f>ROW(SmtRes!A402)</f>
        <v>402</v>
      </c>
      <c r="D692">
        <f>ROW(EtalonRes!A428)</f>
        <v>428</v>
      </c>
      <c r="E692" t="s">
        <v>31</v>
      </c>
      <c r="F692" t="s">
        <v>560</v>
      </c>
      <c r="G692" t="s">
        <v>561</v>
      </c>
      <c r="H692" t="s">
        <v>556</v>
      </c>
      <c r="I692">
        <v>1</v>
      </c>
      <c r="J692">
        <v>0</v>
      </c>
      <c r="K692">
        <v>1</v>
      </c>
      <c r="O692">
        <f>ROUND(CP692,2)</f>
        <v>47949.88</v>
      </c>
      <c r="P692">
        <f>ROUND((ROUND((AC692*AW692*I692),2)*BC692),2)</f>
        <v>0</v>
      </c>
      <c r="Q692">
        <f>(ROUND((ROUND(((ET692)*AV692*I692),2)*BB692),2)+ROUND((ROUND(((AE692-(EU692))*AV692*I692),2)*BS692),2))</f>
        <v>0</v>
      </c>
      <c r="R692">
        <f>ROUND((ROUND((AE692*AV692*I692),2)*BS692),2)</f>
        <v>0</v>
      </c>
      <c r="S692">
        <f>ROUND((ROUND((AF692*AV692*I692),2)*BA692),2)</f>
        <v>47949.88</v>
      </c>
      <c r="T692">
        <f>ROUND(CU692*I692,2)</f>
        <v>0</v>
      </c>
      <c r="U692">
        <f>CV692*I692</f>
        <v>115.2</v>
      </c>
      <c r="V692">
        <f>CW692*I692</f>
        <v>0</v>
      </c>
      <c r="W692">
        <f>ROUND(CX692*I692,2)</f>
        <v>0</v>
      </c>
      <c r="X692">
        <f t="shared" si="500"/>
        <v>33564.92</v>
      </c>
      <c r="Y692">
        <f t="shared" si="500"/>
        <v>19659.45</v>
      </c>
      <c r="AA692">
        <v>109213897</v>
      </c>
      <c r="AB692">
        <f>ROUND((AC692+AD692+AF692),6)</f>
        <v>1839.9760000000001</v>
      </c>
      <c r="AC692">
        <f>ROUND((ES692),6)</f>
        <v>0</v>
      </c>
      <c r="AD692">
        <f>ROUND((((ET692)-(EU692))+AE692),6)</f>
        <v>0</v>
      </c>
      <c r="AE692">
        <f>ROUND((EU692),6)</f>
        <v>0</v>
      </c>
      <c r="AF692">
        <f>ROUND(((EV692*0.8)),6)</f>
        <v>1839.9760000000001</v>
      </c>
      <c r="AG692">
        <f>ROUND((AP692),6)</f>
        <v>0</v>
      </c>
      <c r="AH692">
        <f>((EW692*0.8))</f>
        <v>115.2</v>
      </c>
      <c r="AI692">
        <f>(EX692)</f>
        <v>0</v>
      </c>
      <c r="AJ692">
        <f>(AS692)</f>
        <v>0</v>
      </c>
      <c r="AK692">
        <v>2299.9699999999998</v>
      </c>
      <c r="AL692">
        <v>0</v>
      </c>
      <c r="AM692">
        <v>0</v>
      </c>
      <c r="AN692">
        <v>0</v>
      </c>
      <c r="AO692">
        <v>2299.9699999999998</v>
      </c>
      <c r="AP692">
        <v>0</v>
      </c>
      <c r="AQ692">
        <v>144</v>
      </c>
      <c r="AR692">
        <v>0</v>
      </c>
      <c r="AS692">
        <v>0</v>
      </c>
      <c r="AT692">
        <v>70</v>
      </c>
      <c r="AU692">
        <v>41</v>
      </c>
      <c r="AV692">
        <v>1</v>
      </c>
      <c r="AW692">
        <v>1</v>
      </c>
      <c r="AZ692">
        <v>1</v>
      </c>
      <c r="BA692">
        <v>26.06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0</v>
      </c>
      <c r="BI692">
        <v>4</v>
      </c>
      <c r="BJ692" t="s">
        <v>562</v>
      </c>
      <c r="BM692">
        <v>382</v>
      </c>
      <c r="BN692">
        <v>0</v>
      </c>
      <c r="BO692" t="s">
        <v>3</v>
      </c>
      <c r="BP692">
        <v>0</v>
      </c>
      <c r="BQ692">
        <v>50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70</v>
      </c>
      <c r="CA692">
        <v>41</v>
      </c>
      <c r="CB692" t="s">
        <v>3</v>
      </c>
      <c r="CE692">
        <v>30</v>
      </c>
      <c r="CF692">
        <v>0</v>
      </c>
      <c r="CG692">
        <v>0</v>
      </c>
      <c r="CM692">
        <v>0</v>
      </c>
      <c r="CN692" t="s">
        <v>797</v>
      </c>
      <c r="CO692">
        <v>0</v>
      </c>
      <c r="CP692">
        <f>(P692+Q692+S692)</f>
        <v>47949.88</v>
      </c>
      <c r="CQ692">
        <f>ROUND((ROUND((AC692*AW692*1),2)*BC692),2)</f>
        <v>0</v>
      </c>
      <c r="CR692">
        <f>(ROUND((ROUND(((ET692)*AV692*1),2)*BB692),2)+ROUND((ROUND(((AE692-(EU692))*AV692*1),2)*BS692),2))</f>
        <v>0</v>
      </c>
      <c r="CS692">
        <f>ROUND((ROUND((AE692*AV692*1),2)*BS692),2)</f>
        <v>0</v>
      </c>
      <c r="CT692">
        <f>ROUND((ROUND((AF692*AV692*1),2)*BA692),2)</f>
        <v>47949.88</v>
      </c>
      <c r="CU692">
        <f>AG692</f>
        <v>0</v>
      </c>
      <c r="CV692">
        <f>(AH692*AV692)</f>
        <v>115.2</v>
      </c>
      <c r="CW692">
        <f t="shared" si="501"/>
        <v>0</v>
      </c>
      <c r="CX692">
        <f t="shared" si="501"/>
        <v>0</v>
      </c>
      <c r="CY692">
        <f>S692*(BZ692/100)</f>
        <v>33564.915999999997</v>
      </c>
      <c r="CZ692">
        <f>S692*(CA692/100)</f>
        <v>19659.450799999999</v>
      </c>
      <c r="DC692" t="s">
        <v>3</v>
      </c>
      <c r="DD692" t="s">
        <v>3</v>
      </c>
      <c r="DE692" t="s">
        <v>3</v>
      </c>
      <c r="DF692" t="s">
        <v>3</v>
      </c>
      <c r="DG692" t="s">
        <v>549</v>
      </c>
      <c r="DH692" t="s">
        <v>3</v>
      </c>
      <c r="DI692" t="s">
        <v>549</v>
      </c>
      <c r="DJ692" t="s">
        <v>3</v>
      </c>
      <c r="DK692" t="s">
        <v>3</v>
      </c>
      <c r="DL692" t="s">
        <v>3</v>
      </c>
      <c r="DM692" t="s">
        <v>3</v>
      </c>
      <c r="DN692">
        <v>75</v>
      </c>
      <c r="DO692">
        <v>70</v>
      </c>
      <c r="DP692">
        <v>1</v>
      </c>
      <c r="DQ692">
        <v>1</v>
      </c>
      <c r="DU692">
        <v>1013</v>
      </c>
      <c r="DV692" t="s">
        <v>556</v>
      </c>
      <c r="DW692" t="s">
        <v>556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94151751</v>
      </c>
      <c r="EF692">
        <v>50</v>
      </c>
      <c r="EG692" t="s">
        <v>543</v>
      </c>
      <c r="EH692">
        <v>0</v>
      </c>
      <c r="EI692" t="s">
        <v>3</v>
      </c>
      <c r="EJ692">
        <v>4</v>
      </c>
      <c r="EK692">
        <v>382</v>
      </c>
      <c r="EL692" t="s">
        <v>558</v>
      </c>
      <c r="EM692" t="s">
        <v>559</v>
      </c>
      <c r="EO692" t="s">
        <v>552</v>
      </c>
      <c r="EQ692">
        <v>131072</v>
      </c>
      <c r="ER692">
        <v>2299.9699999999998</v>
      </c>
      <c r="ES692">
        <v>0</v>
      </c>
      <c r="ET692">
        <v>0</v>
      </c>
      <c r="EU692">
        <v>0</v>
      </c>
      <c r="EV692">
        <v>2299.9699999999998</v>
      </c>
      <c r="EW692">
        <v>144</v>
      </c>
      <c r="EX692">
        <v>0</v>
      </c>
      <c r="EY692">
        <v>0</v>
      </c>
      <c r="FQ692">
        <v>0</v>
      </c>
      <c r="FR692">
        <f>ROUND(IF(AND(BH692=3,BI692=3),P692,0),2)</f>
        <v>0</v>
      </c>
      <c r="FS692">
        <v>0</v>
      </c>
      <c r="FX692">
        <v>75</v>
      </c>
      <c r="FY692">
        <v>70</v>
      </c>
      <c r="GA692" t="s">
        <v>3</v>
      </c>
      <c r="GD692">
        <v>0</v>
      </c>
      <c r="GF692">
        <v>-1290802638</v>
      </c>
      <c r="GG692">
        <v>2</v>
      </c>
      <c r="GH692">
        <v>1</v>
      </c>
      <c r="GI692">
        <v>2</v>
      </c>
      <c r="GJ692">
        <v>0</v>
      </c>
      <c r="GK692">
        <f>ROUND(R692*(S12)/100,2)</f>
        <v>0</v>
      </c>
      <c r="GL692">
        <f>ROUND(IF(AND(BH692=3,BI692=3,FS692&lt;&gt;0),P692,0),2)</f>
        <v>0</v>
      </c>
      <c r="GM692">
        <f>ROUND(O692+X692+Y692+GK692,2)+GX692</f>
        <v>101174.25</v>
      </c>
      <c r="GN692">
        <f>IF(OR(BI692=0,BI692=1),ROUND(O692+X692+Y692+GK692,2),0)</f>
        <v>0</v>
      </c>
      <c r="GO692">
        <f>IF(BI692=2,ROUND(O692+X692+Y692+GK692,2),0)</f>
        <v>0</v>
      </c>
      <c r="GP692">
        <f>IF(BI692=4,ROUND(O692+X692+Y692+GK692,2)+GX692,0)</f>
        <v>101174.25</v>
      </c>
      <c r="GR692">
        <v>0</v>
      </c>
      <c r="GS692">
        <v>3</v>
      </c>
      <c r="GT692">
        <v>0</v>
      </c>
      <c r="GU692" t="s">
        <v>3</v>
      </c>
      <c r="GV692">
        <f>ROUND((GT692),6)</f>
        <v>0</v>
      </c>
      <c r="GW692">
        <v>1</v>
      </c>
      <c r="GX692">
        <f>ROUND(HC692*I692,2)</f>
        <v>0</v>
      </c>
      <c r="HA692">
        <v>0</v>
      </c>
      <c r="HB692">
        <v>0</v>
      </c>
      <c r="HC692">
        <f>GV692*GW692</f>
        <v>0</v>
      </c>
      <c r="HE692" t="s">
        <v>3</v>
      </c>
      <c r="HF692" t="s">
        <v>3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IK692">
        <v>0</v>
      </c>
    </row>
    <row r="694" spans="1:255" x14ac:dyDescent="0.2">
      <c r="A694" s="3">
        <v>51</v>
      </c>
      <c r="B694" s="3">
        <f>B685</f>
        <v>1</v>
      </c>
      <c r="C694" s="3">
        <f>A685</f>
        <v>4</v>
      </c>
      <c r="D694" s="3">
        <f>ROW(A685)</f>
        <v>685</v>
      </c>
      <c r="E694" s="3"/>
      <c r="F694" s="3" t="str">
        <f>IF(F685&lt;&gt;"",F685,"")</f>
        <v>Новый раздел</v>
      </c>
      <c r="G694" s="3" t="str">
        <f>IF(G685&lt;&gt;"",G685,"")</f>
        <v>Телемеханика</v>
      </c>
      <c r="H694" s="3">
        <v>0</v>
      </c>
      <c r="I694" s="3"/>
      <c r="J694" s="3"/>
      <c r="K694" s="3"/>
      <c r="L694" s="3"/>
      <c r="M694" s="3"/>
      <c r="N694" s="3"/>
      <c r="O694" s="3">
        <f t="shared" ref="O694:T694" si="502">ROUND(AB694,2)</f>
        <v>2759.96</v>
      </c>
      <c r="P694" s="3">
        <f t="shared" si="502"/>
        <v>0</v>
      </c>
      <c r="Q694" s="3">
        <f t="shared" si="502"/>
        <v>0</v>
      </c>
      <c r="R694" s="3">
        <f t="shared" si="502"/>
        <v>0</v>
      </c>
      <c r="S694" s="3">
        <f t="shared" si="502"/>
        <v>2759.96</v>
      </c>
      <c r="T694" s="3">
        <f t="shared" si="502"/>
        <v>0</v>
      </c>
      <c r="U694" s="3">
        <f>AH694</f>
        <v>172.8</v>
      </c>
      <c r="V694" s="3">
        <f>AI694</f>
        <v>0</v>
      </c>
      <c r="W694" s="3">
        <f>ROUND(AJ694,2)</f>
        <v>0</v>
      </c>
      <c r="X694" s="3">
        <f>ROUND(AK694,2)</f>
        <v>2069.98</v>
      </c>
      <c r="Y694" s="3">
        <f>ROUND(AL694,2)</f>
        <v>1931.98</v>
      </c>
      <c r="Z694" s="3"/>
      <c r="AA694" s="3"/>
      <c r="AB694" s="3">
        <f>ROUND(SUMIF(AA689:AA692,"=109213899",O689:O692),2)</f>
        <v>2759.96</v>
      </c>
      <c r="AC694" s="3">
        <f>ROUND(SUMIF(AA689:AA692,"=109213899",P689:P692),2)</f>
        <v>0</v>
      </c>
      <c r="AD694" s="3">
        <f>ROUND(SUMIF(AA689:AA692,"=109213899",Q689:Q692),2)</f>
        <v>0</v>
      </c>
      <c r="AE694" s="3">
        <f>ROUND(SUMIF(AA689:AA692,"=109213899",R689:R692),2)</f>
        <v>0</v>
      </c>
      <c r="AF694" s="3">
        <f>ROUND(SUMIF(AA689:AA692,"=109213899",S689:S692),2)</f>
        <v>2759.96</v>
      </c>
      <c r="AG694" s="3">
        <f>ROUND(SUMIF(AA689:AA692,"=109213899",T689:T692),2)</f>
        <v>0</v>
      </c>
      <c r="AH694" s="3">
        <f>SUMIF(AA689:AA692,"=109213899",U689:U692)</f>
        <v>172.8</v>
      </c>
      <c r="AI694" s="3">
        <f>SUMIF(AA689:AA692,"=109213899",V689:V692)</f>
        <v>0</v>
      </c>
      <c r="AJ694" s="3">
        <f>ROUND(SUMIF(AA689:AA692,"=109213899",W689:W692),2)</f>
        <v>0</v>
      </c>
      <c r="AK694" s="3">
        <f>ROUND(SUMIF(AA689:AA692,"=109213899",X689:X692),2)</f>
        <v>2069.98</v>
      </c>
      <c r="AL694" s="3">
        <f>ROUND(SUMIF(AA689:AA692,"=109213899",Y689:Y692),2)</f>
        <v>1931.98</v>
      </c>
      <c r="AM694" s="3"/>
      <c r="AN694" s="3"/>
      <c r="AO694" s="3">
        <f t="shared" ref="AO694:BD694" si="503">ROUND(BX694,2)</f>
        <v>0</v>
      </c>
      <c r="AP694" s="3">
        <f t="shared" si="503"/>
        <v>0</v>
      </c>
      <c r="AQ694" s="3">
        <f t="shared" si="503"/>
        <v>0</v>
      </c>
      <c r="AR694" s="3">
        <f t="shared" si="503"/>
        <v>6761.92</v>
      </c>
      <c r="AS694" s="3">
        <f t="shared" si="503"/>
        <v>0</v>
      </c>
      <c r="AT694" s="3">
        <f t="shared" si="503"/>
        <v>0</v>
      </c>
      <c r="AU694" s="3">
        <f t="shared" si="503"/>
        <v>6761.92</v>
      </c>
      <c r="AV694" s="3">
        <f t="shared" si="503"/>
        <v>0</v>
      </c>
      <c r="AW694" s="3">
        <f t="shared" si="503"/>
        <v>0</v>
      </c>
      <c r="AX694" s="3">
        <f t="shared" si="503"/>
        <v>0</v>
      </c>
      <c r="AY694" s="3">
        <f t="shared" si="503"/>
        <v>0</v>
      </c>
      <c r="AZ694" s="3">
        <f t="shared" si="503"/>
        <v>0</v>
      </c>
      <c r="BA694" s="3">
        <f t="shared" si="503"/>
        <v>0</v>
      </c>
      <c r="BB694" s="3">
        <f t="shared" si="503"/>
        <v>0</v>
      </c>
      <c r="BC694" s="3">
        <f t="shared" si="503"/>
        <v>0</v>
      </c>
      <c r="BD694" s="3">
        <f t="shared" si="503"/>
        <v>0</v>
      </c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>
        <f>ROUND(SUMIF(AA689:AA692,"=109213899",FQ689:FQ692),2)</f>
        <v>0</v>
      </c>
      <c r="BY694" s="3">
        <f>ROUND(SUMIF(AA689:AA692,"=109213899",FR689:FR692),2)</f>
        <v>0</v>
      </c>
      <c r="BZ694" s="3">
        <f>ROUND(SUMIF(AA689:AA692,"=109213899",GL689:GL692),2)</f>
        <v>0</v>
      </c>
      <c r="CA694" s="3">
        <f>ROUND(SUMIF(AA689:AA692,"=109213899",GM689:GM692),2)</f>
        <v>6761.92</v>
      </c>
      <c r="CB694" s="3">
        <f>ROUND(SUMIF(AA689:AA692,"=109213899",GN689:GN692),2)</f>
        <v>0</v>
      </c>
      <c r="CC694" s="3">
        <f>ROUND(SUMIF(AA689:AA692,"=109213899",GO689:GO692),2)</f>
        <v>0</v>
      </c>
      <c r="CD694" s="3">
        <f>ROUND(SUMIF(AA689:AA692,"=109213899",GP689:GP692),2)</f>
        <v>6761.92</v>
      </c>
      <c r="CE694" s="3">
        <f>AC694-BX694</f>
        <v>0</v>
      </c>
      <c r="CF694" s="3">
        <f>AC694-BY694</f>
        <v>0</v>
      </c>
      <c r="CG694" s="3">
        <f>BX694-BZ694</f>
        <v>0</v>
      </c>
      <c r="CH694" s="3">
        <f>AC694-BX694-BY694+BZ694</f>
        <v>0</v>
      </c>
      <c r="CI694" s="3">
        <f>BY694-BZ694</f>
        <v>0</v>
      </c>
      <c r="CJ694" s="3">
        <f>ROUND(SUMIF(AA689:AA692,"=109213899",GX689:GX692),2)</f>
        <v>0</v>
      </c>
      <c r="CK694" s="3">
        <f>ROUND(SUMIF(AA689:AA692,"=109213899",GY689:GY692),2)</f>
        <v>0</v>
      </c>
      <c r="CL694" s="3">
        <f>ROUND(SUMIF(AA689:AA692,"=109213899",GZ689:GZ692),2)</f>
        <v>0</v>
      </c>
      <c r="CM694" s="3">
        <f>ROUND(SUMIF(AA689:AA692,"=109213899",HD689:HD692),2)</f>
        <v>0</v>
      </c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4">
        <f t="shared" ref="DG694:DL694" si="504">ROUND(DT694,2)</f>
        <v>71924.56</v>
      </c>
      <c r="DH694" s="4">
        <f t="shared" si="504"/>
        <v>0</v>
      </c>
      <c r="DI694" s="4">
        <f t="shared" si="504"/>
        <v>0</v>
      </c>
      <c r="DJ694" s="4">
        <f t="shared" si="504"/>
        <v>0</v>
      </c>
      <c r="DK694" s="4">
        <f t="shared" si="504"/>
        <v>71924.56</v>
      </c>
      <c r="DL694" s="4">
        <f t="shared" si="504"/>
        <v>0</v>
      </c>
      <c r="DM694" s="4">
        <f>DZ694</f>
        <v>172.8</v>
      </c>
      <c r="DN694" s="4">
        <f>EA694</f>
        <v>0</v>
      </c>
      <c r="DO694" s="4">
        <f>ROUND(EB694,2)</f>
        <v>0</v>
      </c>
      <c r="DP694" s="4">
        <f>ROUND(EC694,2)</f>
        <v>50347.199999999997</v>
      </c>
      <c r="DQ694" s="4">
        <f>ROUND(ED694,2)</f>
        <v>29489.07</v>
      </c>
      <c r="DR694" s="4"/>
      <c r="DS694" s="4"/>
      <c r="DT694" s="4">
        <f>ROUND(SUMIF(AA689:AA692,"=109213897",O689:O692),2)</f>
        <v>71924.56</v>
      </c>
      <c r="DU694" s="4">
        <f>ROUND(SUMIF(AA689:AA692,"=109213897",P689:P692),2)</f>
        <v>0</v>
      </c>
      <c r="DV694" s="4">
        <f>ROUND(SUMIF(AA689:AA692,"=109213897",Q689:Q692),2)</f>
        <v>0</v>
      </c>
      <c r="DW694" s="4">
        <f>ROUND(SUMIF(AA689:AA692,"=109213897",R689:R692),2)</f>
        <v>0</v>
      </c>
      <c r="DX694" s="4">
        <f>ROUND(SUMIF(AA689:AA692,"=109213897",S689:S692),2)</f>
        <v>71924.56</v>
      </c>
      <c r="DY694" s="4">
        <f>ROUND(SUMIF(AA689:AA692,"=109213897",T689:T692),2)</f>
        <v>0</v>
      </c>
      <c r="DZ694" s="4">
        <f>SUMIF(AA689:AA692,"=109213897",U689:U692)</f>
        <v>172.8</v>
      </c>
      <c r="EA694" s="4">
        <f>SUMIF(AA689:AA692,"=109213897",V689:V692)</f>
        <v>0</v>
      </c>
      <c r="EB694" s="4">
        <f>ROUND(SUMIF(AA689:AA692,"=109213897",W689:W692),2)</f>
        <v>0</v>
      </c>
      <c r="EC694" s="4">
        <f>ROUND(SUMIF(AA689:AA692,"=109213897",X689:X692),2)</f>
        <v>50347.199999999997</v>
      </c>
      <c r="ED694" s="4">
        <f>ROUND(SUMIF(AA689:AA692,"=109213897",Y689:Y692),2)</f>
        <v>29489.07</v>
      </c>
      <c r="EE694" s="4"/>
      <c r="EF694" s="4"/>
      <c r="EG694" s="4">
        <f t="shared" ref="EG694:EV694" si="505">ROUND(FP694,2)</f>
        <v>0</v>
      </c>
      <c r="EH694" s="4">
        <f t="shared" si="505"/>
        <v>0</v>
      </c>
      <c r="EI694" s="4">
        <f t="shared" si="505"/>
        <v>0</v>
      </c>
      <c r="EJ694" s="4">
        <f t="shared" si="505"/>
        <v>151760.82999999999</v>
      </c>
      <c r="EK694" s="4">
        <f t="shared" si="505"/>
        <v>0</v>
      </c>
      <c r="EL694" s="4">
        <f t="shared" si="505"/>
        <v>0</v>
      </c>
      <c r="EM694" s="4">
        <f t="shared" si="505"/>
        <v>151760.82999999999</v>
      </c>
      <c r="EN694" s="4">
        <f t="shared" si="505"/>
        <v>0</v>
      </c>
      <c r="EO694" s="4">
        <f t="shared" si="505"/>
        <v>0</v>
      </c>
      <c r="EP694" s="4">
        <f t="shared" si="505"/>
        <v>0</v>
      </c>
      <c r="EQ694" s="4">
        <f t="shared" si="505"/>
        <v>0</v>
      </c>
      <c r="ER694" s="4">
        <f t="shared" si="505"/>
        <v>0</v>
      </c>
      <c r="ES694" s="4">
        <f t="shared" si="505"/>
        <v>0</v>
      </c>
      <c r="ET694" s="4">
        <f t="shared" si="505"/>
        <v>0</v>
      </c>
      <c r="EU694" s="4">
        <f t="shared" si="505"/>
        <v>0</v>
      </c>
      <c r="EV694" s="4">
        <f t="shared" si="505"/>
        <v>0</v>
      </c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>
        <f>ROUND(SUMIF(AA689:AA692,"=109213897",FQ689:FQ692),2)</f>
        <v>0</v>
      </c>
      <c r="FQ694" s="4">
        <f>ROUND(SUMIF(AA689:AA692,"=109213897",FR689:FR692),2)</f>
        <v>0</v>
      </c>
      <c r="FR694" s="4">
        <f>ROUND(SUMIF(AA689:AA692,"=109213897",GL689:GL692),2)</f>
        <v>0</v>
      </c>
      <c r="FS694" s="4">
        <f>ROUND(SUMIF(AA689:AA692,"=109213897",GM689:GM692),2)</f>
        <v>151760.82999999999</v>
      </c>
      <c r="FT694" s="4">
        <f>ROUND(SUMIF(AA689:AA692,"=109213897",GN689:GN692),2)</f>
        <v>0</v>
      </c>
      <c r="FU694" s="4">
        <f>ROUND(SUMIF(AA689:AA692,"=109213897",GO689:GO692),2)</f>
        <v>0</v>
      </c>
      <c r="FV694" s="4">
        <f>ROUND(SUMIF(AA689:AA692,"=109213897",GP689:GP692),2)</f>
        <v>151760.82999999999</v>
      </c>
      <c r="FW694" s="4">
        <f>DU694-FP694</f>
        <v>0</v>
      </c>
      <c r="FX694" s="4">
        <f>DU694-FQ694</f>
        <v>0</v>
      </c>
      <c r="FY694" s="4">
        <f>FP694-FR694</f>
        <v>0</v>
      </c>
      <c r="FZ694" s="4">
        <f>DU694-FP694-FQ694+FR694</f>
        <v>0</v>
      </c>
      <c r="GA694" s="4">
        <f>FQ694-FR694</f>
        <v>0</v>
      </c>
      <c r="GB694" s="4">
        <f>ROUND(SUMIF(AA689:AA692,"=109213897",GX689:GX692),2)</f>
        <v>0</v>
      </c>
      <c r="GC694" s="4">
        <f>ROUND(SUMIF(AA689:AA692,"=109213897",GY689:GY692),2)</f>
        <v>0</v>
      </c>
      <c r="GD694" s="4">
        <f>ROUND(SUMIF(AA689:AA692,"=109213897",GZ689:GZ692),2)</f>
        <v>0</v>
      </c>
      <c r="GE694" s="4">
        <f>ROUND(SUMIF(AA689:AA692,"=109213897",HD689:HD692),2)</f>
        <v>0</v>
      </c>
      <c r="GF694" s="4"/>
      <c r="GG694" s="4"/>
      <c r="GH694" s="4"/>
      <c r="GI694" s="4"/>
      <c r="GJ694" s="4"/>
      <c r="GK694" s="4"/>
      <c r="GL694" s="4"/>
      <c r="GM694" s="4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>
        <v>0</v>
      </c>
    </row>
    <row r="696" spans="1:255" x14ac:dyDescent="0.2">
      <c r="A696" s="5">
        <v>50</v>
      </c>
      <c r="B696" s="5">
        <v>0</v>
      </c>
      <c r="C696" s="5">
        <v>0</v>
      </c>
      <c r="D696" s="5">
        <v>1</v>
      </c>
      <c r="E696" s="5">
        <v>201</v>
      </c>
      <c r="F696" s="5">
        <f>ROUND(Source!O694,O696)</f>
        <v>2759.96</v>
      </c>
      <c r="G696" s="5" t="s">
        <v>120</v>
      </c>
      <c r="H696" s="5" t="s">
        <v>121</v>
      </c>
      <c r="I696" s="5"/>
      <c r="J696" s="5"/>
      <c r="K696" s="5">
        <v>201</v>
      </c>
      <c r="L696" s="5">
        <v>1</v>
      </c>
      <c r="M696" s="5">
        <v>3</v>
      </c>
      <c r="N696" s="5" t="s">
        <v>3</v>
      </c>
      <c r="O696" s="5">
        <v>2</v>
      </c>
      <c r="P696" s="5">
        <f>ROUND(Source!DG694,O696)</f>
        <v>71924.56</v>
      </c>
      <c r="Q696" s="5"/>
      <c r="R696" s="5"/>
      <c r="S696" s="5"/>
      <c r="T696" s="5"/>
      <c r="U696" s="5"/>
      <c r="V696" s="5"/>
      <c r="W696" s="5">
        <v>2759.96</v>
      </c>
      <c r="X696" s="5">
        <v>1</v>
      </c>
      <c r="Y696" s="5">
        <v>2759.96</v>
      </c>
      <c r="Z696" s="5">
        <v>71924.56</v>
      </c>
      <c r="AA696" s="5">
        <v>1</v>
      </c>
      <c r="AB696" s="5">
        <v>71924.56</v>
      </c>
    </row>
    <row r="697" spans="1:255" x14ac:dyDescent="0.2">
      <c r="A697" s="5">
        <v>50</v>
      </c>
      <c r="B697" s="5">
        <v>0</v>
      </c>
      <c r="C697" s="5">
        <v>0</v>
      </c>
      <c r="D697" s="5">
        <v>1</v>
      </c>
      <c r="E697" s="5">
        <v>202</v>
      </c>
      <c r="F697" s="5">
        <f>ROUND(Source!P694,O697)</f>
        <v>0</v>
      </c>
      <c r="G697" s="5" t="s">
        <v>122</v>
      </c>
      <c r="H697" s="5" t="s">
        <v>123</v>
      </c>
      <c r="I697" s="5"/>
      <c r="J697" s="5"/>
      <c r="K697" s="5">
        <v>202</v>
      </c>
      <c r="L697" s="5">
        <v>2</v>
      </c>
      <c r="M697" s="5">
        <v>3</v>
      </c>
      <c r="N697" s="5" t="s">
        <v>3</v>
      </c>
      <c r="O697" s="5">
        <v>2</v>
      </c>
      <c r="P697" s="5">
        <f>ROUND(Source!DH694,O697)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55" x14ac:dyDescent="0.2">
      <c r="A698" s="5">
        <v>50</v>
      </c>
      <c r="B698" s="5">
        <v>0</v>
      </c>
      <c r="C698" s="5">
        <v>0</v>
      </c>
      <c r="D698" s="5">
        <v>1</v>
      </c>
      <c r="E698" s="5">
        <v>222</v>
      </c>
      <c r="F698" s="5">
        <f>ROUND(Source!AO694,O698)</f>
        <v>0</v>
      </c>
      <c r="G698" s="5" t="s">
        <v>124</v>
      </c>
      <c r="H698" s="5" t="s">
        <v>125</v>
      </c>
      <c r="I698" s="5"/>
      <c r="J698" s="5"/>
      <c r="K698" s="5">
        <v>222</v>
      </c>
      <c r="L698" s="5">
        <v>3</v>
      </c>
      <c r="M698" s="5">
        <v>3</v>
      </c>
      <c r="N698" s="5" t="s">
        <v>3</v>
      </c>
      <c r="O698" s="5">
        <v>2</v>
      </c>
      <c r="P698" s="5">
        <f>ROUND(Source!EG694,O698)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55" x14ac:dyDescent="0.2">
      <c r="A699" s="5">
        <v>50</v>
      </c>
      <c r="B699" s="5">
        <v>0</v>
      </c>
      <c r="C699" s="5">
        <v>0</v>
      </c>
      <c r="D699" s="5">
        <v>1</v>
      </c>
      <c r="E699" s="5">
        <v>225</v>
      </c>
      <c r="F699" s="5">
        <f>ROUND(Source!AV694,O699)</f>
        <v>0</v>
      </c>
      <c r="G699" s="5" t="s">
        <v>126</v>
      </c>
      <c r="H699" s="5" t="s">
        <v>127</v>
      </c>
      <c r="I699" s="5"/>
      <c r="J699" s="5"/>
      <c r="K699" s="5">
        <v>225</v>
      </c>
      <c r="L699" s="5">
        <v>4</v>
      </c>
      <c r="M699" s="5">
        <v>3</v>
      </c>
      <c r="N699" s="5" t="s">
        <v>3</v>
      </c>
      <c r="O699" s="5">
        <v>2</v>
      </c>
      <c r="P699" s="5">
        <f>ROUND(Source!EN694,O699)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55" x14ac:dyDescent="0.2">
      <c r="A700" s="5">
        <v>50</v>
      </c>
      <c r="B700" s="5">
        <v>0</v>
      </c>
      <c r="C700" s="5">
        <v>0</v>
      </c>
      <c r="D700" s="5">
        <v>1</v>
      </c>
      <c r="E700" s="5">
        <v>226</v>
      </c>
      <c r="F700" s="5">
        <f>ROUND(Source!AW694,O700)</f>
        <v>0</v>
      </c>
      <c r="G700" s="5" t="s">
        <v>128</v>
      </c>
      <c r="H700" s="5" t="s">
        <v>129</v>
      </c>
      <c r="I700" s="5"/>
      <c r="J700" s="5"/>
      <c r="K700" s="5">
        <v>226</v>
      </c>
      <c r="L700" s="5">
        <v>5</v>
      </c>
      <c r="M700" s="5">
        <v>3</v>
      </c>
      <c r="N700" s="5" t="s">
        <v>3</v>
      </c>
      <c r="O700" s="5">
        <v>2</v>
      </c>
      <c r="P700" s="5">
        <f>ROUND(Source!EO694,O700)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55" x14ac:dyDescent="0.2">
      <c r="A701" s="5">
        <v>50</v>
      </c>
      <c r="B701" s="5">
        <v>0</v>
      </c>
      <c r="C701" s="5">
        <v>0</v>
      </c>
      <c r="D701" s="5">
        <v>1</v>
      </c>
      <c r="E701" s="5">
        <v>227</v>
      </c>
      <c r="F701" s="5">
        <f>ROUND(Source!AX694,O701)</f>
        <v>0</v>
      </c>
      <c r="G701" s="5" t="s">
        <v>130</v>
      </c>
      <c r="H701" s="5" t="s">
        <v>131</v>
      </c>
      <c r="I701" s="5"/>
      <c r="J701" s="5"/>
      <c r="K701" s="5">
        <v>227</v>
      </c>
      <c r="L701" s="5">
        <v>6</v>
      </c>
      <c r="M701" s="5">
        <v>3</v>
      </c>
      <c r="N701" s="5" t="s">
        <v>3</v>
      </c>
      <c r="O701" s="5">
        <v>2</v>
      </c>
      <c r="P701" s="5">
        <f>ROUND(Source!EP694,O701)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55" x14ac:dyDescent="0.2">
      <c r="A702" s="5">
        <v>50</v>
      </c>
      <c r="B702" s="5">
        <v>0</v>
      </c>
      <c r="C702" s="5">
        <v>0</v>
      </c>
      <c r="D702" s="5">
        <v>1</v>
      </c>
      <c r="E702" s="5">
        <v>228</v>
      </c>
      <c r="F702" s="5">
        <f>ROUND(Source!AY694,O702)</f>
        <v>0</v>
      </c>
      <c r="G702" s="5" t="s">
        <v>132</v>
      </c>
      <c r="H702" s="5" t="s">
        <v>133</v>
      </c>
      <c r="I702" s="5"/>
      <c r="J702" s="5"/>
      <c r="K702" s="5">
        <v>228</v>
      </c>
      <c r="L702" s="5">
        <v>7</v>
      </c>
      <c r="M702" s="5">
        <v>3</v>
      </c>
      <c r="N702" s="5" t="s">
        <v>3</v>
      </c>
      <c r="O702" s="5">
        <v>2</v>
      </c>
      <c r="P702" s="5">
        <f>ROUND(Source!EQ694,O702)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55" x14ac:dyDescent="0.2">
      <c r="A703" s="5">
        <v>50</v>
      </c>
      <c r="B703" s="5">
        <v>0</v>
      </c>
      <c r="C703" s="5">
        <v>0</v>
      </c>
      <c r="D703" s="5">
        <v>1</v>
      </c>
      <c r="E703" s="5">
        <v>216</v>
      </c>
      <c r="F703" s="5">
        <f>ROUND(Source!AP694,O703)</f>
        <v>0</v>
      </c>
      <c r="G703" s="5" t="s">
        <v>134</v>
      </c>
      <c r="H703" s="5" t="s">
        <v>135</v>
      </c>
      <c r="I703" s="5"/>
      <c r="J703" s="5"/>
      <c r="K703" s="5">
        <v>216</v>
      </c>
      <c r="L703" s="5">
        <v>8</v>
      </c>
      <c r="M703" s="5">
        <v>3</v>
      </c>
      <c r="N703" s="5" t="s">
        <v>3</v>
      </c>
      <c r="O703" s="5">
        <v>2</v>
      </c>
      <c r="P703" s="5">
        <f>ROUND(Source!EH694,O703)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55" x14ac:dyDescent="0.2">
      <c r="A704" s="5">
        <v>50</v>
      </c>
      <c r="B704" s="5">
        <v>0</v>
      </c>
      <c r="C704" s="5">
        <v>0</v>
      </c>
      <c r="D704" s="5">
        <v>1</v>
      </c>
      <c r="E704" s="5">
        <v>223</v>
      </c>
      <c r="F704" s="5">
        <f>ROUND(Source!AQ694,O704)</f>
        <v>0</v>
      </c>
      <c r="G704" s="5" t="s">
        <v>136</v>
      </c>
      <c r="H704" s="5" t="s">
        <v>137</v>
      </c>
      <c r="I704" s="5"/>
      <c r="J704" s="5"/>
      <c r="K704" s="5">
        <v>223</v>
      </c>
      <c r="L704" s="5">
        <v>9</v>
      </c>
      <c r="M704" s="5">
        <v>3</v>
      </c>
      <c r="N704" s="5" t="s">
        <v>3</v>
      </c>
      <c r="O704" s="5">
        <v>2</v>
      </c>
      <c r="P704" s="5">
        <f>ROUND(Source!EI694,O704)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8" x14ac:dyDescent="0.2">
      <c r="A705" s="5">
        <v>50</v>
      </c>
      <c r="B705" s="5">
        <v>0</v>
      </c>
      <c r="C705" s="5">
        <v>0</v>
      </c>
      <c r="D705" s="5">
        <v>1</v>
      </c>
      <c r="E705" s="5">
        <v>229</v>
      </c>
      <c r="F705" s="5">
        <f>ROUND(Source!AZ694,O705)</f>
        <v>0</v>
      </c>
      <c r="G705" s="5" t="s">
        <v>138</v>
      </c>
      <c r="H705" s="5" t="s">
        <v>139</v>
      </c>
      <c r="I705" s="5"/>
      <c r="J705" s="5"/>
      <c r="K705" s="5">
        <v>229</v>
      </c>
      <c r="L705" s="5">
        <v>10</v>
      </c>
      <c r="M705" s="5">
        <v>3</v>
      </c>
      <c r="N705" s="5" t="s">
        <v>3</v>
      </c>
      <c r="O705" s="5">
        <v>2</v>
      </c>
      <c r="P705" s="5">
        <f>ROUND(Source!ER694,O705)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8" x14ac:dyDescent="0.2">
      <c r="A706" s="5">
        <v>50</v>
      </c>
      <c r="B706" s="5">
        <v>0</v>
      </c>
      <c r="C706" s="5">
        <v>0</v>
      </c>
      <c r="D706" s="5">
        <v>1</v>
      </c>
      <c r="E706" s="5">
        <v>203</v>
      </c>
      <c r="F706" s="5">
        <f>ROUND(Source!Q694,O706)</f>
        <v>0</v>
      </c>
      <c r="G706" s="5" t="s">
        <v>140</v>
      </c>
      <c r="H706" s="5" t="s">
        <v>141</v>
      </c>
      <c r="I706" s="5"/>
      <c r="J706" s="5"/>
      <c r="K706" s="5">
        <v>203</v>
      </c>
      <c r="L706" s="5">
        <v>11</v>
      </c>
      <c r="M706" s="5">
        <v>3</v>
      </c>
      <c r="N706" s="5" t="s">
        <v>3</v>
      </c>
      <c r="O706" s="5">
        <v>2</v>
      </c>
      <c r="P706" s="5">
        <f>ROUND(Source!DI694,O706)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8" x14ac:dyDescent="0.2">
      <c r="A707" s="5">
        <v>50</v>
      </c>
      <c r="B707" s="5">
        <v>0</v>
      </c>
      <c r="C707" s="5">
        <v>0</v>
      </c>
      <c r="D707" s="5">
        <v>1</v>
      </c>
      <c r="E707" s="5">
        <v>231</v>
      </c>
      <c r="F707" s="5">
        <f>ROUND(Source!BB694,O707)</f>
        <v>0</v>
      </c>
      <c r="G707" s="5" t="s">
        <v>142</v>
      </c>
      <c r="H707" s="5" t="s">
        <v>143</v>
      </c>
      <c r="I707" s="5"/>
      <c r="J707" s="5"/>
      <c r="K707" s="5">
        <v>231</v>
      </c>
      <c r="L707" s="5">
        <v>12</v>
      </c>
      <c r="M707" s="5">
        <v>3</v>
      </c>
      <c r="N707" s="5" t="s">
        <v>3</v>
      </c>
      <c r="O707" s="5">
        <v>2</v>
      </c>
      <c r="P707" s="5">
        <f>ROUND(Source!ET694,O707)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8" x14ac:dyDescent="0.2">
      <c r="A708" s="5">
        <v>50</v>
      </c>
      <c r="B708" s="5">
        <v>0</v>
      </c>
      <c r="C708" s="5">
        <v>0</v>
      </c>
      <c r="D708" s="5">
        <v>1</v>
      </c>
      <c r="E708" s="5">
        <v>204</v>
      </c>
      <c r="F708" s="5">
        <f>ROUND(Source!R694,O708)</f>
        <v>0</v>
      </c>
      <c r="G708" s="5" t="s">
        <v>144</v>
      </c>
      <c r="H708" s="5" t="s">
        <v>145</v>
      </c>
      <c r="I708" s="5"/>
      <c r="J708" s="5"/>
      <c r="K708" s="5">
        <v>204</v>
      </c>
      <c r="L708" s="5">
        <v>13</v>
      </c>
      <c r="M708" s="5">
        <v>3</v>
      </c>
      <c r="N708" s="5" t="s">
        <v>3</v>
      </c>
      <c r="O708" s="5">
        <v>2</v>
      </c>
      <c r="P708" s="5">
        <f>ROUND(Source!DJ694,O708)</f>
        <v>0</v>
      </c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>
        <v>0</v>
      </c>
      <c r="AA708" s="5">
        <v>1</v>
      </c>
      <c r="AB708" s="5">
        <v>0</v>
      </c>
    </row>
    <row r="709" spans="1:28" x14ac:dyDescent="0.2">
      <c r="A709" s="5">
        <v>50</v>
      </c>
      <c r="B709" s="5">
        <v>0</v>
      </c>
      <c r="C709" s="5">
        <v>0</v>
      </c>
      <c r="D709" s="5">
        <v>1</v>
      </c>
      <c r="E709" s="5">
        <v>205</v>
      </c>
      <c r="F709" s="5">
        <f>ROUND(Source!S694,O709)</f>
        <v>2759.96</v>
      </c>
      <c r="G709" s="5" t="s">
        <v>146</v>
      </c>
      <c r="H709" s="5" t="s">
        <v>147</v>
      </c>
      <c r="I709" s="5"/>
      <c r="J709" s="5"/>
      <c r="K709" s="5">
        <v>205</v>
      </c>
      <c r="L709" s="5">
        <v>14</v>
      </c>
      <c r="M709" s="5">
        <v>3</v>
      </c>
      <c r="N709" s="5" t="s">
        <v>3</v>
      </c>
      <c r="O709" s="5">
        <v>2</v>
      </c>
      <c r="P709" s="5">
        <f>ROUND(Source!DK694,O709)</f>
        <v>71924.56</v>
      </c>
      <c r="Q709" s="5"/>
      <c r="R709" s="5"/>
      <c r="S709" s="5"/>
      <c r="T709" s="5"/>
      <c r="U709" s="5"/>
      <c r="V709" s="5"/>
      <c r="W709" s="5">
        <v>2759.96</v>
      </c>
      <c r="X709" s="5">
        <v>1</v>
      </c>
      <c r="Y709" s="5">
        <v>2759.96</v>
      </c>
      <c r="Z709" s="5">
        <v>71924.56</v>
      </c>
      <c r="AA709" s="5">
        <v>1</v>
      </c>
      <c r="AB709" s="5">
        <v>71924.56</v>
      </c>
    </row>
    <row r="710" spans="1:28" x14ac:dyDescent="0.2">
      <c r="A710" s="5">
        <v>50</v>
      </c>
      <c r="B710" s="5">
        <v>0</v>
      </c>
      <c r="C710" s="5">
        <v>0</v>
      </c>
      <c r="D710" s="5">
        <v>1</v>
      </c>
      <c r="E710" s="5">
        <v>232</v>
      </c>
      <c r="F710" s="5">
        <f>ROUND(Source!BC694,O710)</f>
        <v>0</v>
      </c>
      <c r="G710" s="5" t="s">
        <v>148</v>
      </c>
      <c r="H710" s="5" t="s">
        <v>149</v>
      </c>
      <c r="I710" s="5"/>
      <c r="J710" s="5"/>
      <c r="K710" s="5">
        <v>232</v>
      </c>
      <c r="L710" s="5">
        <v>15</v>
      </c>
      <c r="M710" s="5">
        <v>3</v>
      </c>
      <c r="N710" s="5" t="s">
        <v>3</v>
      </c>
      <c r="O710" s="5">
        <v>2</v>
      </c>
      <c r="P710" s="5">
        <f>ROUND(Source!EU694,O710)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8" x14ac:dyDescent="0.2">
      <c r="A711" s="5">
        <v>50</v>
      </c>
      <c r="B711" s="5">
        <v>0</v>
      </c>
      <c r="C711" s="5">
        <v>0</v>
      </c>
      <c r="D711" s="5">
        <v>1</v>
      </c>
      <c r="E711" s="5">
        <v>214</v>
      </c>
      <c r="F711" s="5">
        <f>ROUND(Source!AS694,O711)</f>
        <v>0</v>
      </c>
      <c r="G711" s="5" t="s">
        <v>150</v>
      </c>
      <c r="H711" s="5" t="s">
        <v>151</v>
      </c>
      <c r="I711" s="5"/>
      <c r="J711" s="5"/>
      <c r="K711" s="5">
        <v>214</v>
      </c>
      <c r="L711" s="5">
        <v>16</v>
      </c>
      <c r="M711" s="5">
        <v>3</v>
      </c>
      <c r="N711" s="5" t="s">
        <v>3</v>
      </c>
      <c r="O711" s="5">
        <v>2</v>
      </c>
      <c r="P711" s="5">
        <f>ROUND(Source!EK694,O711)</f>
        <v>0</v>
      </c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>
        <v>0</v>
      </c>
      <c r="AA711" s="5">
        <v>1</v>
      </c>
      <c r="AB711" s="5">
        <v>0</v>
      </c>
    </row>
    <row r="712" spans="1:28" x14ac:dyDescent="0.2">
      <c r="A712" s="5">
        <v>50</v>
      </c>
      <c r="B712" s="5">
        <v>0</v>
      </c>
      <c r="C712" s="5">
        <v>0</v>
      </c>
      <c r="D712" s="5">
        <v>1</v>
      </c>
      <c r="E712" s="5">
        <v>215</v>
      </c>
      <c r="F712" s="5">
        <f>ROUND(Source!AT694,O712)</f>
        <v>0</v>
      </c>
      <c r="G712" s="5" t="s">
        <v>152</v>
      </c>
      <c r="H712" s="5" t="s">
        <v>153</v>
      </c>
      <c r="I712" s="5"/>
      <c r="J712" s="5"/>
      <c r="K712" s="5">
        <v>215</v>
      </c>
      <c r="L712" s="5">
        <v>17</v>
      </c>
      <c r="M712" s="5">
        <v>3</v>
      </c>
      <c r="N712" s="5" t="s">
        <v>3</v>
      </c>
      <c r="O712" s="5">
        <v>2</v>
      </c>
      <c r="P712" s="5">
        <f>ROUND(Source!EL694,O712)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8" x14ac:dyDescent="0.2">
      <c r="A713" s="5">
        <v>50</v>
      </c>
      <c r="B713" s="5">
        <v>0</v>
      </c>
      <c r="C713" s="5">
        <v>0</v>
      </c>
      <c r="D713" s="5">
        <v>1</v>
      </c>
      <c r="E713" s="5">
        <v>217</v>
      </c>
      <c r="F713" s="5">
        <f>ROUND(Source!AU694,O713)</f>
        <v>6761.92</v>
      </c>
      <c r="G713" s="5" t="s">
        <v>154</v>
      </c>
      <c r="H713" s="5" t="s">
        <v>155</v>
      </c>
      <c r="I713" s="5"/>
      <c r="J713" s="5"/>
      <c r="K713" s="5">
        <v>217</v>
      </c>
      <c r="L713" s="5">
        <v>18</v>
      </c>
      <c r="M713" s="5">
        <v>3</v>
      </c>
      <c r="N713" s="5" t="s">
        <v>3</v>
      </c>
      <c r="O713" s="5">
        <v>2</v>
      </c>
      <c r="P713" s="5">
        <f>ROUND(Source!EM694,O713)</f>
        <v>151760.82999999999</v>
      </c>
      <c r="Q713" s="5"/>
      <c r="R713" s="5"/>
      <c r="S713" s="5"/>
      <c r="T713" s="5"/>
      <c r="U713" s="5"/>
      <c r="V713" s="5"/>
      <c r="W713" s="5">
        <v>6761.92</v>
      </c>
      <c r="X713" s="5">
        <v>1</v>
      </c>
      <c r="Y713" s="5">
        <v>6761.92</v>
      </c>
      <c r="Z713" s="5">
        <v>151760.82999999999</v>
      </c>
      <c r="AA713" s="5">
        <v>1</v>
      </c>
      <c r="AB713" s="5">
        <v>151760.82999999999</v>
      </c>
    </row>
    <row r="714" spans="1:28" x14ac:dyDescent="0.2">
      <c r="A714" s="5">
        <v>50</v>
      </c>
      <c r="B714" s="5">
        <v>0</v>
      </c>
      <c r="C714" s="5">
        <v>0</v>
      </c>
      <c r="D714" s="5">
        <v>1</v>
      </c>
      <c r="E714" s="5">
        <v>230</v>
      </c>
      <c r="F714" s="5">
        <f>ROUND(Source!BA694,O714)</f>
        <v>0</v>
      </c>
      <c r="G714" s="5" t="s">
        <v>156</v>
      </c>
      <c r="H714" s="5" t="s">
        <v>157</v>
      </c>
      <c r="I714" s="5"/>
      <c r="J714" s="5"/>
      <c r="K714" s="5">
        <v>230</v>
      </c>
      <c r="L714" s="5">
        <v>19</v>
      </c>
      <c r="M714" s="5">
        <v>3</v>
      </c>
      <c r="N714" s="5" t="s">
        <v>3</v>
      </c>
      <c r="O714" s="5">
        <v>2</v>
      </c>
      <c r="P714" s="5">
        <f>ROUND(Source!ES694,O714)</f>
        <v>0</v>
      </c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>
        <v>0</v>
      </c>
      <c r="AA714" s="5">
        <v>1</v>
      </c>
      <c r="AB714" s="5">
        <v>0</v>
      </c>
    </row>
    <row r="715" spans="1:28" x14ac:dyDescent="0.2">
      <c r="A715" s="5">
        <v>50</v>
      </c>
      <c r="B715" s="5">
        <v>0</v>
      </c>
      <c r="C715" s="5">
        <v>0</v>
      </c>
      <c r="D715" s="5">
        <v>1</v>
      </c>
      <c r="E715" s="5">
        <v>206</v>
      </c>
      <c r="F715" s="5">
        <f>ROUND(Source!T694,O715)</f>
        <v>0</v>
      </c>
      <c r="G715" s="5" t="s">
        <v>158</v>
      </c>
      <c r="H715" s="5" t="s">
        <v>159</v>
      </c>
      <c r="I715" s="5"/>
      <c r="J715" s="5"/>
      <c r="K715" s="5">
        <v>206</v>
      </c>
      <c r="L715" s="5">
        <v>20</v>
      </c>
      <c r="M715" s="5">
        <v>3</v>
      </c>
      <c r="N715" s="5" t="s">
        <v>3</v>
      </c>
      <c r="O715" s="5">
        <v>2</v>
      </c>
      <c r="P715" s="5">
        <f>ROUND(Source!DL694,O715)</f>
        <v>0</v>
      </c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>
        <v>0</v>
      </c>
      <c r="AA715" s="5">
        <v>1</v>
      </c>
      <c r="AB715" s="5">
        <v>0</v>
      </c>
    </row>
    <row r="716" spans="1:28" x14ac:dyDescent="0.2">
      <c r="A716" s="5">
        <v>50</v>
      </c>
      <c r="B716" s="5">
        <v>0</v>
      </c>
      <c r="C716" s="5">
        <v>0</v>
      </c>
      <c r="D716" s="5">
        <v>1</v>
      </c>
      <c r="E716" s="5">
        <v>207</v>
      </c>
      <c r="F716" s="5">
        <f>Source!U694</f>
        <v>172.8</v>
      </c>
      <c r="G716" s="5" t="s">
        <v>160</v>
      </c>
      <c r="H716" s="5" t="s">
        <v>161</v>
      </c>
      <c r="I716" s="5"/>
      <c r="J716" s="5"/>
      <c r="K716" s="5">
        <v>207</v>
      </c>
      <c r="L716" s="5">
        <v>21</v>
      </c>
      <c r="M716" s="5">
        <v>3</v>
      </c>
      <c r="N716" s="5" t="s">
        <v>3</v>
      </c>
      <c r="O716" s="5">
        <v>-1</v>
      </c>
      <c r="P716" s="5">
        <f>Source!DM694</f>
        <v>172.8</v>
      </c>
      <c r="Q716" s="5"/>
      <c r="R716" s="5"/>
      <c r="S716" s="5"/>
      <c r="T716" s="5"/>
      <c r="U716" s="5"/>
      <c r="V716" s="5"/>
      <c r="W716" s="5">
        <v>172.8</v>
      </c>
      <c r="X716" s="5">
        <v>1</v>
      </c>
      <c r="Y716" s="5">
        <v>172.8</v>
      </c>
      <c r="Z716" s="5">
        <v>172.8</v>
      </c>
      <c r="AA716" s="5">
        <v>1</v>
      </c>
      <c r="AB716" s="5">
        <v>172.8</v>
      </c>
    </row>
    <row r="717" spans="1:28" x14ac:dyDescent="0.2">
      <c r="A717" s="5">
        <v>50</v>
      </c>
      <c r="B717" s="5">
        <v>0</v>
      </c>
      <c r="C717" s="5">
        <v>0</v>
      </c>
      <c r="D717" s="5">
        <v>1</v>
      </c>
      <c r="E717" s="5">
        <v>208</v>
      </c>
      <c r="F717" s="5">
        <f>Source!V694</f>
        <v>0</v>
      </c>
      <c r="G717" s="5" t="s">
        <v>162</v>
      </c>
      <c r="H717" s="5" t="s">
        <v>163</v>
      </c>
      <c r="I717" s="5"/>
      <c r="J717" s="5"/>
      <c r="K717" s="5">
        <v>208</v>
      </c>
      <c r="L717" s="5">
        <v>22</v>
      </c>
      <c r="M717" s="5">
        <v>3</v>
      </c>
      <c r="N717" s="5" t="s">
        <v>3</v>
      </c>
      <c r="O717" s="5">
        <v>-1</v>
      </c>
      <c r="P717" s="5">
        <f>Source!DN694</f>
        <v>0</v>
      </c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>
        <v>0</v>
      </c>
      <c r="AA717" s="5">
        <v>1</v>
      </c>
      <c r="AB717" s="5">
        <v>0</v>
      </c>
    </row>
    <row r="718" spans="1:28" x14ac:dyDescent="0.2">
      <c r="A718" s="5">
        <v>50</v>
      </c>
      <c r="B718" s="5">
        <v>0</v>
      </c>
      <c r="C718" s="5">
        <v>0</v>
      </c>
      <c r="D718" s="5">
        <v>1</v>
      </c>
      <c r="E718" s="5">
        <v>209</v>
      </c>
      <c r="F718" s="5">
        <f>ROUND(Source!W694,O718)</f>
        <v>0</v>
      </c>
      <c r="G718" s="5" t="s">
        <v>164</v>
      </c>
      <c r="H718" s="5" t="s">
        <v>165</v>
      </c>
      <c r="I718" s="5"/>
      <c r="J718" s="5"/>
      <c r="K718" s="5">
        <v>209</v>
      </c>
      <c r="L718" s="5">
        <v>23</v>
      </c>
      <c r="M718" s="5">
        <v>3</v>
      </c>
      <c r="N718" s="5" t="s">
        <v>3</v>
      </c>
      <c r="O718" s="5">
        <v>2</v>
      </c>
      <c r="P718" s="5">
        <f>ROUND(Source!DO694,O718)</f>
        <v>0</v>
      </c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>
        <v>0</v>
      </c>
      <c r="AA718" s="5">
        <v>1</v>
      </c>
      <c r="AB718" s="5">
        <v>0</v>
      </c>
    </row>
    <row r="719" spans="1:28" x14ac:dyDescent="0.2">
      <c r="A719" s="5">
        <v>50</v>
      </c>
      <c r="B719" s="5">
        <v>0</v>
      </c>
      <c r="C719" s="5">
        <v>0</v>
      </c>
      <c r="D719" s="5">
        <v>1</v>
      </c>
      <c r="E719" s="5">
        <v>233</v>
      </c>
      <c r="F719" s="5">
        <f>ROUND(Source!BD694,O719)</f>
        <v>0</v>
      </c>
      <c r="G719" s="5" t="s">
        <v>166</v>
      </c>
      <c r="H719" s="5" t="s">
        <v>167</v>
      </c>
      <c r="I719" s="5"/>
      <c r="J719" s="5"/>
      <c r="K719" s="5">
        <v>233</v>
      </c>
      <c r="L719" s="5">
        <v>24</v>
      </c>
      <c r="M719" s="5">
        <v>3</v>
      </c>
      <c r="N719" s="5" t="s">
        <v>3</v>
      </c>
      <c r="O719" s="5">
        <v>2</v>
      </c>
      <c r="P719" s="5">
        <f>ROUND(Source!EV694,O719)</f>
        <v>0</v>
      </c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>
        <v>0</v>
      </c>
      <c r="AA719" s="5">
        <v>1</v>
      </c>
      <c r="AB719" s="5">
        <v>0</v>
      </c>
    </row>
    <row r="720" spans="1:28" x14ac:dyDescent="0.2">
      <c r="A720" s="5">
        <v>50</v>
      </c>
      <c r="B720" s="5">
        <v>0</v>
      </c>
      <c r="C720" s="5">
        <v>0</v>
      </c>
      <c r="D720" s="5">
        <v>1</v>
      </c>
      <c r="E720" s="5">
        <v>210</v>
      </c>
      <c r="F720" s="5">
        <f>ROUND(Source!X694,O720)</f>
        <v>2069.98</v>
      </c>
      <c r="G720" s="5" t="s">
        <v>168</v>
      </c>
      <c r="H720" s="5" t="s">
        <v>169</v>
      </c>
      <c r="I720" s="5"/>
      <c r="J720" s="5"/>
      <c r="K720" s="5">
        <v>210</v>
      </c>
      <c r="L720" s="5">
        <v>25</v>
      </c>
      <c r="M720" s="5">
        <v>3</v>
      </c>
      <c r="N720" s="5" t="s">
        <v>3</v>
      </c>
      <c r="O720" s="5">
        <v>2</v>
      </c>
      <c r="P720" s="5">
        <f>ROUND(Source!DP694,O720)</f>
        <v>50347.199999999997</v>
      </c>
      <c r="Q720" s="5"/>
      <c r="R720" s="5"/>
      <c r="S720" s="5"/>
      <c r="T720" s="5"/>
      <c r="U720" s="5"/>
      <c r="V720" s="5"/>
      <c r="W720" s="5">
        <v>2069.98</v>
      </c>
      <c r="X720" s="5">
        <v>1</v>
      </c>
      <c r="Y720" s="5">
        <v>2069.98</v>
      </c>
      <c r="Z720" s="5">
        <v>50347.199999999997</v>
      </c>
      <c r="AA720" s="5">
        <v>1</v>
      </c>
      <c r="AB720" s="5">
        <v>50347.199999999997</v>
      </c>
    </row>
    <row r="721" spans="1:206" x14ac:dyDescent="0.2">
      <c r="A721" s="5">
        <v>50</v>
      </c>
      <c r="B721" s="5">
        <v>0</v>
      </c>
      <c r="C721" s="5">
        <v>0</v>
      </c>
      <c r="D721" s="5">
        <v>1</v>
      </c>
      <c r="E721" s="5">
        <v>211</v>
      </c>
      <c r="F721" s="5">
        <f>ROUND(Source!Y694,O721)</f>
        <v>1931.98</v>
      </c>
      <c r="G721" s="5" t="s">
        <v>170</v>
      </c>
      <c r="H721" s="5" t="s">
        <v>171</v>
      </c>
      <c r="I721" s="5"/>
      <c r="J721" s="5"/>
      <c r="K721" s="5">
        <v>211</v>
      </c>
      <c r="L721" s="5">
        <v>26</v>
      </c>
      <c r="M721" s="5">
        <v>3</v>
      </c>
      <c r="N721" s="5" t="s">
        <v>3</v>
      </c>
      <c r="O721" s="5">
        <v>2</v>
      </c>
      <c r="P721" s="5">
        <f>ROUND(Source!DQ694,O721)</f>
        <v>29489.07</v>
      </c>
      <c r="Q721" s="5"/>
      <c r="R721" s="5"/>
      <c r="S721" s="5"/>
      <c r="T721" s="5"/>
      <c r="U721" s="5"/>
      <c r="V721" s="5"/>
      <c r="W721" s="5">
        <v>1931.98</v>
      </c>
      <c r="X721" s="5">
        <v>1</v>
      </c>
      <c r="Y721" s="5">
        <v>1931.98</v>
      </c>
      <c r="Z721" s="5">
        <v>29489.07</v>
      </c>
      <c r="AA721" s="5">
        <v>1</v>
      </c>
      <c r="AB721" s="5">
        <v>29489.07</v>
      </c>
    </row>
    <row r="722" spans="1:206" x14ac:dyDescent="0.2">
      <c r="A722" s="5">
        <v>50</v>
      </c>
      <c r="B722" s="5">
        <v>0</v>
      </c>
      <c r="C722" s="5">
        <v>0</v>
      </c>
      <c r="D722" s="5">
        <v>1</v>
      </c>
      <c r="E722" s="5">
        <v>224</v>
      </c>
      <c r="F722" s="5">
        <f>ROUND(Source!AR694,O722)</f>
        <v>6761.92</v>
      </c>
      <c r="G722" s="5" t="s">
        <v>172</v>
      </c>
      <c r="H722" s="5" t="s">
        <v>173</v>
      </c>
      <c r="I722" s="5"/>
      <c r="J722" s="5"/>
      <c r="K722" s="5">
        <v>224</v>
      </c>
      <c r="L722" s="5">
        <v>27</v>
      </c>
      <c r="M722" s="5">
        <v>3</v>
      </c>
      <c r="N722" s="5" t="s">
        <v>3</v>
      </c>
      <c r="O722" s="5">
        <v>2</v>
      </c>
      <c r="P722" s="5">
        <f>ROUND(Source!EJ694,O722)</f>
        <v>151760.82999999999</v>
      </c>
      <c r="Q722" s="5"/>
      <c r="R722" s="5"/>
      <c r="S722" s="5"/>
      <c r="T722" s="5"/>
      <c r="U722" s="5"/>
      <c r="V722" s="5"/>
      <c r="W722" s="5">
        <v>6761.92</v>
      </c>
      <c r="X722" s="5">
        <v>1</v>
      </c>
      <c r="Y722" s="5">
        <v>6761.92</v>
      </c>
      <c r="Z722" s="5">
        <v>151760.82999999999</v>
      </c>
      <c r="AA722" s="5">
        <v>1</v>
      </c>
      <c r="AB722" s="5">
        <v>151760.82999999999</v>
      </c>
    </row>
    <row r="724" spans="1:206" x14ac:dyDescent="0.2">
      <c r="A724" s="3">
        <v>51</v>
      </c>
      <c r="B724" s="3">
        <f>B644</f>
        <v>1</v>
      </c>
      <c r="C724" s="3">
        <f>A644</f>
        <v>3</v>
      </c>
      <c r="D724" s="3">
        <f>ROW(A644)</f>
        <v>644</v>
      </c>
      <c r="E724" s="3"/>
      <c r="F724" s="3" t="str">
        <f>IF(F644&lt;&gt;"",F644,"")</f>
        <v>Новая локальная смета</v>
      </c>
      <c r="G724" s="3" t="str">
        <f>IF(G644&lt;&gt;"",G644,"")</f>
        <v>Пусконаладочные работы</v>
      </c>
      <c r="H724" s="3">
        <v>0</v>
      </c>
      <c r="I724" s="3"/>
      <c r="J724" s="3"/>
      <c r="K724" s="3"/>
      <c r="L724" s="3"/>
      <c r="M724" s="3"/>
      <c r="N724" s="3"/>
      <c r="O724" s="3">
        <f t="shared" ref="O724:T724" si="506">ROUND(O655+O694+AB724,2)</f>
        <v>8546.61</v>
      </c>
      <c r="P724" s="3">
        <f t="shared" si="506"/>
        <v>0</v>
      </c>
      <c r="Q724" s="3">
        <f t="shared" si="506"/>
        <v>0</v>
      </c>
      <c r="R724" s="3">
        <f t="shared" si="506"/>
        <v>0</v>
      </c>
      <c r="S724" s="3">
        <f t="shared" si="506"/>
        <v>8546.61</v>
      </c>
      <c r="T724" s="3">
        <f t="shared" si="506"/>
        <v>0</v>
      </c>
      <c r="U724" s="3">
        <f>U655+U694+AH724</f>
        <v>536</v>
      </c>
      <c r="V724" s="3">
        <f>V655+V694+AI724</f>
        <v>0</v>
      </c>
      <c r="W724" s="3">
        <f>ROUND(W655+W694+AJ724,2)</f>
        <v>0</v>
      </c>
      <c r="X724" s="3">
        <f>ROUND(X655+X694+AK724,2)</f>
        <v>6409.97</v>
      </c>
      <c r="Y724" s="3">
        <f>ROUND(Y655+Y694+AL724,2)</f>
        <v>5982.64</v>
      </c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>
        <f t="shared" ref="AO724:BD724" si="507">ROUND(AO655+AO694+BX724,2)</f>
        <v>0</v>
      </c>
      <c r="AP724" s="3">
        <f t="shared" si="507"/>
        <v>0</v>
      </c>
      <c r="AQ724" s="3">
        <f t="shared" si="507"/>
        <v>0</v>
      </c>
      <c r="AR724" s="3">
        <f t="shared" si="507"/>
        <v>20939.22</v>
      </c>
      <c r="AS724" s="3">
        <f t="shared" si="507"/>
        <v>0</v>
      </c>
      <c r="AT724" s="3">
        <f t="shared" si="507"/>
        <v>0</v>
      </c>
      <c r="AU724" s="3">
        <f t="shared" si="507"/>
        <v>20939.22</v>
      </c>
      <c r="AV724" s="3">
        <f t="shared" si="507"/>
        <v>0</v>
      </c>
      <c r="AW724" s="3">
        <f t="shared" si="507"/>
        <v>0</v>
      </c>
      <c r="AX724" s="3">
        <f t="shared" si="507"/>
        <v>0</v>
      </c>
      <c r="AY724" s="3">
        <f t="shared" si="507"/>
        <v>0</v>
      </c>
      <c r="AZ724" s="3">
        <f t="shared" si="507"/>
        <v>0</v>
      </c>
      <c r="BA724" s="3">
        <f t="shared" si="507"/>
        <v>0</v>
      </c>
      <c r="BB724" s="3">
        <f t="shared" si="507"/>
        <v>0</v>
      </c>
      <c r="BC724" s="3">
        <f t="shared" si="507"/>
        <v>0</v>
      </c>
      <c r="BD724" s="3">
        <f t="shared" si="507"/>
        <v>0</v>
      </c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4">
        <f t="shared" ref="DG724:DL724" si="508">ROUND(DG655+DG694+DT724,2)</f>
        <v>222724.66</v>
      </c>
      <c r="DH724" s="4">
        <f t="shared" si="508"/>
        <v>0</v>
      </c>
      <c r="DI724" s="4">
        <f t="shared" si="508"/>
        <v>0</v>
      </c>
      <c r="DJ724" s="4">
        <f t="shared" si="508"/>
        <v>0</v>
      </c>
      <c r="DK724" s="4">
        <f t="shared" si="508"/>
        <v>222724.66</v>
      </c>
      <c r="DL724" s="4">
        <f t="shared" si="508"/>
        <v>0</v>
      </c>
      <c r="DM724" s="4">
        <f>DM655+DM694+DZ724</f>
        <v>536</v>
      </c>
      <c r="DN724" s="4">
        <f>DN655+DN694+EA724</f>
        <v>0</v>
      </c>
      <c r="DO724" s="4">
        <f>ROUND(DO655+DO694+EB724,2)</f>
        <v>0</v>
      </c>
      <c r="DP724" s="4">
        <f>ROUND(DP655+DP694+EC724,2)</f>
        <v>155907.26999999999</v>
      </c>
      <c r="DQ724" s="4">
        <f>ROUND(DQ655+DQ694+ED724,2)</f>
        <v>91317.11</v>
      </c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>
        <f t="shared" ref="EG724:EV724" si="509">ROUND(EG655+EG694+FP724,2)</f>
        <v>0</v>
      </c>
      <c r="EH724" s="4">
        <f t="shared" si="509"/>
        <v>0</v>
      </c>
      <c r="EI724" s="4">
        <f t="shared" si="509"/>
        <v>0</v>
      </c>
      <c r="EJ724" s="4">
        <f t="shared" si="509"/>
        <v>469949.04</v>
      </c>
      <c r="EK724" s="4">
        <f t="shared" si="509"/>
        <v>0</v>
      </c>
      <c r="EL724" s="4">
        <f t="shared" si="509"/>
        <v>0</v>
      </c>
      <c r="EM724" s="4">
        <f t="shared" si="509"/>
        <v>469949.04</v>
      </c>
      <c r="EN724" s="4">
        <f t="shared" si="509"/>
        <v>0</v>
      </c>
      <c r="EO724" s="4">
        <f t="shared" si="509"/>
        <v>0</v>
      </c>
      <c r="EP724" s="4">
        <f t="shared" si="509"/>
        <v>0</v>
      </c>
      <c r="EQ724" s="4">
        <f t="shared" si="509"/>
        <v>0</v>
      </c>
      <c r="ER724" s="4">
        <f t="shared" si="509"/>
        <v>0</v>
      </c>
      <c r="ES724" s="4">
        <f t="shared" si="509"/>
        <v>0</v>
      </c>
      <c r="ET724" s="4">
        <f t="shared" si="509"/>
        <v>0</v>
      </c>
      <c r="EU724" s="4">
        <f t="shared" si="509"/>
        <v>0</v>
      </c>
      <c r="EV724" s="4">
        <f t="shared" si="509"/>
        <v>0</v>
      </c>
      <c r="EW724" s="4"/>
      <c r="EX724" s="4"/>
      <c r="EY724" s="4"/>
      <c r="EZ724" s="4"/>
      <c r="FA724" s="4"/>
      <c r="FB724" s="4"/>
      <c r="FC724" s="4"/>
      <c r="FD724" s="4"/>
      <c r="FE724" s="4"/>
      <c r="FF724" s="4"/>
      <c r="FG724" s="4"/>
      <c r="FH724" s="4"/>
      <c r="FI724" s="4"/>
      <c r="FJ724" s="4"/>
      <c r="FK724" s="4"/>
      <c r="FL724" s="4"/>
      <c r="FM724" s="4"/>
      <c r="FN724" s="4"/>
      <c r="FO724" s="4"/>
      <c r="FP724" s="4"/>
      <c r="FQ724" s="4"/>
      <c r="FR724" s="4"/>
      <c r="FS724" s="4"/>
      <c r="FT724" s="4"/>
      <c r="FU724" s="4"/>
      <c r="FV724" s="4"/>
      <c r="FW724" s="4"/>
      <c r="FX724" s="4"/>
      <c r="FY724" s="4"/>
      <c r="FZ724" s="4"/>
      <c r="GA724" s="4"/>
      <c r="GB724" s="4"/>
      <c r="GC724" s="4"/>
      <c r="GD724" s="4"/>
      <c r="GE724" s="4"/>
      <c r="GF724" s="4"/>
      <c r="GG724" s="4"/>
      <c r="GH724" s="4"/>
      <c r="GI724" s="4"/>
      <c r="GJ724" s="4"/>
      <c r="GK724" s="4"/>
      <c r="GL724" s="4"/>
      <c r="GM724" s="4"/>
      <c r="GN724" s="4"/>
      <c r="GO724" s="4"/>
      <c r="GP724" s="4"/>
      <c r="GQ724" s="4"/>
      <c r="GR724" s="4"/>
      <c r="GS724" s="4"/>
      <c r="GT724" s="4"/>
      <c r="GU724" s="4"/>
      <c r="GV724" s="4"/>
      <c r="GW724" s="4"/>
      <c r="GX724" s="4">
        <v>0</v>
      </c>
    </row>
    <row r="726" spans="1:206" x14ac:dyDescent="0.2">
      <c r="A726" s="5">
        <v>50</v>
      </c>
      <c r="B726" s="5">
        <v>0</v>
      </c>
      <c r="C726" s="5">
        <v>0</v>
      </c>
      <c r="D726" s="5">
        <v>1</v>
      </c>
      <c r="E726" s="5">
        <v>201</v>
      </c>
      <c r="F726" s="5">
        <f>ROUND(Source!O724,O726)</f>
        <v>8546.61</v>
      </c>
      <c r="G726" s="5" t="s">
        <v>120</v>
      </c>
      <c r="H726" s="5" t="s">
        <v>121</v>
      </c>
      <c r="I726" s="5"/>
      <c r="J726" s="5"/>
      <c r="K726" s="5">
        <v>201</v>
      </c>
      <c r="L726" s="5">
        <v>1</v>
      </c>
      <c r="M726" s="5">
        <v>3</v>
      </c>
      <c r="N726" s="5" t="s">
        <v>3</v>
      </c>
      <c r="O726" s="5">
        <v>2</v>
      </c>
      <c r="P726" s="5">
        <f>ROUND(Source!DG724,O726)</f>
        <v>222724.66</v>
      </c>
      <c r="Q726" s="5"/>
      <c r="R726" s="5"/>
      <c r="S726" s="5"/>
      <c r="T726" s="5"/>
      <c r="U726" s="5"/>
      <c r="V726" s="5"/>
      <c r="W726" s="5">
        <v>8546.61</v>
      </c>
      <c r="X726" s="5">
        <v>1</v>
      </c>
      <c r="Y726" s="5">
        <v>8546.61</v>
      </c>
      <c r="Z726" s="5">
        <v>222724.66</v>
      </c>
      <c r="AA726" s="5">
        <v>1</v>
      </c>
      <c r="AB726" s="5">
        <v>222724.66</v>
      </c>
    </row>
    <row r="727" spans="1:206" x14ac:dyDescent="0.2">
      <c r="A727" s="5">
        <v>50</v>
      </c>
      <c r="B727" s="5">
        <v>0</v>
      </c>
      <c r="C727" s="5">
        <v>0</v>
      </c>
      <c r="D727" s="5">
        <v>1</v>
      </c>
      <c r="E727" s="5">
        <v>202</v>
      </c>
      <c r="F727" s="5">
        <f>ROUND(Source!P724,O727)</f>
        <v>0</v>
      </c>
      <c r="G727" s="5" t="s">
        <v>122</v>
      </c>
      <c r="H727" s="5" t="s">
        <v>123</v>
      </c>
      <c r="I727" s="5"/>
      <c r="J727" s="5"/>
      <c r="K727" s="5">
        <v>202</v>
      </c>
      <c r="L727" s="5">
        <v>2</v>
      </c>
      <c r="M727" s="5">
        <v>3</v>
      </c>
      <c r="N727" s="5" t="s">
        <v>3</v>
      </c>
      <c r="O727" s="5">
        <v>2</v>
      </c>
      <c r="P727" s="5">
        <f>ROUND(Source!DH724,O727)</f>
        <v>0</v>
      </c>
      <c r="Q727" s="5"/>
      <c r="R727" s="5"/>
      <c r="S727" s="5"/>
      <c r="T727" s="5"/>
      <c r="U727" s="5"/>
      <c r="V727" s="5"/>
      <c r="W727" s="5">
        <v>0</v>
      </c>
      <c r="X727" s="5">
        <v>1</v>
      </c>
      <c r="Y727" s="5">
        <v>0</v>
      </c>
      <c r="Z727" s="5">
        <v>0</v>
      </c>
      <c r="AA727" s="5">
        <v>1</v>
      </c>
      <c r="AB727" s="5">
        <v>0</v>
      </c>
    </row>
    <row r="728" spans="1:206" x14ac:dyDescent="0.2">
      <c r="A728" s="5">
        <v>50</v>
      </c>
      <c r="B728" s="5">
        <v>0</v>
      </c>
      <c r="C728" s="5">
        <v>0</v>
      </c>
      <c r="D728" s="5">
        <v>1</v>
      </c>
      <c r="E728" s="5">
        <v>222</v>
      </c>
      <c r="F728" s="5">
        <f>ROUND(Source!AO724,O728)</f>
        <v>0</v>
      </c>
      <c r="G728" s="5" t="s">
        <v>124</v>
      </c>
      <c r="H728" s="5" t="s">
        <v>125</v>
      </c>
      <c r="I728" s="5"/>
      <c r="J728" s="5"/>
      <c r="K728" s="5">
        <v>222</v>
      </c>
      <c r="L728" s="5">
        <v>3</v>
      </c>
      <c r="M728" s="5">
        <v>3</v>
      </c>
      <c r="N728" s="5" t="s">
        <v>3</v>
      </c>
      <c r="O728" s="5">
        <v>2</v>
      </c>
      <c r="P728" s="5">
        <f>ROUND(Source!EG724,O728)</f>
        <v>0</v>
      </c>
      <c r="Q728" s="5"/>
      <c r="R728" s="5"/>
      <c r="S728" s="5"/>
      <c r="T728" s="5"/>
      <c r="U728" s="5"/>
      <c r="V728" s="5"/>
      <c r="W728" s="5">
        <v>0</v>
      </c>
      <c r="X728" s="5">
        <v>1</v>
      </c>
      <c r="Y728" s="5">
        <v>0</v>
      </c>
      <c r="Z728" s="5">
        <v>0</v>
      </c>
      <c r="AA728" s="5">
        <v>1</v>
      </c>
      <c r="AB728" s="5">
        <v>0</v>
      </c>
    </row>
    <row r="729" spans="1:206" x14ac:dyDescent="0.2">
      <c r="A729" s="5">
        <v>50</v>
      </c>
      <c r="B729" s="5">
        <v>0</v>
      </c>
      <c r="C729" s="5">
        <v>0</v>
      </c>
      <c r="D729" s="5">
        <v>1</v>
      </c>
      <c r="E729" s="5">
        <v>225</v>
      </c>
      <c r="F729" s="5">
        <f>ROUND(Source!AV724,O729)</f>
        <v>0</v>
      </c>
      <c r="G729" s="5" t="s">
        <v>126</v>
      </c>
      <c r="H729" s="5" t="s">
        <v>127</v>
      </c>
      <c r="I729" s="5"/>
      <c r="J729" s="5"/>
      <c r="K729" s="5">
        <v>225</v>
      </c>
      <c r="L729" s="5">
        <v>4</v>
      </c>
      <c r="M729" s="5">
        <v>3</v>
      </c>
      <c r="N729" s="5" t="s">
        <v>3</v>
      </c>
      <c r="O729" s="5">
        <v>2</v>
      </c>
      <c r="P729" s="5">
        <f>ROUND(Source!EN724,O729)</f>
        <v>0</v>
      </c>
      <c r="Q729" s="5"/>
      <c r="R729" s="5"/>
      <c r="S729" s="5"/>
      <c r="T729" s="5"/>
      <c r="U729" s="5"/>
      <c r="V729" s="5"/>
      <c r="W729" s="5">
        <v>0</v>
      </c>
      <c r="X729" s="5">
        <v>1</v>
      </c>
      <c r="Y729" s="5">
        <v>0</v>
      </c>
      <c r="Z729" s="5">
        <v>0</v>
      </c>
      <c r="AA729" s="5">
        <v>1</v>
      </c>
      <c r="AB729" s="5">
        <v>0</v>
      </c>
    </row>
    <row r="730" spans="1:206" x14ac:dyDescent="0.2">
      <c r="A730" s="5">
        <v>50</v>
      </c>
      <c r="B730" s="5">
        <v>0</v>
      </c>
      <c r="C730" s="5">
        <v>0</v>
      </c>
      <c r="D730" s="5">
        <v>1</v>
      </c>
      <c r="E730" s="5">
        <v>226</v>
      </c>
      <c r="F730" s="5">
        <f>ROUND(Source!AW724,O730)</f>
        <v>0</v>
      </c>
      <c r="G730" s="5" t="s">
        <v>128</v>
      </c>
      <c r="H730" s="5" t="s">
        <v>129</v>
      </c>
      <c r="I730" s="5"/>
      <c r="J730" s="5"/>
      <c r="K730" s="5">
        <v>226</v>
      </c>
      <c r="L730" s="5">
        <v>5</v>
      </c>
      <c r="M730" s="5">
        <v>3</v>
      </c>
      <c r="N730" s="5" t="s">
        <v>3</v>
      </c>
      <c r="O730" s="5">
        <v>2</v>
      </c>
      <c r="P730" s="5">
        <f>ROUND(Source!EO724,O730)</f>
        <v>0</v>
      </c>
      <c r="Q730" s="5"/>
      <c r="R730" s="5"/>
      <c r="S730" s="5"/>
      <c r="T730" s="5"/>
      <c r="U730" s="5"/>
      <c r="V730" s="5"/>
      <c r="W730" s="5">
        <v>0</v>
      </c>
      <c r="X730" s="5">
        <v>1</v>
      </c>
      <c r="Y730" s="5">
        <v>0</v>
      </c>
      <c r="Z730" s="5">
        <v>0</v>
      </c>
      <c r="AA730" s="5">
        <v>1</v>
      </c>
      <c r="AB730" s="5">
        <v>0</v>
      </c>
    </row>
    <row r="731" spans="1:206" x14ac:dyDescent="0.2">
      <c r="A731" s="5">
        <v>50</v>
      </c>
      <c r="B731" s="5">
        <v>0</v>
      </c>
      <c r="C731" s="5">
        <v>0</v>
      </c>
      <c r="D731" s="5">
        <v>1</v>
      </c>
      <c r="E731" s="5">
        <v>227</v>
      </c>
      <c r="F731" s="5">
        <f>ROUND(Source!AX724,O731)</f>
        <v>0</v>
      </c>
      <c r="G731" s="5" t="s">
        <v>130</v>
      </c>
      <c r="H731" s="5" t="s">
        <v>131</v>
      </c>
      <c r="I731" s="5"/>
      <c r="J731" s="5"/>
      <c r="K731" s="5">
        <v>227</v>
      </c>
      <c r="L731" s="5">
        <v>6</v>
      </c>
      <c r="M731" s="5">
        <v>3</v>
      </c>
      <c r="N731" s="5" t="s">
        <v>3</v>
      </c>
      <c r="O731" s="5">
        <v>2</v>
      </c>
      <c r="P731" s="5">
        <f>ROUND(Source!EP724,O731)</f>
        <v>0</v>
      </c>
      <c r="Q731" s="5"/>
      <c r="R731" s="5"/>
      <c r="S731" s="5"/>
      <c r="T731" s="5"/>
      <c r="U731" s="5"/>
      <c r="V731" s="5"/>
      <c r="W731" s="5">
        <v>0</v>
      </c>
      <c r="X731" s="5">
        <v>1</v>
      </c>
      <c r="Y731" s="5">
        <v>0</v>
      </c>
      <c r="Z731" s="5">
        <v>0</v>
      </c>
      <c r="AA731" s="5">
        <v>1</v>
      </c>
      <c r="AB731" s="5">
        <v>0</v>
      </c>
    </row>
    <row r="732" spans="1:206" x14ac:dyDescent="0.2">
      <c r="A732" s="5">
        <v>50</v>
      </c>
      <c r="B732" s="5">
        <v>0</v>
      </c>
      <c r="C732" s="5">
        <v>0</v>
      </c>
      <c r="D732" s="5">
        <v>1</v>
      </c>
      <c r="E732" s="5">
        <v>228</v>
      </c>
      <c r="F732" s="5">
        <f>ROUND(Source!AY724,O732)</f>
        <v>0</v>
      </c>
      <c r="G732" s="5" t="s">
        <v>132</v>
      </c>
      <c r="H732" s="5" t="s">
        <v>133</v>
      </c>
      <c r="I732" s="5"/>
      <c r="J732" s="5"/>
      <c r="K732" s="5">
        <v>228</v>
      </c>
      <c r="L732" s="5">
        <v>7</v>
      </c>
      <c r="M732" s="5">
        <v>3</v>
      </c>
      <c r="N732" s="5" t="s">
        <v>3</v>
      </c>
      <c r="O732" s="5">
        <v>2</v>
      </c>
      <c r="P732" s="5">
        <f>ROUND(Source!EQ724,O732)</f>
        <v>0</v>
      </c>
      <c r="Q732" s="5"/>
      <c r="R732" s="5"/>
      <c r="S732" s="5"/>
      <c r="T732" s="5"/>
      <c r="U732" s="5"/>
      <c r="V732" s="5"/>
      <c r="W732" s="5">
        <v>0</v>
      </c>
      <c r="X732" s="5">
        <v>1</v>
      </c>
      <c r="Y732" s="5">
        <v>0</v>
      </c>
      <c r="Z732" s="5">
        <v>0</v>
      </c>
      <c r="AA732" s="5">
        <v>1</v>
      </c>
      <c r="AB732" s="5">
        <v>0</v>
      </c>
    </row>
    <row r="733" spans="1:206" x14ac:dyDescent="0.2">
      <c r="A733" s="5">
        <v>50</v>
      </c>
      <c r="B733" s="5">
        <v>0</v>
      </c>
      <c r="C733" s="5">
        <v>0</v>
      </c>
      <c r="D733" s="5">
        <v>1</v>
      </c>
      <c r="E733" s="5">
        <v>216</v>
      </c>
      <c r="F733" s="5">
        <f>ROUND(Source!AP724,O733)</f>
        <v>0</v>
      </c>
      <c r="G733" s="5" t="s">
        <v>134</v>
      </c>
      <c r="H733" s="5" t="s">
        <v>135</v>
      </c>
      <c r="I733" s="5"/>
      <c r="J733" s="5"/>
      <c r="K733" s="5">
        <v>216</v>
      </c>
      <c r="L733" s="5">
        <v>8</v>
      </c>
      <c r="M733" s="5">
        <v>3</v>
      </c>
      <c r="N733" s="5" t="s">
        <v>3</v>
      </c>
      <c r="O733" s="5">
        <v>2</v>
      </c>
      <c r="P733" s="5">
        <f>ROUND(Source!EH724,O733)</f>
        <v>0</v>
      </c>
      <c r="Q733" s="5"/>
      <c r="R733" s="5"/>
      <c r="S733" s="5"/>
      <c r="T733" s="5"/>
      <c r="U733" s="5"/>
      <c r="V733" s="5"/>
      <c r="W733" s="5">
        <v>0</v>
      </c>
      <c r="X733" s="5">
        <v>1</v>
      </c>
      <c r="Y733" s="5">
        <v>0</v>
      </c>
      <c r="Z733" s="5">
        <v>0</v>
      </c>
      <c r="AA733" s="5">
        <v>1</v>
      </c>
      <c r="AB733" s="5">
        <v>0</v>
      </c>
    </row>
    <row r="734" spans="1:206" x14ac:dyDescent="0.2">
      <c r="A734" s="5">
        <v>50</v>
      </c>
      <c r="B734" s="5">
        <v>0</v>
      </c>
      <c r="C734" s="5">
        <v>0</v>
      </c>
      <c r="D734" s="5">
        <v>1</v>
      </c>
      <c r="E734" s="5">
        <v>223</v>
      </c>
      <c r="F734" s="5">
        <f>ROUND(Source!AQ724,O734)</f>
        <v>0</v>
      </c>
      <c r="G734" s="5" t="s">
        <v>136</v>
      </c>
      <c r="H734" s="5" t="s">
        <v>137</v>
      </c>
      <c r="I734" s="5"/>
      <c r="J734" s="5"/>
      <c r="K734" s="5">
        <v>223</v>
      </c>
      <c r="L734" s="5">
        <v>9</v>
      </c>
      <c r="M734" s="5">
        <v>3</v>
      </c>
      <c r="N734" s="5" t="s">
        <v>3</v>
      </c>
      <c r="O734" s="5">
        <v>2</v>
      </c>
      <c r="P734" s="5">
        <f>ROUND(Source!EI724,O734)</f>
        <v>0</v>
      </c>
      <c r="Q734" s="5"/>
      <c r="R734" s="5"/>
      <c r="S734" s="5"/>
      <c r="T734" s="5"/>
      <c r="U734" s="5"/>
      <c r="V734" s="5"/>
      <c r="W734" s="5">
        <v>0</v>
      </c>
      <c r="X734" s="5">
        <v>1</v>
      </c>
      <c r="Y734" s="5">
        <v>0</v>
      </c>
      <c r="Z734" s="5">
        <v>0</v>
      </c>
      <c r="AA734" s="5">
        <v>1</v>
      </c>
      <c r="AB734" s="5">
        <v>0</v>
      </c>
    </row>
    <row r="735" spans="1:206" x14ac:dyDescent="0.2">
      <c r="A735" s="5">
        <v>50</v>
      </c>
      <c r="B735" s="5">
        <v>0</v>
      </c>
      <c r="C735" s="5">
        <v>0</v>
      </c>
      <c r="D735" s="5">
        <v>1</v>
      </c>
      <c r="E735" s="5">
        <v>229</v>
      </c>
      <c r="F735" s="5">
        <f>ROUND(Source!AZ724,O735)</f>
        <v>0</v>
      </c>
      <c r="G735" s="5" t="s">
        <v>138</v>
      </c>
      <c r="H735" s="5" t="s">
        <v>139</v>
      </c>
      <c r="I735" s="5"/>
      <c r="J735" s="5"/>
      <c r="K735" s="5">
        <v>229</v>
      </c>
      <c r="L735" s="5">
        <v>10</v>
      </c>
      <c r="M735" s="5">
        <v>3</v>
      </c>
      <c r="N735" s="5" t="s">
        <v>3</v>
      </c>
      <c r="O735" s="5">
        <v>2</v>
      </c>
      <c r="P735" s="5">
        <f>ROUND(Source!ER724,O735)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06" x14ac:dyDescent="0.2">
      <c r="A736" s="5">
        <v>50</v>
      </c>
      <c r="B736" s="5">
        <v>0</v>
      </c>
      <c r="C736" s="5">
        <v>0</v>
      </c>
      <c r="D736" s="5">
        <v>1</v>
      </c>
      <c r="E736" s="5">
        <v>203</v>
      </c>
      <c r="F736" s="5">
        <f>ROUND(Source!Q724,O736)</f>
        <v>0</v>
      </c>
      <c r="G736" s="5" t="s">
        <v>140</v>
      </c>
      <c r="H736" s="5" t="s">
        <v>141</v>
      </c>
      <c r="I736" s="5"/>
      <c r="J736" s="5"/>
      <c r="K736" s="5">
        <v>203</v>
      </c>
      <c r="L736" s="5">
        <v>11</v>
      </c>
      <c r="M736" s="5">
        <v>3</v>
      </c>
      <c r="N736" s="5" t="s">
        <v>3</v>
      </c>
      <c r="O736" s="5">
        <v>2</v>
      </c>
      <c r="P736" s="5">
        <f>ROUND(Source!DI724,O736)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 x14ac:dyDescent="0.2">
      <c r="A737" s="5">
        <v>50</v>
      </c>
      <c r="B737" s="5">
        <v>0</v>
      </c>
      <c r="C737" s="5">
        <v>0</v>
      </c>
      <c r="D737" s="5">
        <v>1</v>
      </c>
      <c r="E737" s="5">
        <v>231</v>
      </c>
      <c r="F737" s="5">
        <f>ROUND(Source!BB724,O737)</f>
        <v>0</v>
      </c>
      <c r="G737" s="5" t="s">
        <v>142</v>
      </c>
      <c r="H737" s="5" t="s">
        <v>143</v>
      </c>
      <c r="I737" s="5"/>
      <c r="J737" s="5"/>
      <c r="K737" s="5">
        <v>231</v>
      </c>
      <c r="L737" s="5">
        <v>12</v>
      </c>
      <c r="M737" s="5">
        <v>3</v>
      </c>
      <c r="N737" s="5" t="s">
        <v>3</v>
      </c>
      <c r="O737" s="5">
        <v>2</v>
      </c>
      <c r="P737" s="5">
        <f>ROUND(Source!ET724,O737)</f>
        <v>0</v>
      </c>
      <c r="Q737" s="5"/>
      <c r="R737" s="5"/>
      <c r="S737" s="5"/>
      <c r="T737" s="5"/>
      <c r="U737" s="5"/>
      <c r="V737" s="5"/>
      <c r="W737" s="5">
        <v>0</v>
      </c>
      <c r="X737" s="5">
        <v>1</v>
      </c>
      <c r="Y737" s="5">
        <v>0</v>
      </c>
      <c r="Z737" s="5">
        <v>0</v>
      </c>
      <c r="AA737" s="5">
        <v>1</v>
      </c>
      <c r="AB737" s="5">
        <v>0</v>
      </c>
    </row>
    <row r="738" spans="1:28" x14ac:dyDescent="0.2">
      <c r="A738" s="5">
        <v>50</v>
      </c>
      <c r="B738" s="5">
        <v>0</v>
      </c>
      <c r="C738" s="5">
        <v>0</v>
      </c>
      <c r="D738" s="5">
        <v>1</v>
      </c>
      <c r="E738" s="5">
        <v>204</v>
      </c>
      <c r="F738" s="5">
        <f>ROUND(Source!R724,O738)</f>
        <v>0</v>
      </c>
      <c r="G738" s="5" t="s">
        <v>144</v>
      </c>
      <c r="H738" s="5" t="s">
        <v>145</v>
      </c>
      <c r="I738" s="5"/>
      <c r="J738" s="5"/>
      <c r="K738" s="5">
        <v>204</v>
      </c>
      <c r="L738" s="5">
        <v>13</v>
      </c>
      <c r="M738" s="5">
        <v>3</v>
      </c>
      <c r="N738" s="5" t="s">
        <v>3</v>
      </c>
      <c r="O738" s="5">
        <v>2</v>
      </c>
      <c r="P738" s="5">
        <f>ROUND(Source!DJ724,O738)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8" x14ac:dyDescent="0.2">
      <c r="A739" s="5">
        <v>50</v>
      </c>
      <c r="B739" s="5">
        <v>0</v>
      </c>
      <c r="C739" s="5">
        <v>0</v>
      </c>
      <c r="D739" s="5">
        <v>1</v>
      </c>
      <c r="E739" s="5">
        <v>205</v>
      </c>
      <c r="F739" s="5">
        <f>ROUND(Source!S724,O739)</f>
        <v>8546.61</v>
      </c>
      <c r="G739" s="5" t="s">
        <v>146</v>
      </c>
      <c r="H739" s="5" t="s">
        <v>147</v>
      </c>
      <c r="I739" s="5"/>
      <c r="J739" s="5"/>
      <c r="K739" s="5">
        <v>205</v>
      </c>
      <c r="L739" s="5">
        <v>14</v>
      </c>
      <c r="M739" s="5">
        <v>3</v>
      </c>
      <c r="N739" s="5" t="s">
        <v>3</v>
      </c>
      <c r="O739" s="5">
        <v>2</v>
      </c>
      <c r="P739" s="5">
        <f>ROUND(Source!DK724,O739)</f>
        <v>222724.66</v>
      </c>
      <c r="Q739" s="5"/>
      <c r="R739" s="5"/>
      <c r="S739" s="5"/>
      <c r="T739" s="5"/>
      <c r="U739" s="5"/>
      <c r="V739" s="5"/>
      <c r="W739" s="5">
        <v>8546.61</v>
      </c>
      <c r="X739" s="5">
        <v>1</v>
      </c>
      <c r="Y739" s="5">
        <v>8546.61</v>
      </c>
      <c r="Z739" s="5">
        <v>222724.66</v>
      </c>
      <c r="AA739" s="5">
        <v>1</v>
      </c>
      <c r="AB739" s="5">
        <v>222724.66</v>
      </c>
    </row>
    <row r="740" spans="1:28" x14ac:dyDescent="0.2">
      <c r="A740" s="5">
        <v>50</v>
      </c>
      <c r="B740" s="5">
        <v>0</v>
      </c>
      <c r="C740" s="5">
        <v>0</v>
      </c>
      <c r="D740" s="5">
        <v>1</v>
      </c>
      <c r="E740" s="5">
        <v>232</v>
      </c>
      <c r="F740" s="5">
        <f>ROUND(Source!BC724,O740)</f>
        <v>0</v>
      </c>
      <c r="G740" s="5" t="s">
        <v>148</v>
      </c>
      <c r="H740" s="5" t="s">
        <v>149</v>
      </c>
      <c r="I740" s="5"/>
      <c r="J740" s="5"/>
      <c r="K740" s="5">
        <v>232</v>
      </c>
      <c r="L740" s="5">
        <v>15</v>
      </c>
      <c r="M740" s="5">
        <v>3</v>
      </c>
      <c r="N740" s="5" t="s">
        <v>3</v>
      </c>
      <c r="O740" s="5">
        <v>2</v>
      </c>
      <c r="P740" s="5">
        <f>ROUND(Source!EU724,O740)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8" x14ac:dyDescent="0.2">
      <c r="A741" s="5">
        <v>50</v>
      </c>
      <c r="B741" s="5">
        <v>0</v>
      </c>
      <c r="C741" s="5">
        <v>0</v>
      </c>
      <c r="D741" s="5">
        <v>1</v>
      </c>
      <c r="E741" s="5">
        <v>214</v>
      </c>
      <c r="F741" s="5">
        <f>ROUND(Source!AS724,O741)</f>
        <v>0</v>
      </c>
      <c r="G741" s="5" t="s">
        <v>150</v>
      </c>
      <c r="H741" s="5" t="s">
        <v>151</v>
      </c>
      <c r="I741" s="5"/>
      <c r="J741" s="5"/>
      <c r="K741" s="5">
        <v>214</v>
      </c>
      <c r="L741" s="5">
        <v>16</v>
      </c>
      <c r="M741" s="5">
        <v>3</v>
      </c>
      <c r="N741" s="5" t="s">
        <v>3</v>
      </c>
      <c r="O741" s="5">
        <v>2</v>
      </c>
      <c r="P741" s="5">
        <f>ROUND(Source!EK724,O741)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8" x14ac:dyDescent="0.2">
      <c r="A742" s="5">
        <v>50</v>
      </c>
      <c r="B742" s="5">
        <v>0</v>
      </c>
      <c r="C742" s="5">
        <v>0</v>
      </c>
      <c r="D742" s="5">
        <v>1</v>
      </c>
      <c r="E742" s="5">
        <v>215</v>
      </c>
      <c r="F742" s="5">
        <f>ROUND(Source!AT724,O742)</f>
        <v>0</v>
      </c>
      <c r="G742" s="5" t="s">
        <v>152</v>
      </c>
      <c r="H742" s="5" t="s">
        <v>153</v>
      </c>
      <c r="I742" s="5"/>
      <c r="J742" s="5"/>
      <c r="K742" s="5">
        <v>215</v>
      </c>
      <c r="L742" s="5">
        <v>17</v>
      </c>
      <c r="M742" s="5">
        <v>3</v>
      </c>
      <c r="N742" s="5" t="s">
        <v>3</v>
      </c>
      <c r="O742" s="5">
        <v>2</v>
      </c>
      <c r="P742" s="5">
        <f>ROUND(Source!EL724,O742)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 x14ac:dyDescent="0.2">
      <c r="A743" s="5">
        <v>50</v>
      </c>
      <c r="B743" s="5">
        <v>0</v>
      </c>
      <c r="C743" s="5">
        <v>0</v>
      </c>
      <c r="D743" s="5">
        <v>1</v>
      </c>
      <c r="E743" s="5">
        <v>217</v>
      </c>
      <c r="F743" s="5">
        <f>ROUND(Source!AU724,O743)</f>
        <v>20939.22</v>
      </c>
      <c r="G743" s="5" t="s">
        <v>154</v>
      </c>
      <c r="H743" s="5" t="s">
        <v>155</v>
      </c>
      <c r="I743" s="5"/>
      <c r="J743" s="5"/>
      <c r="K743" s="5">
        <v>217</v>
      </c>
      <c r="L743" s="5">
        <v>18</v>
      </c>
      <c r="M743" s="5">
        <v>3</v>
      </c>
      <c r="N743" s="5" t="s">
        <v>3</v>
      </c>
      <c r="O743" s="5">
        <v>2</v>
      </c>
      <c r="P743" s="5">
        <f>ROUND(Source!EM724,O743)</f>
        <v>469949.04</v>
      </c>
      <c r="Q743" s="5"/>
      <c r="R743" s="5"/>
      <c r="S743" s="5"/>
      <c r="T743" s="5"/>
      <c r="U743" s="5"/>
      <c r="V743" s="5"/>
      <c r="W743" s="5">
        <v>20939.22</v>
      </c>
      <c r="X743" s="5">
        <v>1</v>
      </c>
      <c r="Y743" s="5">
        <v>20939.22</v>
      </c>
      <c r="Z743" s="5">
        <v>469949.04</v>
      </c>
      <c r="AA743" s="5">
        <v>1</v>
      </c>
      <c r="AB743" s="5">
        <v>469949.04</v>
      </c>
    </row>
    <row r="744" spans="1:28" x14ac:dyDescent="0.2">
      <c r="A744" s="5">
        <v>50</v>
      </c>
      <c r="B744" s="5">
        <v>0</v>
      </c>
      <c r="C744" s="5">
        <v>0</v>
      </c>
      <c r="D744" s="5">
        <v>1</v>
      </c>
      <c r="E744" s="5">
        <v>230</v>
      </c>
      <c r="F744" s="5">
        <f>ROUND(Source!BA724,O744)</f>
        <v>0</v>
      </c>
      <c r="G744" s="5" t="s">
        <v>156</v>
      </c>
      <c r="H744" s="5" t="s">
        <v>157</v>
      </c>
      <c r="I744" s="5"/>
      <c r="J744" s="5"/>
      <c r="K744" s="5">
        <v>230</v>
      </c>
      <c r="L744" s="5">
        <v>19</v>
      </c>
      <c r="M744" s="5">
        <v>3</v>
      </c>
      <c r="N744" s="5" t="s">
        <v>3</v>
      </c>
      <c r="O744" s="5">
        <v>2</v>
      </c>
      <c r="P744" s="5">
        <f>ROUND(Source!ES724,O744)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 x14ac:dyDescent="0.2">
      <c r="A745" s="5">
        <v>50</v>
      </c>
      <c r="B745" s="5">
        <v>0</v>
      </c>
      <c r="C745" s="5">
        <v>0</v>
      </c>
      <c r="D745" s="5">
        <v>1</v>
      </c>
      <c r="E745" s="5">
        <v>206</v>
      </c>
      <c r="F745" s="5">
        <f>ROUND(Source!T724,O745)</f>
        <v>0</v>
      </c>
      <c r="G745" s="5" t="s">
        <v>158</v>
      </c>
      <c r="H745" s="5" t="s">
        <v>159</v>
      </c>
      <c r="I745" s="5"/>
      <c r="J745" s="5"/>
      <c r="K745" s="5">
        <v>206</v>
      </c>
      <c r="L745" s="5">
        <v>20</v>
      </c>
      <c r="M745" s="5">
        <v>3</v>
      </c>
      <c r="N745" s="5" t="s">
        <v>3</v>
      </c>
      <c r="O745" s="5">
        <v>2</v>
      </c>
      <c r="P745" s="5">
        <f>ROUND(Source!DL724,O745)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8" x14ac:dyDescent="0.2">
      <c r="A746" s="5">
        <v>50</v>
      </c>
      <c r="B746" s="5">
        <v>0</v>
      </c>
      <c r="C746" s="5">
        <v>0</v>
      </c>
      <c r="D746" s="5">
        <v>1</v>
      </c>
      <c r="E746" s="5">
        <v>207</v>
      </c>
      <c r="F746" s="5">
        <f>Source!U724</f>
        <v>536</v>
      </c>
      <c r="G746" s="5" t="s">
        <v>160</v>
      </c>
      <c r="H746" s="5" t="s">
        <v>161</v>
      </c>
      <c r="I746" s="5"/>
      <c r="J746" s="5"/>
      <c r="K746" s="5">
        <v>207</v>
      </c>
      <c r="L746" s="5">
        <v>21</v>
      </c>
      <c r="M746" s="5">
        <v>3</v>
      </c>
      <c r="N746" s="5" t="s">
        <v>3</v>
      </c>
      <c r="O746" s="5">
        <v>-1</v>
      </c>
      <c r="P746" s="5">
        <f>Source!DM724</f>
        <v>536</v>
      </c>
      <c r="Q746" s="5"/>
      <c r="R746" s="5"/>
      <c r="S746" s="5"/>
      <c r="T746" s="5"/>
      <c r="U746" s="5"/>
      <c r="V746" s="5"/>
      <c r="W746" s="5">
        <v>536</v>
      </c>
      <c r="X746" s="5">
        <v>1</v>
      </c>
      <c r="Y746" s="5">
        <v>536</v>
      </c>
      <c r="Z746" s="5">
        <v>536</v>
      </c>
      <c r="AA746" s="5">
        <v>1</v>
      </c>
      <c r="AB746" s="5">
        <v>536</v>
      </c>
    </row>
    <row r="747" spans="1:28" x14ac:dyDescent="0.2">
      <c r="A747" s="5">
        <v>50</v>
      </c>
      <c r="B747" s="5">
        <v>0</v>
      </c>
      <c r="C747" s="5">
        <v>0</v>
      </c>
      <c r="D747" s="5">
        <v>1</v>
      </c>
      <c r="E747" s="5">
        <v>208</v>
      </c>
      <c r="F747" s="5">
        <f>Source!V724</f>
        <v>0</v>
      </c>
      <c r="G747" s="5" t="s">
        <v>162</v>
      </c>
      <c r="H747" s="5" t="s">
        <v>163</v>
      </c>
      <c r="I747" s="5"/>
      <c r="J747" s="5"/>
      <c r="K747" s="5">
        <v>208</v>
      </c>
      <c r="L747" s="5">
        <v>22</v>
      </c>
      <c r="M747" s="5">
        <v>3</v>
      </c>
      <c r="N747" s="5" t="s">
        <v>3</v>
      </c>
      <c r="O747" s="5">
        <v>-1</v>
      </c>
      <c r="P747" s="5">
        <f>Source!DN724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8" x14ac:dyDescent="0.2">
      <c r="A748" s="5">
        <v>50</v>
      </c>
      <c r="B748" s="5">
        <v>0</v>
      </c>
      <c r="C748" s="5">
        <v>0</v>
      </c>
      <c r="D748" s="5">
        <v>1</v>
      </c>
      <c r="E748" s="5">
        <v>209</v>
      </c>
      <c r="F748" s="5">
        <f>ROUND(Source!W724,O748)</f>
        <v>0</v>
      </c>
      <c r="G748" s="5" t="s">
        <v>164</v>
      </c>
      <c r="H748" s="5" t="s">
        <v>165</v>
      </c>
      <c r="I748" s="5"/>
      <c r="J748" s="5"/>
      <c r="K748" s="5">
        <v>209</v>
      </c>
      <c r="L748" s="5">
        <v>23</v>
      </c>
      <c r="M748" s="5">
        <v>3</v>
      </c>
      <c r="N748" s="5" t="s">
        <v>3</v>
      </c>
      <c r="O748" s="5">
        <v>2</v>
      </c>
      <c r="P748" s="5">
        <f>ROUND(Source!DO724,O748)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8" x14ac:dyDescent="0.2">
      <c r="A749" s="5">
        <v>50</v>
      </c>
      <c r="B749" s="5">
        <v>0</v>
      </c>
      <c r="C749" s="5">
        <v>0</v>
      </c>
      <c r="D749" s="5">
        <v>1</v>
      </c>
      <c r="E749" s="5">
        <v>233</v>
      </c>
      <c r="F749" s="5">
        <f>ROUND(Source!BD724,O749)</f>
        <v>0</v>
      </c>
      <c r="G749" s="5" t="s">
        <v>166</v>
      </c>
      <c r="H749" s="5" t="s">
        <v>167</v>
      </c>
      <c r="I749" s="5"/>
      <c r="J749" s="5"/>
      <c r="K749" s="5">
        <v>233</v>
      </c>
      <c r="L749" s="5">
        <v>24</v>
      </c>
      <c r="M749" s="5">
        <v>3</v>
      </c>
      <c r="N749" s="5" t="s">
        <v>3</v>
      </c>
      <c r="O749" s="5">
        <v>2</v>
      </c>
      <c r="P749" s="5">
        <f>ROUND(Source!EV724,O749)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8" x14ac:dyDescent="0.2">
      <c r="A750" s="5">
        <v>50</v>
      </c>
      <c r="B750" s="5">
        <v>0</v>
      </c>
      <c r="C750" s="5">
        <v>0</v>
      </c>
      <c r="D750" s="5">
        <v>1</v>
      </c>
      <c r="E750" s="5">
        <v>210</v>
      </c>
      <c r="F750" s="5">
        <f>ROUND(Source!X724,O750)</f>
        <v>6409.97</v>
      </c>
      <c r="G750" s="5" t="s">
        <v>168</v>
      </c>
      <c r="H750" s="5" t="s">
        <v>169</v>
      </c>
      <c r="I750" s="5"/>
      <c r="J750" s="5"/>
      <c r="K750" s="5">
        <v>210</v>
      </c>
      <c r="L750" s="5">
        <v>25</v>
      </c>
      <c r="M750" s="5">
        <v>3</v>
      </c>
      <c r="N750" s="5" t="s">
        <v>3</v>
      </c>
      <c r="O750" s="5">
        <v>2</v>
      </c>
      <c r="P750" s="5">
        <f>ROUND(Source!DP724,O750)</f>
        <v>155907.26999999999</v>
      </c>
      <c r="Q750" s="5"/>
      <c r="R750" s="5"/>
      <c r="S750" s="5"/>
      <c r="T750" s="5"/>
      <c r="U750" s="5"/>
      <c r="V750" s="5"/>
      <c r="W750" s="5">
        <v>6409.97</v>
      </c>
      <c r="X750" s="5">
        <v>1</v>
      </c>
      <c r="Y750" s="5">
        <v>6409.97</v>
      </c>
      <c r="Z750" s="5">
        <v>155907.26999999999</v>
      </c>
      <c r="AA750" s="5">
        <v>1</v>
      </c>
      <c r="AB750" s="5">
        <v>155907.26999999999</v>
      </c>
    </row>
    <row r="751" spans="1:28" x14ac:dyDescent="0.2">
      <c r="A751" s="5">
        <v>50</v>
      </c>
      <c r="B751" s="5">
        <v>0</v>
      </c>
      <c r="C751" s="5">
        <v>0</v>
      </c>
      <c r="D751" s="5">
        <v>1</v>
      </c>
      <c r="E751" s="5">
        <v>211</v>
      </c>
      <c r="F751" s="5">
        <f>ROUND(Source!Y724,O751)</f>
        <v>5982.64</v>
      </c>
      <c r="G751" s="5" t="s">
        <v>170</v>
      </c>
      <c r="H751" s="5" t="s">
        <v>171</v>
      </c>
      <c r="I751" s="5"/>
      <c r="J751" s="5"/>
      <c r="K751" s="5">
        <v>211</v>
      </c>
      <c r="L751" s="5">
        <v>26</v>
      </c>
      <c r="M751" s="5">
        <v>3</v>
      </c>
      <c r="N751" s="5" t="s">
        <v>3</v>
      </c>
      <c r="O751" s="5">
        <v>2</v>
      </c>
      <c r="P751" s="5">
        <f>ROUND(Source!DQ724,O751)</f>
        <v>91317.11</v>
      </c>
      <c r="Q751" s="5"/>
      <c r="R751" s="5"/>
      <c r="S751" s="5"/>
      <c r="T751" s="5"/>
      <c r="U751" s="5"/>
      <c r="V751" s="5"/>
      <c r="W751" s="5">
        <v>5982.64</v>
      </c>
      <c r="X751" s="5">
        <v>1</v>
      </c>
      <c r="Y751" s="5">
        <v>5982.64</v>
      </c>
      <c r="Z751" s="5">
        <v>91317.11</v>
      </c>
      <c r="AA751" s="5">
        <v>1</v>
      </c>
      <c r="AB751" s="5">
        <v>91317.11</v>
      </c>
    </row>
    <row r="752" spans="1:28" x14ac:dyDescent="0.2">
      <c r="A752" s="5">
        <v>50</v>
      </c>
      <c r="B752" s="5">
        <v>0</v>
      </c>
      <c r="C752" s="5">
        <v>0</v>
      </c>
      <c r="D752" s="5">
        <v>1</v>
      </c>
      <c r="E752" s="5">
        <v>224</v>
      </c>
      <c r="F752" s="5">
        <f>ROUND(Source!AR724,O752)</f>
        <v>20939.22</v>
      </c>
      <c r="G752" s="5" t="s">
        <v>172</v>
      </c>
      <c r="H752" s="5" t="s">
        <v>173</v>
      </c>
      <c r="I752" s="5"/>
      <c r="J752" s="5"/>
      <c r="K752" s="5">
        <v>224</v>
      </c>
      <c r="L752" s="5">
        <v>27</v>
      </c>
      <c r="M752" s="5">
        <v>3</v>
      </c>
      <c r="N752" s="5" t="s">
        <v>3</v>
      </c>
      <c r="O752" s="5">
        <v>2</v>
      </c>
      <c r="P752" s="5">
        <f>ROUND(Source!EJ724,O752)</f>
        <v>469949.04</v>
      </c>
      <c r="Q752" s="5"/>
      <c r="R752" s="5"/>
      <c r="S752" s="5"/>
      <c r="T752" s="5"/>
      <c r="U752" s="5"/>
      <c r="V752" s="5"/>
      <c r="W752" s="5">
        <v>20939.22</v>
      </c>
      <c r="X752" s="5">
        <v>1</v>
      </c>
      <c r="Y752" s="5">
        <v>20939.22</v>
      </c>
      <c r="Z752" s="5">
        <v>469949.04</v>
      </c>
      <c r="AA752" s="5">
        <v>1</v>
      </c>
      <c r="AB752" s="5">
        <v>469949.04</v>
      </c>
    </row>
    <row r="754" spans="1:206" x14ac:dyDescent="0.2">
      <c r="A754" s="3">
        <v>51</v>
      </c>
      <c r="B754" s="3">
        <f>B12</f>
        <v>796</v>
      </c>
      <c r="C754" s="3">
        <f>A12</f>
        <v>1</v>
      </c>
      <c r="D754" s="3">
        <f>ROW(A12)</f>
        <v>12</v>
      </c>
      <c r="E754" s="3"/>
      <c r="F754" s="3">
        <f>IF(F12&lt;&gt;"",F12,"")</f>
        <v>137</v>
      </c>
      <c r="G754" s="3" t="str">
        <f>IF(G12&lt;&gt;"",G12,"")</f>
        <v>Блочная комплектная трансформаторная подстанция в железобетонной оболочке типа БКТП 20/0,4 кВ с трансформаторами 2х630 кВА</v>
      </c>
      <c r="H754" s="3">
        <v>0</v>
      </c>
      <c r="I754" s="3"/>
      <c r="J754" s="3"/>
      <c r="K754" s="3"/>
      <c r="L754" s="3"/>
      <c r="M754" s="3"/>
      <c r="N754" s="3"/>
      <c r="O754" s="3">
        <f t="shared" ref="O754:T754" si="510">ROUND(O614+O724,2)</f>
        <v>2260876.96</v>
      </c>
      <c r="P754" s="3">
        <f t="shared" si="510"/>
        <v>2235583</v>
      </c>
      <c r="Q754" s="3">
        <f t="shared" si="510"/>
        <v>12697.51</v>
      </c>
      <c r="R754" s="3">
        <f t="shared" si="510"/>
        <v>1140.73</v>
      </c>
      <c r="S754" s="3">
        <f t="shared" si="510"/>
        <v>12596.45</v>
      </c>
      <c r="T754" s="3">
        <f t="shared" si="510"/>
        <v>0</v>
      </c>
      <c r="U754" s="3">
        <f>U614+U724</f>
        <v>870.54505748599991</v>
      </c>
      <c r="V754" s="3">
        <f>V614+V724</f>
        <v>0</v>
      </c>
      <c r="W754" s="3">
        <f>ROUND(W614+W724,2)</f>
        <v>0</v>
      </c>
      <c r="X754" s="3">
        <f>ROUND(X614+X724,2)</f>
        <v>10984.34</v>
      </c>
      <c r="Y754" s="3">
        <f>ROUND(Y614+Y724,2)</f>
        <v>9075.0400000000009</v>
      </c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>
        <f t="shared" ref="AO754:BD754" si="511">ROUND(AO614+AO724,2)</f>
        <v>0</v>
      </c>
      <c r="AP754" s="3">
        <f t="shared" si="511"/>
        <v>2193075.62</v>
      </c>
      <c r="AQ754" s="3">
        <f t="shared" si="511"/>
        <v>0</v>
      </c>
      <c r="AR754" s="3">
        <f t="shared" si="511"/>
        <v>2280936.34</v>
      </c>
      <c r="AS754" s="3">
        <f t="shared" si="511"/>
        <v>51652.31</v>
      </c>
      <c r="AT754" s="3">
        <f t="shared" si="511"/>
        <v>10623.63</v>
      </c>
      <c r="AU754" s="3">
        <f t="shared" si="511"/>
        <v>25584.78</v>
      </c>
      <c r="AV754" s="3">
        <f t="shared" si="511"/>
        <v>2235583</v>
      </c>
      <c r="AW754" s="3">
        <f t="shared" si="511"/>
        <v>42507.38</v>
      </c>
      <c r="AX754" s="3">
        <f t="shared" si="511"/>
        <v>0</v>
      </c>
      <c r="AY754" s="3">
        <f t="shared" si="511"/>
        <v>42507.38</v>
      </c>
      <c r="AZ754" s="3">
        <f t="shared" si="511"/>
        <v>2193075.62</v>
      </c>
      <c r="BA754" s="3">
        <f t="shared" si="511"/>
        <v>0</v>
      </c>
      <c r="BB754" s="3">
        <f t="shared" si="511"/>
        <v>0</v>
      </c>
      <c r="BC754" s="3">
        <f t="shared" si="511"/>
        <v>0</v>
      </c>
      <c r="BD754" s="3">
        <f t="shared" si="511"/>
        <v>0</v>
      </c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4">
        <f t="shared" ref="DG754:DL754" si="512">ROUND(DG614+DG724,2)</f>
        <v>15880797.83</v>
      </c>
      <c r="DH754" s="4">
        <f t="shared" si="512"/>
        <v>15423930.859999999</v>
      </c>
      <c r="DI754" s="4">
        <f t="shared" si="512"/>
        <v>128603.47</v>
      </c>
      <c r="DJ754" s="4">
        <f t="shared" si="512"/>
        <v>29727.43</v>
      </c>
      <c r="DK754" s="4">
        <f t="shared" si="512"/>
        <v>328263.5</v>
      </c>
      <c r="DL754" s="4">
        <f t="shared" si="512"/>
        <v>0</v>
      </c>
      <c r="DM754" s="4">
        <f>DM614+DM724</f>
        <v>870.54505748599991</v>
      </c>
      <c r="DN754" s="4">
        <f>DN614+DN724</f>
        <v>0</v>
      </c>
      <c r="DO754" s="4">
        <f>ROUND(DO614+DO724,2)</f>
        <v>0</v>
      </c>
      <c r="DP754" s="4">
        <f>ROUND(DP614+DP724,2)</f>
        <v>254535.45</v>
      </c>
      <c r="DQ754" s="4">
        <f>ROUND(DQ614+DQ724,2)</f>
        <v>138921.79999999999</v>
      </c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>
        <f t="shared" ref="EG754:EV754" si="513">ROUND(EG614+EG724,2)</f>
        <v>0</v>
      </c>
      <c r="EH754" s="4">
        <f t="shared" si="513"/>
        <v>15097145.49</v>
      </c>
      <c r="EI754" s="4">
        <f t="shared" si="513"/>
        <v>0</v>
      </c>
      <c r="EJ754" s="4">
        <f t="shared" si="513"/>
        <v>16321818.949999999</v>
      </c>
      <c r="EK754" s="4">
        <f t="shared" si="513"/>
        <v>513215.06</v>
      </c>
      <c r="EL754" s="4">
        <f t="shared" si="513"/>
        <v>187792.77</v>
      </c>
      <c r="EM754" s="4">
        <f t="shared" si="513"/>
        <v>523665.63</v>
      </c>
      <c r="EN754" s="4">
        <f t="shared" si="513"/>
        <v>15423930.859999999</v>
      </c>
      <c r="EO754" s="4">
        <f t="shared" si="513"/>
        <v>326785.37</v>
      </c>
      <c r="EP754" s="4">
        <f t="shared" si="513"/>
        <v>0</v>
      </c>
      <c r="EQ754" s="4">
        <f t="shared" si="513"/>
        <v>326785.37</v>
      </c>
      <c r="ER754" s="4">
        <f t="shared" si="513"/>
        <v>15097145.49</v>
      </c>
      <c r="ES754" s="4">
        <f t="shared" si="513"/>
        <v>0</v>
      </c>
      <c r="ET754" s="4">
        <f t="shared" si="513"/>
        <v>0</v>
      </c>
      <c r="EU754" s="4">
        <f t="shared" si="513"/>
        <v>0</v>
      </c>
      <c r="EV754" s="4">
        <f t="shared" si="513"/>
        <v>0</v>
      </c>
      <c r="EW754" s="4"/>
      <c r="EX754" s="4"/>
      <c r="EY754" s="4"/>
      <c r="EZ754" s="4"/>
      <c r="FA754" s="4"/>
      <c r="FB754" s="4"/>
      <c r="FC754" s="4"/>
      <c r="FD754" s="4"/>
      <c r="FE754" s="4"/>
      <c r="FF754" s="4"/>
      <c r="FG754" s="4"/>
      <c r="FH754" s="4"/>
      <c r="FI754" s="4"/>
      <c r="FJ754" s="4"/>
      <c r="FK754" s="4"/>
      <c r="FL754" s="4"/>
      <c r="FM754" s="4"/>
      <c r="FN754" s="4"/>
      <c r="FO754" s="4"/>
      <c r="FP754" s="4"/>
      <c r="FQ754" s="4"/>
      <c r="FR754" s="4"/>
      <c r="FS754" s="4"/>
      <c r="FT754" s="4"/>
      <c r="FU754" s="4"/>
      <c r="FV754" s="4"/>
      <c r="FW754" s="4"/>
      <c r="FX754" s="4"/>
      <c r="FY754" s="4"/>
      <c r="FZ754" s="4"/>
      <c r="GA754" s="4"/>
      <c r="GB754" s="4"/>
      <c r="GC754" s="4"/>
      <c r="GD754" s="4"/>
      <c r="GE754" s="4"/>
      <c r="GF754" s="4"/>
      <c r="GG754" s="4"/>
      <c r="GH754" s="4"/>
      <c r="GI754" s="4"/>
      <c r="GJ754" s="4"/>
      <c r="GK754" s="4"/>
      <c r="GL754" s="4"/>
      <c r="GM754" s="4"/>
      <c r="GN754" s="4"/>
      <c r="GO754" s="4"/>
      <c r="GP754" s="4"/>
      <c r="GQ754" s="4"/>
      <c r="GR754" s="4"/>
      <c r="GS754" s="4"/>
      <c r="GT754" s="4"/>
      <c r="GU754" s="4"/>
      <c r="GV754" s="4"/>
      <c r="GW754" s="4"/>
      <c r="GX754" s="4">
        <v>0</v>
      </c>
    </row>
    <row r="756" spans="1:206" x14ac:dyDescent="0.2">
      <c r="A756" s="5">
        <v>50</v>
      </c>
      <c r="B756" s="5">
        <v>0</v>
      </c>
      <c r="C756" s="5">
        <v>0</v>
      </c>
      <c r="D756" s="5">
        <v>1</v>
      </c>
      <c r="E756" s="5">
        <v>201</v>
      </c>
      <c r="F756" s="5">
        <f>ROUND(Source!O754,O756)</f>
        <v>2260876.96</v>
      </c>
      <c r="G756" s="5" t="s">
        <v>120</v>
      </c>
      <c r="H756" s="5" t="s">
        <v>121</v>
      </c>
      <c r="I756" s="5"/>
      <c r="J756" s="5"/>
      <c r="K756" s="5">
        <v>201</v>
      </c>
      <c r="L756" s="5">
        <v>1</v>
      </c>
      <c r="M756" s="5">
        <v>3</v>
      </c>
      <c r="N756" s="5" t="s">
        <v>3</v>
      </c>
      <c r="O756" s="5">
        <v>2</v>
      </c>
      <c r="P756" s="5">
        <f>ROUND(Source!DG754,O756)</f>
        <v>15880797.83</v>
      </c>
      <c r="Q756" s="5"/>
      <c r="R756" s="5"/>
      <c r="S756" s="5"/>
      <c r="T756" s="5"/>
      <c r="U756" s="5"/>
      <c r="V756" s="5"/>
      <c r="W756" s="5">
        <v>2260876.96</v>
      </c>
      <c r="X756" s="5">
        <v>1</v>
      </c>
      <c r="Y756" s="5">
        <v>2260876.96</v>
      </c>
      <c r="Z756" s="5">
        <v>15880797.83</v>
      </c>
      <c r="AA756" s="5">
        <v>1</v>
      </c>
      <c r="AB756" s="5">
        <v>15880797.83</v>
      </c>
    </row>
    <row r="757" spans="1:206" x14ac:dyDescent="0.2">
      <c r="A757" s="5">
        <v>50</v>
      </c>
      <c r="B757" s="5">
        <v>0</v>
      </c>
      <c r="C757" s="5">
        <v>0</v>
      </c>
      <c r="D757" s="5">
        <v>1</v>
      </c>
      <c r="E757" s="5">
        <v>202</v>
      </c>
      <c r="F757" s="5">
        <f>ROUND(Source!P754,O757)</f>
        <v>2235583</v>
      </c>
      <c r="G757" s="5" t="s">
        <v>122</v>
      </c>
      <c r="H757" s="5" t="s">
        <v>123</v>
      </c>
      <c r="I757" s="5"/>
      <c r="J757" s="5"/>
      <c r="K757" s="5">
        <v>202</v>
      </c>
      <c r="L757" s="5">
        <v>2</v>
      </c>
      <c r="M757" s="5">
        <v>3</v>
      </c>
      <c r="N757" s="5" t="s">
        <v>3</v>
      </c>
      <c r="O757" s="5">
        <v>2</v>
      </c>
      <c r="P757" s="5">
        <f>ROUND(Source!DH754,O757)</f>
        <v>15423930.859999999</v>
      </c>
      <c r="Q757" s="5"/>
      <c r="R757" s="5"/>
      <c r="S757" s="5"/>
      <c r="T757" s="5"/>
      <c r="U757" s="5"/>
      <c r="V757" s="5"/>
      <c r="W757" s="5">
        <v>2235583</v>
      </c>
      <c r="X757" s="5">
        <v>1</v>
      </c>
      <c r="Y757" s="5">
        <v>2235583</v>
      </c>
      <c r="Z757" s="5">
        <v>15423930.859999999</v>
      </c>
      <c r="AA757" s="5">
        <v>1</v>
      </c>
      <c r="AB757" s="5">
        <v>15423930.859999999</v>
      </c>
    </row>
    <row r="758" spans="1:206" x14ac:dyDescent="0.2">
      <c r="A758" s="5">
        <v>50</v>
      </c>
      <c r="B758" s="5">
        <v>0</v>
      </c>
      <c r="C758" s="5">
        <v>0</v>
      </c>
      <c r="D758" s="5">
        <v>1</v>
      </c>
      <c r="E758" s="5">
        <v>222</v>
      </c>
      <c r="F758" s="5">
        <f>ROUND(Source!AO754,O758)</f>
        <v>0</v>
      </c>
      <c r="G758" s="5" t="s">
        <v>124</v>
      </c>
      <c r="H758" s="5" t="s">
        <v>125</v>
      </c>
      <c r="I758" s="5"/>
      <c r="J758" s="5"/>
      <c r="K758" s="5">
        <v>222</v>
      </c>
      <c r="L758" s="5">
        <v>3</v>
      </c>
      <c r="M758" s="5">
        <v>3</v>
      </c>
      <c r="N758" s="5" t="s">
        <v>3</v>
      </c>
      <c r="O758" s="5">
        <v>2</v>
      </c>
      <c r="P758" s="5">
        <f>ROUND(Source!EG754,O758)</f>
        <v>0</v>
      </c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>
        <v>0</v>
      </c>
      <c r="AA758" s="5">
        <v>1</v>
      </c>
      <c r="AB758" s="5">
        <v>0</v>
      </c>
    </row>
    <row r="759" spans="1:206" x14ac:dyDescent="0.2">
      <c r="A759" s="5">
        <v>50</v>
      </c>
      <c r="B759" s="5">
        <v>0</v>
      </c>
      <c r="C759" s="5">
        <v>0</v>
      </c>
      <c r="D759" s="5">
        <v>1</v>
      </c>
      <c r="E759" s="5">
        <v>225</v>
      </c>
      <c r="F759" s="5">
        <f>ROUND(Source!AV754,O759)</f>
        <v>2235583</v>
      </c>
      <c r="G759" s="5" t="s">
        <v>126</v>
      </c>
      <c r="H759" s="5" t="s">
        <v>127</v>
      </c>
      <c r="I759" s="5"/>
      <c r="J759" s="5"/>
      <c r="K759" s="5">
        <v>225</v>
      </c>
      <c r="L759" s="5">
        <v>4</v>
      </c>
      <c r="M759" s="5">
        <v>3</v>
      </c>
      <c r="N759" s="5" t="s">
        <v>3</v>
      </c>
      <c r="O759" s="5">
        <v>2</v>
      </c>
      <c r="P759" s="5">
        <f>ROUND(Source!EN754,O759)</f>
        <v>15423930.859999999</v>
      </c>
      <c r="Q759" s="5"/>
      <c r="R759" s="5"/>
      <c r="S759" s="5"/>
      <c r="T759" s="5"/>
      <c r="U759" s="5"/>
      <c r="V759" s="5"/>
      <c r="W759" s="5">
        <v>2235583</v>
      </c>
      <c r="X759" s="5">
        <v>1</v>
      </c>
      <c r="Y759" s="5">
        <v>2235583</v>
      </c>
      <c r="Z759" s="5">
        <v>15423930.859999999</v>
      </c>
      <c r="AA759" s="5">
        <v>1</v>
      </c>
      <c r="AB759" s="5">
        <v>15423930.859999999</v>
      </c>
    </row>
    <row r="760" spans="1:206" x14ac:dyDescent="0.2">
      <c r="A760" s="5">
        <v>50</v>
      </c>
      <c r="B760" s="5">
        <v>0</v>
      </c>
      <c r="C760" s="5">
        <v>0</v>
      </c>
      <c r="D760" s="5">
        <v>1</v>
      </c>
      <c r="E760" s="5">
        <v>226</v>
      </c>
      <c r="F760" s="5">
        <f>ROUND(Source!AW754,O760)</f>
        <v>42507.38</v>
      </c>
      <c r="G760" s="5" t="s">
        <v>128</v>
      </c>
      <c r="H760" s="5" t="s">
        <v>129</v>
      </c>
      <c r="I760" s="5"/>
      <c r="J760" s="5"/>
      <c r="K760" s="5">
        <v>226</v>
      </c>
      <c r="L760" s="5">
        <v>5</v>
      </c>
      <c r="M760" s="5">
        <v>3</v>
      </c>
      <c r="N760" s="5" t="s">
        <v>3</v>
      </c>
      <c r="O760" s="5">
        <v>2</v>
      </c>
      <c r="P760" s="5">
        <f>ROUND(Source!EO754,O760)</f>
        <v>326785.37</v>
      </c>
      <c r="Q760" s="5"/>
      <c r="R760" s="5"/>
      <c r="S760" s="5"/>
      <c r="T760" s="5"/>
      <c r="U760" s="5"/>
      <c r="V760" s="5"/>
      <c r="W760" s="5">
        <v>42507.38</v>
      </c>
      <c r="X760" s="5">
        <v>1</v>
      </c>
      <c r="Y760" s="5">
        <v>42507.38</v>
      </c>
      <c r="Z760" s="5">
        <v>326785.37</v>
      </c>
      <c r="AA760" s="5">
        <v>1</v>
      </c>
      <c r="AB760" s="5">
        <v>326785.37</v>
      </c>
    </row>
    <row r="761" spans="1:206" x14ac:dyDescent="0.2">
      <c r="A761" s="5">
        <v>50</v>
      </c>
      <c r="B761" s="5">
        <v>0</v>
      </c>
      <c r="C761" s="5">
        <v>0</v>
      </c>
      <c r="D761" s="5">
        <v>1</v>
      </c>
      <c r="E761" s="5">
        <v>227</v>
      </c>
      <c r="F761" s="5">
        <f>ROUND(Source!AX754,O761)</f>
        <v>0</v>
      </c>
      <c r="G761" s="5" t="s">
        <v>130</v>
      </c>
      <c r="H761" s="5" t="s">
        <v>131</v>
      </c>
      <c r="I761" s="5"/>
      <c r="J761" s="5"/>
      <c r="K761" s="5">
        <v>227</v>
      </c>
      <c r="L761" s="5">
        <v>6</v>
      </c>
      <c r="M761" s="5">
        <v>3</v>
      </c>
      <c r="N761" s="5" t="s">
        <v>3</v>
      </c>
      <c r="O761" s="5">
        <v>2</v>
      </c>
      <c r="P761" s="5">
        <f>ROUND(Source!EP754,O761)</f>
        <v>0</v>
      </c>
      <c r="Q761" s="5"/>
      <c r="R761" s="5"/>
      <c r="S761" s="5"/>
      <c r="T761" s="5"/>
      <c r="U761" s="5"/>
      <c r="V761" s="5"/>
      <c r="W761" s="5">
        <v>0</v>
      </c>
      <c r="X761" s="5">
        <v>1</v>
      </c>
      <c r="Y761" s="5">
        <v>0</v>
      </c>
      <c r="Z761" s="5">
        <v>0</v>
      </c>
      <c r="AA761" s="5">
        <v>1</v>
      </c>
      <c r="AB761" s="5">
        <v>0</v>
      </c>
    </row>
    <row r="762" spans="1:206" x14ac:dyDescent="0.2">
      <c r="A762" s="5">
        <v>50</v>
      </c>
      <c r="B762" s="5">
        <v>0</v>
      </c>
      <c r="C762" s="5">
        <v>0</v>
      </c>
      <c r="D762" s="5">
        <v>1</v>
      </c>
      <c r="E762" s="5">
        <v>228</v>
      </c>
      <c r="F762" s="5">
        <f>ROUND(Source!AY754,O762)</f>
        <v>42507.38</v>
      </c>
      <c r="G762" s="5" t="s">
        <v>132</v>
      </c>
      <c r="H762" s="5" t="s">
        <v>133</v>
      </c>
      <c r="I762" s="5"/>
      <c r="J762" s="5"/>
      <c r="K762" s="5">
        <v>228</v>
      </c>
      <c r="L762" s="5">
        <v>7</v>
      </c>
      <c r="M762" s="5">
        <v>3</v>
      </c>
      <c r="N762" s="5" t="s">
        <v>3</v>
      </c>
      <c r="O762" s="5">
        <v>2</v>
      </c>
      <c r="P762" s="5">
        <f>ROUND(Source!EQ754,O762)</f>
        <v>326785.37</v>
      </c>
      <c r="Q762" s="5"/>
      <c r="R762" s="5"/>
      <c r="S762" s="5"/>
      <c r="T762" s="5"/>
      <c r="U762" s="5"/>
      <c r="V762" s="5"/>
      <c r="W762" s="5">
        <v>42507.38</v>
      </c>
      <c r="X762" s="5">
        <v>1</v>
      </c>
      <c r="Y762" s="5">
        <v>42507.38</v>
      </c>
      <c r="Z762" s="5">
        <v>326785.37</v>
      </c>
      <c r="AA762" s="5">
        <v>1</v>
      </c>
      <c r="AB762" s="5">
        <v>326785.37</v>
      </c>
    </row>
    <row r="763" spans="1:206" x14ac:dyDescent="0.2">
      <c r="A763" s="5">
        <v>50</v>
      </c>
      <c r="B763" s="5">
        <v>0</v>
      </c>
      <c r="C763" s="5">
        <v>0</v>
      </c>
      <c r="D763" s="5">
        <v>1</v>
      </c>
      <c r="E763" s="5">
        <v>216</v>
      </c>
      <c r="F763" s="5">
        <f>ROUND(Source!AP754,O763)</f>
        <v>2193075.62</v>
      </c>
      <c r="G763" s="5" t="s">
        <v>134</v>
      </c>
      <c r="H763" s="5" t="s">
        <v>135</v>
      </c>
      <c r="I763" s="5"/>
      <c r="J763" s="5"/>
      <c r="K763" s="5">
        <v>216</v>
      </c>
      <c r="L763" s="5">
        <v>8</v>
      </c>
      <c r="M763" s="5">
        <v>3</v>
      </c>
      <c r="N763" s="5" t="s">
        <v>3</v>
      </c>
      <c r="O763" s="5">
        <v>2</v>
      </c>
      <c r="P763" s="5">
        <f>ROUND(Source!EH754,O763)</f>
        <v>15097145.49</v>
      </c>
      <c r="Q763" s="5"/>
      <c r="R763" s="5"/>
      <c r="S763" s="5"/>
      <c r="T763" s="5"/>
      <c r="U763" s="5"/>
      <c r="V763" s="5"/>
      <c r="W763" s="5">
        <v>2193075.62</v>
      </c>
      <c r="X763" s="5">
        <v>1</v>
      </c>
      <c r="Y763" s="5">
        <v>2193075.62</v>
      </c>
      <c r="Z763" s="5">
        <v>15097145.49</v>
      </c>
      <c r="AA763" s="5">
        <v>1</v>
      </c>
      <c r="AB763" s="5">
        <v>15097145.49</v>
      </c>
    </row>
    <row r="764" spans="1:206" x14ac:dyDescent="0.2">
      <c r="A764" s="5">
        <v>50</v>
      </c>
      <c r="B764" s="5">
        <v>0</v>
      </c>
      <c r="C764" s="5">
        <v>0</v>
      </c>
      <c r="D764" s="5">
        <v>1</v>
      </c>
      <c r="E764" s="5">
        <v>223</v>
      </c>
      <c r="F764" s="5">
        <f>ROUND(Source!AQ754,O764)</f>
        <v>0</v>
      </c>
      <c r="G764" s="5" t="s">
        <v>136</v>
      </c>
      <c r="H764" s="5" t="s">
        <v>137</v>
      </c>
      <c r="I764" s="5"/>
      <c r="J764" s="5"/>
      <c r="K764" s="5">
        <v>223</v>
      </c>
      <c r="L764" s="5">
        <v>9</v>
      </c>
      <c r="M764" s="5">
        <v>3</v>
      </c>
      <c r="N764" s="5" t="s">
        <v>3</v>
      </c>
      <c r="O764" s="5">
        <v>2</v>
      </c>
      <c r="P764" s="5">
        <f>ROUND(Source!EI754,O764)</f>
        <v>0</v>
      </c>
      <c r="Q764" s="5"/>
      <c r="R764" s="5"/>
      <c r="S764" s="5"/>
      <c r="T764" s="5"/>
      <c r="U764" s="5"/>
      <c r="V764" s="5"/>
      <c r="W764" s="5">
        <v>0</v>
      </c>
      <c r="X764" s="5">
        <v>1</v>
      </c>
      <c r="Y764" s="5">
        <v>0</v>
      </c>
      <c r="Z764" s="5">
        <v>0</v>
      </c>
      <c r="AA764" s="5">
        <v>1</v>
      </c>
      <c r="AB764" s="5">
        <v>0</v>
      </c>
    </row>
    <row r="765" spans="1:206" x14ac:dyDescent="0.2">
      <c r="A765" s="5">
        <v>50</v>
      </c>
      <c r="B765" s="5">
        <v>0</v>
      </c>
      <c r="C765" s="5">
        <v>0</v>
      </c>
      <c r="D765" s="5">
        <v>1</v>
      </c>
      <c r="E765" s="5">
        <v>229</v>
      </c>
      <c r="F765" s="5">
        <f>ROUND(Source!AZ754,O765)</f>
        <v>2193075.62</v>
      </c>
      <c r="G765" s="5" t="s">
        <v>138</v>
      </c>
      <c r="H765" s="5" t="s">
        <v>139</v>
      </c>
      <c r="I765" s="5"/>
      <c r="J765" s="5"/>
      <c r="K765" s="5">
        <v>229</v>
      </c>
      <c r="L765" s="5">
        <v>10</v>
      </c>
      <c r="M765" s="5">
        <v>3</v>
      </c>
      <c r="N765" s="5" t="s">
        <v>3</v>
      </c>
      <c r="O765" s="5">
        <v>2</v>
      </c>
      <c r="P765" s="5">
        <f>ROUND(Source!ER754,O765)</f>
        <v>15097145.49</v>
      </c>
      <c r="Q765" s="5"/>
      <c r="R765" s="5"/>
      <c r="S765" s="5"/>
      <c r="T765" s="5"/>
      <c r="U765" s="5"/>
      <c r="V765" s="5"/>
      <c r="W765" s="5">
        <v>2193075.62</v>
      </c>
      <c r="X765" s="5">
        <v>1</v>
      </c>
      <c r="Y765" s="5">
        <v>2193075.62</v>
      </c>
      <c r="Z765" s="5">
        <v>15097145.49</v>
      </c>
      <c r="AA765" s="5">
        <v>1</v>
      </c>
      <c r="AB765" s="5">
        <v>15097145.49</v>
      </c>
    </row>
    <row r="766" spans="1:206" x14ac:dyDescent="0.2">
      <c r="A766" s="5">
        <v>50</v>
      </c>
      <c r="B766" s="5">
        <v>0</v>
      </c>
      <c r="C766" s="5">
        <v>0</v>
      </c>
      <c r="D766" s="5">
        <v>1</v>
      </c>
      <c r="E766" s="5">
        <v>203</v>
      </c>
      <c r="F766" s="5">
        <f>ROUND(Source!Q754,O766)</f>
        <v>12697.51</v>
      </c>
      <c r="G766" s="5" t="s">
        <v>140</v>
      </c>
      <c r="H766" s="5" t="s">
        <v>141</v>
      </c>
      <c r="I766" s="5"/>
      <c r="J766" s="5"/>
      <c r="K766" s="5">
        <v>203</v>
      </c>
      <c r="L766" s="5">
        <v>11</v>
      </c>
      <c r="M766" s="5">
        <v>3</v>
      </c>
      <c r="N766" s="5" t="s">
        <v>3</v>
      </c>
      <c r="O766" s="5">
        <v>2</v>
      </c>
      <c r="P766" s="5">
        <f>ROUND(Source!DI754,O766)</f>
        <v>128603.47</v>
      </c>
      <c r="Q766" s="5"/>
      <c r="R766" s="5"/>
      <c r="S766" s="5"/>
      <c r="T766" s="5"/>
      <c r="U766" s="5"/>
      <c r="V766" s="5"/>
      <c r="W766" s="5">
        <v>12697.51</v>
      </c>
      <c r="X766" s="5">
        <v>1</v>
      </c>
      <c r="Y766" s="5">
        <v>12697.51</v>
      </c>
      <c r="Z766" s="5">
        <v>128603.47</v>
      </c>
      <c r="AA766" s="5">
        <v>1</v>
      </c>
      <c r="AB766" s="5">
        <v>128603.47</v>
      </c>
    </row>
    <row r="767" spans="1:206" x14ac:dyDescent="0.2">
      <c r="A767" s="5">
        <v>50</v>
      </c>
      <c r="B767" s="5">
        <v>0</v>
      </c>
      <c r="C767" s="5">
        <v>0</v>
      </c>
      <c r="D767" s="5">
        <v>1</v>
      </c>
      <c r="E767" s="5">
        <v>231</v>
      </c>
      <c r="F767" s="5">
        <f>ROUND(Source!BB754,O767)</f>
        <v>0</v>
      </c>
      <c r="G767" s="5" t="s">
        <v>142</v>
      </c>
      <c r="H767" s="5" t="s">
        <v>143</v>
      </c>
      <c r="I767" s="5"/>
      <c r="J767" s="5"/>
      <c r="K767" s="5">
        <v>231</v>
      </c>
      <c r="L767" s="5">
        <v>12</v>
      </c>
      <c r="M767" s="5">
        <v>3</v>
      </c>
      <c r="N767" s="5" t="s">
        <v>3</v>
      </c>
      <c r="O767" s="5">
        <v>2</v>
      </c>
      <c r="P767" s="5">
        <f>ROUND(Source!ET754,O767)</f>
        <v>0</v>
      </c>
      <c r="Q767" s="5"/>
      <c r="R767" s="5"/>
      <c r="S767" s="5"/>
      <c r="T767" s="5"/>
      <c r="U767" s="5"/>
      <c r="V767" s="5"/>
      <c r="W767" s="5">
        <v>0</v>
      </c>
      <c r="X767" s="5">
        <v>1</v>
      </c>
      <c r="Y767" s="5">
        <v>0</v>
      </c>
      <c r="Z767" s="5">
        <v>0</v>
      </c>
      <c r="AA767" s="5">
        <v>1</v>
      </c>
      <c r="AB767" s="5">
        <v>0</v>
      </c>
    </row>
    <row r="768" spans="1:206" x14ac:dyDescent="0.2">
      <c r="A768" s="5">
        <v>50</v>
      </c>
      <c r="B768" s="5">
        <v>0</v>
      </c>
      <c r="C768" s="5">
        <v>0</v>
      </c>
      <c r="D768" s="5">
        <v>1</v>
      </c>
      <c r="E768" s="5">
        <v>204</v>
      </c>
      <c r="F768" s="5">
        <f>ROUND(Source!R754,O768)</f>
        <v>1140.73</v>
      </c>
      <c r="G768" s="5" t="s">
        <v>144</v>
      </c>
      <c r="H768" s="5" t="s">
        <v>145</v>
      </c>
      <c r="I768" s="5"/>
      <c r="J768" s="5"/>
      <c r="K768" s="5">
        <v>204</v>
      </c>
      <c r="L768" s="5">
        <v>13</v>
      </c>
      <c r="M768" s="5">
        <v>3</v>
      </c>
      <c r="N768" s="5" t="s">
        <v>3</v>
      </c>
      <c r="O768" s="5">
        <v>2</v>
      </c>
      <c r="P768" s="5">
        <f>ROUND(Source!DJ754,O768)</f>
        <v>29727.43</v>
      </c>
      <c r="Q768" s="5"/>
      <c r="R768" s="5"/>
      <c r="S768" s="5"/>
      <c r="T768" s="5"/>
      <c r="U768" s="5"/>
      <c r="V768" s="5"/>
      <c r="W768" s="5">
        <v>1140.73</v>
      </c>
      <c r="X768" s="5">
        <v>1</v>
      </c>
      <c r="Y768" s="5">
        <v>1140.73</v>
      </c>
      <c r="Z768" s="5">
        <v>29727.43</v>
      </c>
      <c r="AA768" s="5">
        <v>1</v>
      </c>
      <c r="AB768" s="5">
        <v>29727.43</v>
      </c>
    </row>
    <row r="769" spans="1:28" x14ac:dyDescent="0.2">
      <c r="A769" s="5">
        <v>50</v>
      </c>
      <c r="B769" s="5">
        <v>0</v>
      </c>
      <c r="C769" s="5">
        <v>0</v>
      </c>
      <c r="D769" s="5">
        <v>1</v>
      </c>
      <c r="E769" s="5">
        <v>205</v>
      </c>
      <c r="F769" s="5">
        <f>ROUND(Source!S754,O769)</f>
        <v>12596.45</v>
      </c>
      <c r="G769" s="5" t="s">
        <v>146</v>
      </c>
      <c r="H769" s="5" t="s">
        <v>147</v>
      </c>
      <c r="I769" s="5"/>
      <c r="J769" s="5"/>
      <c r="K769" s="5">
        <v>205</v>
      </c>
      <c r="L769" s="5">
        <v>14</v>
      </c>
      <c r="M769" s="5">
        <v>3</v>
      </c>
      <c r="N769" s="5" t="s">
        <v>3</v>
      </c>
      <c r="O769" s="5">
        <v>2</v>
      </c>
      <c r="P769" s="5">
        <f>ROUND(Source!DK754,O769)</f>
        <v>328263.5</v>
      </c>
      <c r="Q769" s="5"/>
      <c r="R769" s="5"/>
      <c r="S769" s="5"/>
      <c r="T769" s="5"/>
      <c r="U769" s="5"/>
      <c r="V769" s="5"/>
      <c r="W769" s="5">
        <v>12596.45</v>
      </c>
      <c r="X769" s="5">
        <v>1</v>
      </c>
      <c r="Y769" s="5">
        <v>12596.45</v>
      </c>
      <c r="Z769" s="5">
        <v>328263.5</v>
      </c>
      <c r="AA769" s="5">
        <v>1</v>
      </c>
      <c r="AB769" s="5">
        <v>328263.5</v>
      </c>
    </row>
    <row r="770" spans="1:28" x14ac:dyDescent="0.2">
      <c r="A770" s="5">
        <v>50</v>
      </c>
      <c r="B770" s="5">
        <v>0</v>
      </c>
      <c r="C770" s="5">
        <v>0</v>
      </c>
      <c r="D770" s="5">
        <v>1</v>
      </c>
      <c r="E770" s="5">
        <v>232</v>
      </c>
      <c r="F770" s="5">
        <f>ROUND(Source!BC754,O770)</f>
        <v>0</v>
      </c>
      <c r="G770" s="5" t="s">
        <v>148</v>
      </c>
      <c r="H770" s="5" t="s">
        <v>149</v>
      </c>
      <c r="I770" s="5"/>
      <c r="J770" s="5"/>
      <c r="K770" s="5">
        <v>232</v>
      </c>
      <c r="L770" s="5">
        <v>15</v>
      </c>
      <c r="M770" s="5">
        <v>3</v>
      </c>
      <c r="N770" s="5" t="s">
        <v>3</v>
      </c>
      <c r="O770" s="5">
        <v>2</v>
      </c>
      <c r="P770" s="5">
        <f>ROUND(Source!EU754,O770)</f>
        <v>0</v>
      </c>
      <c r="Q770" s="5"/>
      <c r="R770" s="5"/>
      <c r="S770" s="5"/>
      <c r="T770" s="5"/>
      <c r="U770" s="5"/>
      <c r="V770" s="5"/>
      <c r="W770" s="5">
        <v>0</v>
      </c>
      <c r="X770" s="5">
        <v>1</v>
      </c>
      <c r="Y770" s="5">
        <v>0</v>
      </c>
      <c r="Z770" s="5">
        <v>0</v>
      </c>
      <c r="AA770" s="5">
        <v>1</v>
      </c>
      <c r="AB770" s="5">
        <v>0</v>
      </c>
    </row>
    <row r="771" spans="1:28" x14ac:dyDescent="0.2">
      <c r="A771" s="5">
        <v>50</v>
      </c>
      <c r="B771" s="5">
        <v>0</v>
      </c>
      <c r="C771" s="5">
        <v>0</v>
      </c>
      <c r="D771" s="5">
        <v>1</v>
      </c>
      <c r="E771" s="5">
        <v>214</v>
      </c>
      <c r="F771" s="5">
        <f>ROUND(Source!AS754,O771)</f>
        <v>51652.31</v>
      </c>
      <c r="G771" s="5" t="s">
        <v>150</v>
      </c>
      <c r="H771" s="5" t="s">
        <v>151</v>
      </c>
      <c r="I771" s="5"/>
      <c r="J771" s="5"/>
      <c r="K771" s="5">
        <v>214</v>
      </c>
      <c r="L771" s="5">
        <v>16</v>
      </c>
      <c r="M771" s="5">
        <v>3</v>
      </c>
      <c r="N771" s="5" t="s">
        <v>3</v>
      </c>
      <c r="O771" s="5">
        <v>2</v>
      </c>
      <c r="P771" s="5">
        <f>ROUND(Source!EK754,O771)</f>
        <v>513215.06</v>
      </c>
      <c r="Q771" s="5"/>
      <c r="R771" s="5"/>
      <c r="S771" s="5"/>
      <c r="T771" s="5"/>
      <c r="U771" s="5"/>
      <c r="V771" s="5"/>
      <c r="W771" s="5">
        <v>51652.31</v>
      </c>
      <c r="X771" s="5">
        <v>1</v>
      </c>
      <c r="Y771" s="5">
        <v>51652.31</v>
      </c>
      <c r="Z771" s="5">
        <v>513215.06</v>
      </c>
      <c r="AA771" s="5">
        <v>1</v>
      </c>
      <c r="AB771" s="5">
        <v>513215.06</v>
      </c>
    </row>
    <row r="772" spans="1:28" x14ac:dyDescent="0.2">
      <c r="A772" s="5">
        <v>50</v>
      </c>
      <c r="B772" s="5">
        <v>0</v>
      </c>
      <c r="C772" s="5">
        <v>0</v>
      </c>
      <c r="D772" s="5">
        <v>1</v>
      </c>
      <c r="E772" s="5">
        <v>215</v>
      </c>
      <c r="F772" s="5">
        <f>ROUND(Source!AT754,O772)</f>
        <v>10623.63</v>
      </c>
      <c r="G772" s="5" t="s">
        <v>152</v>
      </c>
      <c r="H772" s="5" t="s">
        <v>153</v>
      </c>
      <c r="I772" s="5"/>
      <c r="J772" s="5"/>
      <c r="K772" s="5">
        <v>215</v>
      </c>
      <c r="L772" s="5">
        <v>17</v>
      </c>
      <c r="M772" s="5">
        <v>3</v>
      </c>
      <c r="N772" s="5" t="s">
        <v>3</v>
      </c>
      <c r="O772" s="5">
        <v>2</v>
      </c>
      <c r="P772" s="5">
        <f>ROUND(Source!EL754,O772)</f>
        <v>187792.77</v>
      </c>
      <c r="Q772" s="5"/>
      <c r="R772" s="5"/>
      <c r="S772" s="5"/>
      <c r="T772" s="5"/>
      <c r="U772" s="5"/>
      <c r="V772" s="5"/>
      <c r="W772" s="5">
        <v>10623.63</v>
      </c>
      <c r="X772" s="5">
        <v>1</v>
      </c>
      <c r="Y772" s="5">
        <v>10623.63</v>
      </c>
      <c r="Z772" s="5">
        <v>187792.77</v>
      </c>
      <c r="AA772" s="5">
        <v>1</v>
      </c>
      <c r="AB772" s="5">
        <v>187792.77</v>
      </c>
    </row>
    <row r="773" spans="1:28" x14ac:dyDescent="0.2">
      <c r="A773" s="5">
        <v>50</v>
      </c>
      <c r="B773" s="5">
        <v>0</v>
      </c>
      <c r="C773" s="5">
        <v>0</v>
      </c>
      <c r="D773" s="5">
        <v>1</v>
      </c>
      <c r="E773" s="5">
        <v>0</v>
      </c>
      <c r="F773" s="5">
        <f>ROUND(Source!AU754,O773)</f>
        <v>25584.78</v>
      </c>
      <c r="G773" s="5" t="s">
        <v>154</v>
      </c>
      <c r="H773" s="5" t="s">
        <v>155</v>
      </c>
      <c r="I773" s="5"/>
      <c r="J773" s="5"/>
      <c r="K773" s="5">
        <v>217</v>
      </c>
      <c r="L773" s="5">
        <v>18</v>
      </c>
      <c r="M773" s="5">
        <v>3</v>
      </c>
      <c r="N773" s="5" t="s">
        <v>3</v>
      </c>
      <c r="O773" s="5">
        <v>2</v>
      </c>
      <c r="P773" s="5">
        <f>ROUND(Source!EM754,O773)</f>
        <v>523665.63</v>
      </c>
      <c r="Q773" s="5"/>
      <c r="R773" s="5"/>
      <c r="S773" s="5"/>
      <c r="T773" s="5"/>
      <c r="U773" s="5"/>
      <c r="V773" s="5"/>
      <c r="W773" s="5">
        <v>25584.78</v>
      </c>
      <c r="X773" s="5">
        <v>1</v>
      </c>
      <c r="Y773" s="5">
        <v>25584.78</v>
      </c>
      <c r="Z773" s="5">
        <v>523665.63</v>
      </c>
      <c r="AA773" s="5">
        <v>1</v>
      </c>
      <c r="AB773" s="5">
        <v>523665.63</v>
      </c>
    </row>
    <row r="774" spans="1:28" x14ac:dyDescent="0.2">
      <c r="A774" s="5">
        <v>50</v>
      </c>
      <c r="B774" s="5">
        <v>0</v>
      </c>
      <c r="C774" s="5">
        <v>0</v>
      </c>
      <c r="D774" s="5">
        <v>1</v>
      </c>
      <c r="E774" s="5">
        <v>230</v>
      </c>
      <c r="F774" s="5">
        <f>ROUND(Source!BA754,O774)</f>
        <v>0</v>
      </c>
      <c r="G774" s="5" t="s">
        <v>156</v>
      </c>
      <c r="H774" s="5" t="s">
        <v>157</v>
      </c>
      <c r="I774" s="5"/>
      <c r="J774" s="5"/>
      <c r="K774" s="5">
        <v>230</v>
      </c>
      <c r="L774" s="5">
        <v>19</v>
      </c>
      <c r="M774" s="5">
        <v>3</v>
      </c>
      <c r="N774" s="5" t="s">
        <v>3</v>
      </c>
      <c r="O774" s="5">
        <v>2</v>
      </c>
      <c r="P774" s="5">
        <f>ROUND(Source!ES754,O774)</f>
        <v>0</v>
      </c>
      <c r="Q774" s="5"/>
      <c r="R774" s="5"/>
      <c r="S774" s="5"/>
      <c r="T774" s="5"/>
      <c r="U774" s="5"/>
      <c r="V774" s="5"/>
      <c r="W774" s="5">
        <v>0</v>
      </c>
      <c r="X774" s="5">
        <v>1</v>
      </c>
      <c r="Y774" s="5">
        <v>0</v>
      </c>
      <c r="Z774" s="5">
        <v>0</v>
      </c>
      <c r="AA774" s="5">
        <v>1</v>
      </c>
      <c r="AB774" s="5">
        <v>0</v>
      </c>
    </row>
    <row r="775" spans="1:28" x14ac:dyDescent="0.2">
      <c r="A775" s="5">
        <v>50</v>
      </c>
      <c r="B775" s="5">
        <v>0</v>
      </c>
      <c r="C775" s="5">
        <v>0</v>
      </c>
      <c r="D775" s="5">
        <v>1</v>
      </c>
      <c r="E775" s="5">
        <v>206</v>
      </c>
      <c r="F775" s="5">
        <f>ROUND(Source!T754,O775)</f>
        <v>0</v>
      </c>
      <c r="G775" s="5" t="s">
        <v>158</v>
      </c>
      <c r="H775" s="5" t="s">
        <v>159</v>
      </c>
      <c r="I775" s="5"/>
      <c r="J775" s="5"/>
      <c r="K775" s="5">
        <v>206</v>
      </c>
      <c r="L775" s="5">
        <v>20</v>
      </c>
      <c r="M775" s="5">
        <v>3</v>
      </c>
      <c r="N775" s="5" t="s">
        <v>3</v>
      </c>
      <c r="O775" s="5">
        <v>2</v>
      </c>
      <c r="P775" s="5">
        <f>ROUND(Source!DL754,O775)</f>
        <v>0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0</v>
      </c>
      <c r="AA775" s="5">
        <v>1</v>
      </c>
      <c r="AB775" s="5">
        <v>0</v>
      </c>
    </row>
    <row r="776" spans="1:28" x14ac:dyDescent="0.2">
      <c r="A776" s="5">
        <v>50</v>
      </c>
      <c r="B776" s="5">
        <v>0</v>
      </c>
      <c r="C776" s="5">
        <v>0</v>
      </c>
      <c r="D776" s="5">
        <v>1</v>
      </c>
      <c r="E776" s="5">
        <v>207</v>
      </c>
      <c r="F776" s="5">
        <f>Source!U754</f>
        <v>870.54505748599991</v>
      </c>
      <c r="G776" s="5" t="s">
        <v>160</v>
      </c>
      <c r="H776" s="5" t="s">
        <v>161</v>
      </c>
      <c r="I776" s="5"/>
      <c r="J776" s="5"/>
      <c r="K776" s="5">
        <v>207</v>
      </c>
      <c r="L776" s="5">
        <v>21</v>
      </c>
      <c r="M776" s="5">
        <v>3</v>
      </c>
      <c r="N776" s="5" t="s">
        <v>3</v>
      </c>
      <c r="O776" s="5">
        <v>-1</v>
      </c>
      <c r="P776" s="5">
        <f>Source!DM754</f>
        <v>870.54505748599991</v>
      </c>
      <c r="Q776" s="5"/>
      <c r="R776" s="5"/>
      <c r="S776" s="5"/>
      <c r="T776" s="5"/>
      <c r="U776" s="5"/>
      <c r="V776" s="5"/>
      <c r="W776" s="5">
        <v>870.54505748600002</v>
      </c>
      <c r="X776" s="5">
        <v>1</v>
      </c>
      <c r="Y776" s="5">
        <v>870.54505748600002</v>
      </c>
      <c r="Z776" s="5">
        <v>870.54505748600002</v>
      </c>
      <c r="AA776" s="5">
        <v>1</v>
      </c>
      <c r="AB776" s="5">
        <v>870.54505748600002</v>
      </c>
    </row>
    <row r="777" spans="1:28" x14ac:dyDescent="0.2">
      <c r="A777" s="5">
        <v>50</v>
      </c>
      <c r="B777" s="5">
        <v>0</v>
      </c>
      <c r="C777" s="5">
        <v>0</v>
      </c>
      <c r="D777" s="5">
        <v>1</v>
      </c>
      <c r="E777" s="5">
        <v>208</v>
      </c>
      <c r="F777" s="5">
        <f>Source!V754</f>
        <v>0</v>
      </c>
      <c r="G777" s="5" t="s">
        <v>162</v>
      </c>
      <c r="H777" s="5" t="s">
        <v>163</v>
      </c>
      <c r="I777" s="5"/>
      <c r="J777" s="5"/>
      <c r="K777" s="5">
        <v>208</v>
      </c>
      <c r="L777" s="5">
        <v>22</v>
      </c>
      <c r="M777" s="5">
        <v>3</v>
      </c>
      <c r="N777" s="5" t="s">
        <v>3</v>
      </c>
      <c r="O777" s="5">
        <v>-1</v>
      </c>
      <c r="P777" s="5">
        <f>Source!DN754</f>
        <v>0</v>
      </c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>
        <v>0</v>
      </c>
      <c r="AA777" s="5">
        <v>1</v>
      </c>
      <c r="AB777" s="5">
        <v>0</v>
      </c>
    </row>
    <row r="778" spans="1:28" x14ac:dyDescent="0.2">
      <c r="A778" s="5">
        <v>50</v>
      </c>
      <c r="B778" s="5">
        <v>0</v>
      </c>
      <c r="C778" s="5">
        <v>0</v>
      </c>
      <c r="D778" s="5">
        <v>1</v>
      </c>
      <c r="E778" s="5">
        <v>209</v>
      </c>
      <c r="F778" s="5">
        <f>ROUND(Source!W754,O778)</f>
        <v>0</v>
      </c>
      <c r="G778" s="5" t="s">
        <v>164</v>
      </c>
      <c r="H778" s="5" t="s">
        <v>165</v>
      </c>
      <c r="I778" s="5"/>
      <c r="J778" s="5"/>
      <c r="K778" s="5">
        <v>209</v>
      </c>
      <c r="L778" s="5">
        <v>23</v>
      </c>
      <c r="M778" s="5">
        <v>3</v>
      </c>
      <c r="N778" s="5" t="s">
        <v>3</v>
      </c>
      <c r="O778" s="5">
        <v>2</v>
      </c>
      <c r="P778" s="5">
        <f>ROUND(Source!DO754,O778)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8" x14ac:dyDescent="0.2">
      <c r="A779" s="5">
        <v>50</v>
      </c>
      <c r="B779" s="5">
        <v>0</v>
      </c>
      <c r="C779" s="5">
        <v>0</v>
      </c>
      <c r="D779" s="5">
        <v>1</v>
      </c>
      <c r="E779" s="5">
        <v>233</v>
      </c>
      <c r="F779" s="5">
        <f>ROUND(Source!BD754,O779)</f>
        <v>0</v>
      </c>
      <c r="G779" s="5" t="s">
        <v>166</v>
      </c>
      <c r="H779" s="5" t="s">
        <v>167</v>
      </c>
      <c r="I779" s="5"/>
      <c r="J779" s="5"/>
      <c r="K779" s="5">
        <v>233</v>
      </c>
      <c r="L779" s="5">
        <v>24</v>
      </c>
      <c r="M779" s="5">
        <v>3</v>
      </c>
      <c r="N779" s="5" t="s">
        <v>3</v>
      </c>
      <c r="O779" s="5">
        <v>2</v>
      </c>
      <c r="P779" s="5">
        <f>ROUND(Source!EV754,O779)</f>
        <v>0</v>
      </c>
      <c r="Q779" s="5"/>
      <c r="R779" s="5"/>
      <c r="S779" s="5"/>
      <c r="T779" s="5"/>
      <c r="U779" s="5"/>
      <c r="V779" s="5"/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0</v>
      </c>
    </row>
    <row r="780" spans="1:28" x14ac:dyDescent="0.2">
      <c r="A780" s="5">
        <v>50</v>
      </c>
      <c r="B780" s="5">
        <v>0</v>
      </c>
      <c r="C780" s="5">
        <v>0</v>
      </c>
      <c r="D780" s="5">
        <v>1</v>
      </c>
      <c r="E780" s="5">
        <v>210</v>
      </c>
      <c r="F780" s="5">
        <f>ROUND(Source!X754,O780)</f>
        <v>10984.34</v>
      </c>
      <c r="G780" s="5" t="s">
        <v>168</v>
      </c>
      <c r="H780" s="5" t="s">
        <v>169</v>
      </c>
      <c r="I780" s="5"/>
      <c r="J780" s="5"/>
      <c r="K780" s="5">
        <v>210</v>
      </c>
      <c r="L780" s="5">
        <v>25</v>
      </c>
      <c r="M780" s="5">
        <v>3</v>
      </c>
      <c r="N780" s="5" t="s">
        <v>3</v>
      </c>
      <c r="O780" s="5">
        <v>2</v>
      </c>
      <c r="P780" s="5">
        <f>ROUND(Source!DP754,O780)</f>
        <v>254535.45</v>
      </c>
      <c r="Q780" s="5"/>
      <c r="R780" s="5"/>
      <c r="S780" s="5"/>
      <c r="T780" s="5"/>
      <c r="U780" s="5"/>
      <c r="V780" s="5"/>
      <c r="W780" s="5">
        <v>10984.34</v>
      </c>
      <c r="X780" s="5">
        <v>1</v>
      </c>
      <c r="Y780" s="5">
        <v>10984.34</v>
      </c>
      <c r="Z780" s="5">
        <v>254535.45</v>
      </c>
      <c r="AA780" s="5">
        <v>1</v>
      </c>
      <c r="AB780" s="5">
        <v>254535.45</v>
      </c>
    </row>
    <row r="781" spans="1:28" x14ac:dyDescent="0.2">
      <c r="A781" s="5">
        <v>50</v>
      </c>
      <c r="B781" s="5">
        <v>0</v>
      </c>
      <c r="C781" s="5">
        <v>0</v>
      </c>
      <c r="D781" s="5">
        <v>1</v>
      </c>
      <c r="E781" s="5">
        <v>211</v>
      </c>
      <c r="F781" s="5">
        <f>ROUND(Source!Y754,O781)</f>
        <v>9075.0400000000009</v>
      </c>
      <c r="G781" s="5" t="s">
        <v>170</v>
      </c>
      <c r="H781" s="5" t="s">
        <v>171</v>
      </c>
      <c r="I781" s="5"/>
      <c r="J781" s="5"/>
      <c r="K781" s="5">
        <v>211</v>
      </c>
      <c r="L781" s="5">
        <v>26</v>
      </c>
      <c r="M781" s="5">
        <v>3</v>
      </c>
      <c r="N781" s="5" t="s">
        <v>3</v>
      </c>
      <c r="O781" s="5">
        <v>2</v>
      </c>
      <c r="P781" s="5">
        <f>ROUND(Source!DQ754,O781)</f>
        <v>138921.79999999999</v>
      </c>
      <c r="Q781" s="5"/>
      <c r="R781" s="5"/>
      <c r="S781" s="5"/>
      <c r="T781" s="5"/>
      <c r="U781" s="5"/>
      <c r="V781" s="5"/>
      <c r="W781" s="5">
        <v>9075.0400000000009</v>
      </c>
      <c r="X781" s="5">
        <v>1</v>
      </c>
      <c r="Y781" s="5">
        <v>9075.0400000000009</v>
      </c>
      <c r="Z781" s="5">
        <v>138921.79999999999</v>
      </c>
      <c r="AA781" s="5">
        <v>1</v>
      </c>
      <c r="AB781" s="5">
        <v>138921.79999999999</v>
      </c>
    </row>
    <row r="782" spans="1:28" x14ac:dyDescent="0.2">
      <c r="A782" s="5">
        <v>50</v>
      </c>
      <c r="B782" s="5">
        <v>0</v>
      </c>
      <c r="C782" s="5">
        <v>0</v>
      </c>
      <c r="D782" s="5">
        <v>1</v>
      </c>
      <c r="E782" s="5">
        <v>0</v>
      </c>
      <c r="F782" s="5">
        <f>ROUND(Source!AR754,O782)</f>
        <v>2280936.34</v>
      </c>
      <c r="G782" s="5" t="s">
        <v>172</v>
      </c>
      <c r="H782" s="5" t="s">
        <v>173</v>
      </c>
      <c r="I782" s="5"/>
      <c r="J782" s="5"/>
      <c r="K782" s="5">
        <v>224</v>
      </c>
      <c r="L782" s="5">
        <v>27</v>
      </c>
      <c r="M782" s="5">
        <v>3</v>
      </c>
      <c r="N782" s="5" t="s">
        <v>3</v>
      </c>
      <c r="O782" s="5">
        <v>2</v>
      </c>
      <c r="P782" s="5">
        <f>ROUND(Source!EJ754,O782)</f>
        <v>16321818.949999999</v>
      </c>
      <c r="Q782" s="5"/>
      <c r="R782" s="5"/>
      <c r="S782" s="5"/>
      <c r="T782" s="5"/>
      <c r="U782" s="5"/>
      <c r="V782" s="5"/>
      <c r="W782" s="5">
        <v>2280936.34</v>
      </c>
      <c r="X782" s="5">
        <v>1</v>
      </c>
      <c r="Y782" s="5">
        <v>2280936.34</v>
      </c>
      <c r="Z782" s="5">
        <v>16321818.949999999</v>
      </c>
      <c r="AA782" s="5">
        <v>1</v>
      </c>
      <c r="AB782" s="5">
        <v>16321818.949999999</v>
      </c>
    </row>
    <row r="783" spans="1:28" x14ac:dyDescent="0.2">
      <c r="A783" s="5">
        <v>50</v>
      </c>
      <c r="B783" s="5">
        <v>1</v>
      </c>
      <c r="C783" s="5">
        <v>0</v>
      </c>
      <c r="D783" s="5">
        <v>2</v>
      </c>
      <c r="E783" s="5">
        <v>224</v>
      </c>
      <c r="F783" s="5">
        <f>ROUND(F784+F785+F786+F787,O783)</f>
        <v>2255351.56</v>
      </c>
      <c r="G783" s="5" t="s">
        <v>563</v>
      </c>
      <c r="H783" s="5" t="s">
        <v>564</v>
      </c>
      <c r="I783" s="5"/>
      <c r="J783" s="5"/>
      <c r="K783" s="5">
        <v>212</v>
      </c>
      <c r="L783" s="5">
        <v>28</v>
      </c>
      <c r="M783" s="5">
        <v>0</v>
      </c>
      <c r="N783" s="5" t="s">
        <v>3</v>
      </c>
      <c r="O783" s="5">
        <v>2</v>
      </c>
      <c r="P783" s="5">
        <f>ROUND(P784+P785+P786+P787,O783)</f>
        <v>15798153.32</v>
      </c>
      <c r="Q783" s="5"/>
      <c r="R783" s="5"/>
      <c r="S783" s="5"/>
      <c r="T783" s="5"/>
      <c r="U783" s="5"/>
      <c r="V783" s="5"/>
      <c r="W783" s="5">
        <v>2255351.56</v>
      </c>
      <c r="X783" s="5">
        <v>1</v>
      </c>
      <c r="Y783" s="5">
        <v>2255351.56</v>
      </c>
      <c r="Z783" s="5">
        <v>15798153.32</v>
      </c>
      <c r="AA783" s="5">
        <v>1</v>
      </c>
      <c r="AB783" s="5">
        <v>15798153.32</v>
      </c>
    </row>
    <row r="784" spans="1:28" x14ac:dyDescent="0.2">
      <c r="A784" s="5">
        <v>50</v>
      </c>
      <c r="B784" s="5">
        <v>1</v>
      </c>
      <c r="C784" s="5">
        <v>0</v>
      </c>
      <c r="D784" s="5">
        <v>2</v>
      </c>
      <c r="E784" s="5">
        <v>0</v>
      </c>
      <c r="F784" s="5">
        <f>ROUND(F771+F772,O784)</f>
        <v>62275.94</v>
      </c>
      <c r="G784" s="5" t="s">
        <v>565</v>
      </c>
      <c r="H784" s="5" t="s">
        <v>15</v>
      </c>
      <c r="I784" s="5"/>
      <c r="J784" s="5"/>
      <c r="K784" s="5">
        <v>212</v>
      </c>
      <c r="L784" s="5">
        <v>29</v>
      </c>
      <c r="M784" s="5">
        <v>0</v>
      </c>
      <c r="N784" s="5" t="s">
        <v>3</v>
      </c>
      <c r="O784" s="5">
        <v>2</v>
      </c>
      <c r="P784" s="5">
        <f>ROUND(P771+P772,O784)</f>
        <v>701007.83</v>
      </c>
      <c r="Q784" s="5"/>
      <c r="R784" s="5"/>
      <c r="S784" s="5"/>
      <c r="T784" s="5"/>
      <c r="U784" s="5"/>
      <c r="V784" s="5"/>
      <c r="W784" s="5">
        <v>62275.94</v>
      </c>
      <c r="X784" s="5">
        <v>1</v>
      </c>
      <c r="Y784" s="5">
        <v>62275.94</v>
      </c>
      <c r="Z784" s="5">
        <v>701007.83</v>
      </c>
      <c r="AA784" s="5">
        <v>1</v>
      </c>
      <c r="AB784" s="5">
        <v>701007.83</v>
      </c>
    </row>
    <row r="785" spans="1:40" x14ac:dyDescent="0.2">
      <c r="A785" s="5">
        <v>50</v>
      </c>
      <c r="B785" s="5">
        <v>1</v>
      </c>
      <c r="C785" s="5">
        <v>0</v>
      </c>
      <c r="D785" s="5">
        <v>2</v>
      </c>
      <c r="E785" s="5">
        <v>0</v>
      </c>
      <c r="F785" s="5">
        <f>ROUND(F763,O785)</f>
        <v>2193075.62</v>
      </c>
      <c r="G785" s="5" t="s">
        <v>566</v>
      </c>
      <c r="H785" s="5" t="s">
        <v>507</v>
      </c>
      <c r="I785" s="5"/>
      <c r="J785" s="5"/>
      <c r="K785" s="5">
        <v>212</v>
      </c>
      <c r="L785" s="5">
        <v>30</v>
      </c>
      <c r="M785" s="5">
        <v>0</v>
      </c>
      <c r="N785" s="5" t="s">
        <v>3</v>
      </c>
      <c r="O785" s="5">
        <v>2</v>
      </c>
      <c r="P785" s="5">
        <f>ROUND(P763,O785)</f>
        <v>15097145.49</v>
      </c>
      <c r="Q785" s="5"/>
      <c r="R785" s="5"/>
      <c r="S785" s="5"/>
      <c r="T785" s="5"/>
      <c r="U785" s="5"/>
      <c r="V785" s="5"/>
      <c r="W785" s="5">
        <v>2193075.62</v>
      </c>
      <c r="X785" s="5">
        <v>1</v>
      </c>
      <c r="Y785" s="5">
        <v>2193075.62</v>
      </c>
      <c r="Z785" s="5">
        <v>15097145.49</v>
      </c>
      <c r="AA785" s="5">
        <v>1</v>
      </c>
      <c r="AB785" s="5">
        <v>15097145.49</v>
      </c>
    </row>
    <row r="786" spans="1:40" x14ac:dyDescent="0.2">
      <c r="A786" s="5">
        <v>50</v>
      </c>
      <c r="B786" s="5">
        <v>1</v>
      </c>
      <c r="C786" s="5">
        <v>0</v>
      </c>
      <c r="D786" s="5">
        <v>2</v>
      </c>
      <c r="E786" s="5">
        <v>0</v>
      </c>
      <c r="F786" s="5">
        <v>0</v>
      </c>
      <c r="G786" s="5" t="s">
        <v>567</v>
      </c>
      <c r="H786" s="5" t="s">
        <v>568</v>
      </c>
      <c r="I786" s="5"/>
      <c r="J786" s="5"/>
      <c r="K786" s="5">
        <v>212</v>
      </c>
      <c r="L786" s="5">
        <v>31</v>
      </c>
      <c r="M786" s="5">
        <v>0</v>
      </c>
      <c r="N786" s="5" t="s">
        <v>3</v>
      </c>
      <c r="O786" s="5">
        <v>2</v>
      </c>
      <c r="P786" s="5">
        <v>0</v>
      </c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>
        <v>0</v>
      </c>
      <c r="AA786" s="5">
        <v>1</v>
      </c>
      <c r="AB786" s="5">
        <v>0</v>
      </c>
    </row>
    <row r="787" spans="1:40" x14ac:dyDescent="0.2">
      <c r="A787" s="5">
        <v>50</v>
      </c>
      <c r="B787" s="5">
        <v>1</v>
      </c>
      <c r="C787" s="5">
        <v>0</v>
      </c>
      <c r="D787" s="5">
        <v>2</v>
      </c>
      <c r="E787" s="5">
        <v>0</v>
      </c>
      <c r="F787" s="5">
        <v>0</v>
      </c>
      <c r="G787" s="5" t="s">
        <v>569</v>
      </c>
      <c r="H787" s="5" t="s">
        <v>154</v>
      </c>
      <c r="I787" s="5"/>
      <c r="J787" s="5"/>
      <c r="K787" s="5">
        <v>212</v>
      </c>
      <c r="L787" s="5">
        <v>32</v>
      </c>
      <c r="M787" s="5">
        <v>0</v>
      </c>
      <c r="N787" s="5" t="s">
        <v>3</v>
      </c>
      <c r="O787" s="5">
        <v>2</v>
      </c>
      <c r="P787" s="5"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40" x14ac:dyDescent="0.2">
      <c r="A788" s="5">
        <v>50</v>
      </c>
      <c r="B788" s="5">
        <v>0</v>
      </c>
      <c r="C788" s="5">
        <v>0</v>
      </c>
      <c r="D788" s="5">
        <v>2</v>
      </c>
      <c r="E788" s="5">
        <v>217</v>
      </c>
      <c r="F788" s="5">
        <f>ROUND(F773,O788)</f>
        <v>25584.78</v>
      </c>
      <c r="G788" s="5" t="s">
        <v>3</v>
      </c>
      <c r="H788" s="5" t="s">
        <v>570</v>
      </c>
      <c r="I788" s="5"/>
      <c r="J788" s="5"/>
      <c r="K788" s="5">
        <v>212</v>
      </c>
      <c r="L788" s="5">
        <v>33</v>
      </c>
      <c r="M788" s="5">
        <v>3</v>
      </c>
      <c r="N788" s="5" t="s">
        <v>3</v>
      </c>
      <c r="O788" s="5">
        <v>2</v>
      </c>
      <c r="P788" s="5">
        <f>ROUND(P773,O788)</f>
        <v>523665.63</v>
      </c>
      <c r="Q788" s="5"/>
      <c r="R788" s="5"/>
      <c r="S788" s="5"/>
      <c r="T788" s="5"/>
      <c r="U788" s="5"/>
      <c r="V788" s="5"/>
      <c r="W788" s="5">
        <v>25584.78</v>
      </c>
      <c r="X788" s="5">
        <v>1</v>
      </c>
      <c r="Y788" s="5">
        <v>25584.78</v>
      </c>
      <c r="Z788" s="5">
        <v>523665.63</v>
      </c>
      <c r="AA788" s="5">
        <v>1</v>
      </c>
      <c r="AB788" s="5">
        <v>523665.63</v>
      </c>
    </row>
    <row r="790" spans="1:40" x14ac:dyDescent="0.2">
      <c r="A790">
        <v>71</v>
      </c>
      <c r="B790">
        <v>1</v>
      </c>
      <c r="D790">
        <v>382</v>
      </c>
      <c r="E790">
        <v>83191767</v>
      </c>
      <c r="F790" t="s">
        <v>3</v>
      </c>
      <c r="G790" t="s">
        <v>3</v>
      </c>
      <c r="H790">
        <v>-1</v>
      </c>
      <c r="I790">
        <v>-1</v>
      </c>
    </row>
    <row r="791" spans="1:40" x14ac:dyDescent="0.2">
      <c r="A791">
        <v>71</v>
      </c>
      <c r="B791">
        <v>1</v>
      </c>
      <c r="D791">
        <v>388</v>
      </c>
      <c r="E791">
        <v>83191767</v>
      </c>
      <c r="F791" t="s">
        <v>3</v>
      </c>
      <c r="G791" t="s">
        <v>3</v>
      </c>
      <c r="H791">
        <v>-1</v>
      </c>
      <c r="I791">
        <v>-1</v>
      </c>
    </row>
    <row r="794" spans="1:40" x14ac:dyDescent="0.2">
      <c r="A794">
        <v>-1</v>
      </c>
    </row>
    <row r="796" spans="1:40" x14ac:dyDescent="0.2">
      <c r="A796" s="4">
        <v>75</v>
      </c>
      <c r="B796" s="4" t="s">
        <v>571</v>
      </c>
      <c r="C796" s="4">
        <v>2022</v>
      </c>
      <c r="D796" s="4">
        <v>0</v>
      </c>
      <c r="E796" s="4">
        <v>1</v>
      </c>
      <c r="F796" s="4"/>
      <c r="G796" s="4">
        <v>0</v>
      </c>
      <c r="H796" s="4">
        <v>2</v>
      </c>
      <c r="I796" s="4">
        <v>1</v>
      </c>
      <c r="J796" s="4">
        <v>1</v>
      </c>
      <c r="K796" s="4">
        <v>95</v>
      </c>
      <c r="L796" s="4">
        <v>65</v>
      </c>
      <c r="M796" s="4">
        <v>1</v>
      </c>
      <c r="N796" s="4">
        <v>109213897</v>
      </c>
      <c r="O796" s="4">
        <v>1</v>
      </c>
    </row>
    <row r="797" spans="1:40" x14ac:dyDescent="0.2">
      <c r="A797" s="6">
        <v>1</v>
      </c>
      <c r="B797" s="6" t="s">
        <v>572</v>
      </c>
      <c r="C797" s="6" t="s">
        <v>573</v>
      </c>
      <c r="D797" s="6">
        <v>2022</v>
      </c>
      <c r="E797" s="6">
        <v>1</v>
      </c>
      <c r="F797" s="6">
        <v>1</v>
      </c>
      <c r="G797" s="6">
        <v>1</v>
      </c>
      <c r="H797" s="6">
        <v>0</v>
      </c>
      <c r="I797" s="6">
        <v>2</v>
      </c>
      <c r="J797" s="6">
        <v>1</v>
      </c>
      <c r="K797" s="6">
        <v>6.82</v>
      </c>
      <c r="L797" s="6">
        <v>5.14</v>
      </c>
      <c r="M797" s="6">
        <v>1</v>
      </c>
      <c r="N797" s="6">
        <v>1</v>
      </c>
      <c r="O797" s="6">
        <v>6.82</v>
      </c>
      <c r="P797" s="6">
        <v>5.14</v>
      </c>
      <c r="Q797" s="6">
        <v>1</v>
      </c>
      <c r="R797" s="6" t="s">
        <v>3</v>
      </c>
      <c r="S797" s="6" t="s">
        <v>3</v>
      </c>
      <c r="T797" s="6" t="s">
        <v>3</v>
      </c>
      <c r="U797" s="6" t="s">
        <v>3</v>
      </c>
      <c r="V797" s="6" t="s">
        <v>3</v>
      </c>
      <c r="W797" s="6" t="s">
        <v>3</v>
      </c>
      <c r="X797" s="6" t="s">
        <v>3</v>
      </c>
      <c r="Y797" s="6" t="s">
        <v>3</v>
      </c>
      <c r="Z797" s="6" t="s">
        <v>3</v>
      </c>
      <c r="AA797" s="6" t="s">
        <v>574</v>
      </c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>
        <v>109213898</v>
      </c>
    </row>
    <row r="798" spans="1:40" x14ac:dyDescent="0.2">
      <c r="A798" s="4">
        <v>75</v>
      </c>
      <c r="B798" s="4" t="s">
        <v>575</v>
      </c>
      <c r="C798" s="4">
        <v>2000</v>
      </c>
      <c r="D798" s="4">
        <v>0</v>
      </c>
      <c r="E798" s="4">
        <v>1</v>
      </c>
      <c r="F798" s="4"/>
      <c r="G798" s="4">
        <v>0</v>
      </c>
      <c r="H798" s="4">
        <v>1</v>
      </c>
      <c r="I798" s="4">
        <v>0</v>
      </c>
      <c r="J798" s="4">
        <v>1</v>
      </c>
      <c r="K798" s="4">
        <v>0</v>
      </c>
      <c r="L798" s="4">
        <v>0</v>
      </c>
      <c r="M798" s="4">
        <v>0</v>
      </c>
      <c r="N798" s="4">
        <v>109213899</v>
      </c>
      <c r="O798" s="4">
        <v>2</v>
      </c>
    </row>
    <row r="802" spans="1:5" x14ac:dyDescent="0.2">
      <c r="A802">
        <v>65</v>
      </c>
      <c r="C802">
        <v>1</v>
      </c>
      <c r="D802">
        <v>0</v>
      </c>
      <c r="E80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58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109213897</v>
      </c>
      <c r="E14" s="1">
        <v>109213899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(Source!P631)/1000</f>
        <v>513.21505999999999</v>
      </c>
      <c r="F16" s="8">
        <f>(Source!P632)/1000</f>
        <v>187.79276999999999</v>
      </c>
      <c r="G16" s="8">
        <f>(Source!P623)/1000</f>
        <v>15097.145490000001</v>
      </c>
      <c r="H16" s="8">
        <f>(Source!P633)/1000+(Source!P634)/1000</f>
        <v>53.716589999999997</v>
      </c>
      <c r="I16" s="8">
        <f>E16+F16+G16+H16</f>
        <v>15851.869910000001</v>
      </c>
      <c r="J16" s="8">
        <f>(Source!P629)/1000</f>
        <v>105.53883999999999</v>
      </c>
      <c r="T16" s="9">
        <f>(Source!F631)/1000</f>
        <v>51.65231</v>
      </c>
      <c r="U16" s="9">
        <f>(Source!F632)/1000</f>
        <v>10.623629999999999</v>
      </c>
      <c r="V16" s="9">
        <f>(Source!F623)/1000</f>
        <v>2193.0756200000001</v>
      </c>
      <c r="W16" s="9">
        <f>(Source!F633)/1000+(Source!F634)/1000</f>
        <v>4.6455600000000006</v>
      </c>
      <c r="X16" s="9">
        <f>T16+U16+V16+W16</f>
        <v>2259.99712</v>
      </c>
      <c r="Y16" s="9">
        <f>(Source!F629)/1000</f>
        <v>4.0498400000000006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15658073.17</v>
      </c>
      <c r="AU16" s="8">
        <v>15423930.859999999</v>
      </c>
      <c r="AV16" s="8">
        <v>0</v>
      </c>
      <c r="AW16" s="8">
        <v>15097145.49</v>
      </c>
      <c r="AX16" s="8">
        <v>0</v>
      </c>
      <c r="AY16" s="8">
        <v>128603.47</v>
      </c>
      <c r="AZ16" s="8">
        <v>29727.43</v>
      </c>
      <c r="BA16" s="8">
        <v>105538.84</v>
      </c>
      <c r="BB16" s="8">
        <v>513215.06</v>
      </c>
      <c r="BC16" s="8">
        <v>187792.77</v>
      </c>
      <c r="BD16" s="8">
        <v>53716.59</v>
      </c>
      <c r="BE16" s="8">
        <v>0</v>
      </c>
      <c r="BF16" s="8">
        <v>334.54505748600002</v>
      </c>
      <c r="BG16" s="8">
        <v>0</v>
      </c>
      <c r="BH16" s="8">
        <v>0</v>
      </c>
      <c r="BI16" s="8">
        <v>98628.18</v>
      </c>
      <c r="BJ16" s="8">
        <v>47604.69</v>
      </c>
      <c r="BK16" s="8">
        <v>15851869.91</v>
      </c>
      <c r="BR16" s="9">
        <v>2252330.35</v>
      </c>
      <c r="BS16" s="9">
        <v>2235583</v>
      </c>
      <c r="BT16" s="9">
        <v>0</v>
      </c>
      <c r="BU16" s="9">
        <v>2193075.62</v>
      </c>
      <c r="BV16" s="9">
        <v>0</v>
      </c>
      <c r="BW16" s="9">
        <v>12697.51</v>
      </c>
      <c r="BX16" s="9">
        <v>1140.73</v>
      </c>
      <c r="BY16" s="9">
        <v>4049.84</v>
      </c>
      <c r="BZ16" s="9">
        <v>51652.31</v>
      </c>
      <c r="CA16" s="9">
        <v>10623.63</v>
      </c>
      <c r="CB16" s="9">
        <v>4645.5600000000004</v>
      </c>
      <c r="CC16" s="9">
        <v>0</v>
      </c>
      <c r="CD16" s="9">
        <v>334.54505748600002</v>
      </c>
      <c r="CE16" s="9">
        <v>0</v>
      </c>
      <c r="CF16" s="9">
        <v>0</v>
      </c>
      <c r="CG16" s="9">
        <v>4574.37</v>
      </c>
      <c r="CH16" s="9">
        <v>3092.4</v>
      </c>
      <c r="CI16" s="9">
        <v>2259997.12</v>
      </c>
    </row>
    <row r="17" spans="1:87" x14ac:dyDescent="0.2">
      <c r="A17" s="7">
        <v>3</v>
      </c>
      <c r="B17" s="7">
        <v>2</v>
      </c>
      <c r="C17" s="7" t="s">
        <v>14</v>
      </c>
      <c r="D17" s="7" t="s">
        <v>543</v>
      </c>
      <c r="E17" s="8">
        <f>(Source!P741)/1000</f>
        <v>0</v>
      </c>
      <c r="F17" s="8">
        <f>(Source!P742)/1000</f>
        <v>0</v>
      </c>
      <c r="G17" s="8">
        <f>(Source!P733)/1000</f>
        <v>0</v>
      </c>
      <c r="H17" s="8">
        <f>(Source!P743)/1000+(Source!P744)/1000</f>
        <v>469.94903999999997</v>
      </c>
      <c r="I17" s="8">
        <f>E17+F17+G17+H17</f>
        <v>469.94903999999997</v>
      </c>
      <c r="J17" s="8">
        <f>(Source!P739)/1000</f>
        <v>222.72466</v>
      </c>
      <c r="T17" s="9">
        <f>(Source!F741)/1000</f>
        <v>0</v>
      </c>
      <c r="U17" s="9">
        <f>(Source!F742)/1000</f>
        <v>0</v>
      </c>
      <c r="V17" s="9">
        <f>(Source!F733)/1000</f>
        <v>0</v>
      </c>
      <c r="W17" s="9">
        <f>(Source!F743)/1000+(Source!F744)/1000</f>
        <v>20.939220000000002</v>
      </c>
      <c r="X17" s="9">
        <f>T17+U17+V17+W17</f>
        <v>20.939220000000002</v>
      </c>
      <c r="Y17" s="9">
        <f>(Source!F739)/1000</f>
        <v>8.5466100000000012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222724.66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222724.66</v>
      </c>
      <c r="BB17" s="8">
        <v>0</v>
      </c>
      <c r="BC17" s="8">
        <v>0</v>
      </c>
      <c r="BD17" s="8">
        <v>469949.04</v>
      </c>
      <c r="BE17" s="8">
        <v>0</v>
      </c>
      <c r="BF17" s="8">
        <v>536</v>
      </c>
      <c r="BG17" s="8">
        <v>0</v>
      </c>
      <c r="BH17" s="8">
        <v>0</v>
      </c>
      <c r="BI17" s="8">
        <v>155907.26999999999</v>
      </c>
      <c r="BJ17" s="8">
        <v>91317.11</v>
      </c>
      <c r="BK17" s="8">
        <v>469949.04</v>
      </c>
      <c r="BR17" s="9">
        <v>8546.61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8546.61</v>
      </c>
      <c r="BZ17" s="9">
        <v>0</v>
      </c>
      <c r="CA17" s="9">
        <v>0</v>
      </c>
      <c r="CB17" s="9">
        <v>20939.22</v>
      </c>
      <c r="CC17" s="9">
        <v>0</v>
      </c>
      <c r="CD17" s="9">
        <v>536</v>
      </c>
      <c r="CE17" s="9">
        <v>0</v>
      </c>
      <c r="CF17" s="9">
        <v>0</v>
      </c>
      <c r="CG17" s="9">
        <v>6409.97</v>
      </c>
      <c r="CH17" s="9">
        <v>5982.64</v>
      </c>
      <c r="CI17" s="9">
        <v>20939.22</v>
      </c>
    </row>
    <row r="19" spans="1:87" x14ac:dyDescent="0.2">
      <c r="A19">
        <v>51</v>
      </c>
      <c r="E19" s="10">
        <f>SUMIF(A16:A18,3,E16:E18)</f>
        <v>513.21505999999999</v>
      </c>
      <c r="F19" s="10">
        <f>SUMIF(A16:A18,3,F16:F18)</f>
        <v>187.79276999999999</v>
      </c>
      <c r="G19" s="10">
        <f>SUMIF(A16:A18,3,G16:G18)</f>
        <v>15097.145490000001</v>
      </c>
      <c r="H19" s="10">
        <f>SUMIF(A16:A18,3,H16:H18)</f>
        <v>523.66562999999996</v>
      </c>
      <c r="I19" s="10">
        <f>SUMIF(A16:A18,3,I16:I18)</f>
        <v>16321.818950000001</v>
      </c>
      <c r="J19" s="10">
        <f>SUMIF(A16:A18,3,J16:J18)</f>
        <v>328.26350000000002</v>
      </c>
      <c r="K19" s="10"/>
      <c r="L19" s="10"/>
      <c r="M19" s="10"/>
      <c r="N19" s="10"/>
      <c r="O19" s="10"/>
      <c r="P19" s="10"/>
      <c r="Q19" s="10"/>
      <c r="R19" s="10"/>
      <c r="S19" s="10"/>
      <c r="T19" s="3">
        <f>SUMIF(A16:A18,3,T16:T18)</f>
        <v>51.65231</v>
      </c>
      <c r="U19" s="3">
        <f>SUMIF(A16:A18,3,U16:U18)</f>
        <v>10.623629999999999</v>
      </c>
      <c r="V19" s="3">
        <f>SUMIF(A16:A18,3,V16:V18)</f>
        <v>2193.0756200000001</v>
      </c>
      <c r="W19" s="3">
        <f>SUMIF(A16:A18,3,W16:W18)</f>
        <v>25.584780000000002</v>
      </c>
      <c r="X19" s="3">
        <f>SUMIF(A16:A18,3,X16:X18)</f>
        <v>2280.9363400000002</v>
      </c>
      <c r="Y19" s="3">
        <f>SUMIF(A16:A18,3,Y16:Y18)</f>
        <v>12.596450000000001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1" spans="1:87" x14ac:dyDescent="0.2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15880797.83</v>
      </c>
      <c r="G21" s="5" t="s">
        <v>120</v>
      </c>
      <c r="H21" s="5" t="s">
        <v>121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2260876.96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15423930.859999999</v>
      </c>
      <c r="G22" s="5" t="s">
        <v>122</v>
      </c>
      <c r="H22" s="5" t="s">
        <v>123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2235583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124</v>
      </c>
      <c r="H23" s="5" t="s">
        <v>125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15423930.859999999</v>
      </c>
      <c r="G24" s="5" t="s">
        <v>126</v>
      </c>
      <c r="H24" s="5" t="s">
        <v>127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2235583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326785.37</v>
      </c>
      <c r="G25" s="5" t="s">
        <v>128</v>
      </c>
      <c r="H25" s="5" t="s">
        <v>129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42507.38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130</v>
      </c>
      <c r="H26" s="5" t="s">
        <v>131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326785.37</v>
      </c>
      <c r="G27" s="5" t="s">
        <v>132</v>
      </c>
      <c r="H27" s="5" t="s">
        <v>133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42507.38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15097145.49</v>
      </c>
      <c r="G28" s="5" t="s">
        <v>134</v>
      </c>
      <c r="H28" s="5" t="s">
        <v>135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2193075.62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136</v>
      </c>
      <c r="H29" s="5" t="s">
        <v>137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15097145.49</v>
      </c>
      <c r="G30" s="5" t="s">
        <v>138</v>
      </c>
      <c r="H30" s="5" t="s">
        <v>139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2193075.62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128603.47</v>
      </c>
      <c r="G31" s="5" t="s">
        <v>140</v>
      </c>
      <c r="H31" s="5" t="s">
        <v>141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12697.51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142</v>
      </c>
      <c r="H32" s="5" t="s">
        <v>143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29727.43</v>
      </c>
      <c r="G33" s="5" t="s">
        <v>144</v>
      </c>
      <c r="H33" s="5" t="s">
        <v>145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1140.73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328263.5</v>
      </c>
      <c r="G34" s="5" t="s">
        <v>146</v>
      </c>
      <c r="H34" s="5" t="s">
        <v>147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12596.45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148</v>
      </c>
      <c r="H35" s="5" t="s">
        <v>149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513215.06</v>
      </c>
      <c r="G36" s="5" t="s">
        <v>150</v>
      </c>
      <c r="H36" s="5" t="s">
        <v>151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51652.31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187792.77</v>
      </c>
      <c r="G37" s="5" t="s">
        <v>152</v>
      </c>
      <c r="H37" s="5" t="s">
        <v>153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10623.63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v>523665.63</v>
      </c>
      <c r="G38" s="5" t="s">
        <v>154</v>
      </c>
      <c r="H38" s="5" t="s">
        <v>155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25584.78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156</v>
      </c>
      <c r="H39" s="5" t="s">
        <v>157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158</v>
      </c>
      <c r="H40" s="5" t="s">
        <v>159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870.54505748600002</v>
      </c>
      <c r="G41" s="5" t="s">
        <v>160</v>
      </c>
      <c r="H41" s="5" t="s">
        <v>161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870.54505748600002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162</v>
      </c>
      <c r="H42" s="5" t="s">
        <v>163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164</v>
      </c>
      <c r="H43" s="5" t="s">
        <v>165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166</v>
      </c>
      <c r="H44" s="5" t="s">
        <v>167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254535.45</v>
      </c>
      <c r="G45" s="5" t="s">
        <v>168</v>
      </c>
      <c r="H45" s="5" t="s">
        <v>169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10984.34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138921.79999999999</v>
      </c>
      <c r="G46" s="5" t="s">
        <v>170</v>
      </c>
      <c r="H46" s="5" t="s">
        <v>171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9075.0400000000009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0</v>
      </c>
      <c r="F47" s="5">
        <v>16321818.949999999</v>
      </c>
      <c r="G47" s="5" t="s">
        <v>172</v>
      </c>
      <c r="H47" s="5" t="s">
        <v>173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2280936.34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224</v>
      </c>
      <c r="F48" s="5">
        <v>15798153.32</v>
      </c>
      <c r="G48" s="5" t="s">
        <v>563</v>
      </c>
      <c r="H48" s="5" t="s">
        <v>564</v>
      </c>
      <c r="I48" s="5"/>
      <c r="J48" s="5"/>
      <c r="K48" s="5">
        <v>212</v>
      </c>
      <c r="L48" s="5">
        <v>28</v>
      </c>
      <c r="M48" s="5">
        <v>0</v>
      </c>
      <c r="N48" s="5" t="s">
        <v>3</v>
      </c>
      <c r="O48" s="5">
        <v>2</v>
      </c>
      <c r="P48" s="5">
        <v>2255351.56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701007.83</v>
      </c>
      <c r="G49" s="5" t="s">
        <v>565</v>
      </c>
      <c r="H49" s="5" t="s">
        <v>15</v>
      </c>
      <c r="I49" s="5"/>
      <c r="J49" s="5"/>
      <c r="K49" s="5">
        <v>212</v>
      </c>
      <c r="L49" s="5">
        <v>29</v>
      </c>
      <c r="M49" s="5">
        <v>0</v>
      </c>
      <c r="N49" s="5" t="s">
        <v>3</v>
      </c>
      <c r="O49" s="5">
        <v>2</v>
      </c>
      <c r="P49" s="5">
        <v>62275.94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15097145.49</v>
      </c>
      <c r="G50" s="5" t="s">
        <v>566</v>
      </c>
      <c r="H50" s="5" t="s">
        <v>507</v>
      </c>
      <c r="I50" s="5"/>
      <c r="J50" s="5"/>
      <c r="K50" s="5">
        <v>212</v>
      </c>
      <c r="L50" s="5">
        <v>30</v>
      </c>
      <c r="M50" s="5">
        <v>0</v>
      </c>
      <c r="N50" s="5" t="s">
        <v>3</v>
      </c>
      <c r="O50" s="5">
        <v>2</v>
      </c>
      <c r="P50" s="5">
        <v>2193075.62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567</v>
      </c>
      <c r="H51" s="5" t="s">
        <v>568</v>
      </c>
      <c r="I51" s="5"/>
      <c r="J51" s="5"/>
      <c r="K51" s="5">
        <v>212</v>
      </c>
      <c r="L51" s="5">
        <v>31</v>
      </c>
      <c r="M51" s="5">
        <v>0</v>
      </c>
      <c r="N51" s="5" t="s">
        <v>3</v>
      </c>
      <c r="O51" s="5">
        <v>2</v>
      </c>
      <c r="P51" s="5">
        <v>0</v>
      </c>
    </row>
    <row r="52" spans="1:40" x14ac:dyDescent="0.2">
      <c r="A52" s="5">
        <v>50</v>
      </c>
      <c r="B52" s="5">
        <v>1</v>
      </c>
      <c r="C52" s="5">
        <v>0</v>
      </c>
      <c r="D52" s="5">
        <v>2</v>
      </c>
      <c r="E52" s="5">
        <v>0</v>
      </c>
      <c r="F52" s="5">
        <v>0</v>
      </c>
      <c r="G52" s="5" t="s">
        <v>569</v>
      </c>
      <c r="H52" s="5" t="s">
        <v>154</v>
      </c>
      <c r="I52" s="5"/>
      <c r="J52" s="5"/>
      <c r="K52" s="5">
        <v>212</v>
      </c>
      <c r="L52" s="5">
        <v>32</v>
      </c>
      <c r="M52" s="5">
        <v>0</v>
      </c>
      <c r="N52" s="5" t="s">
        <v>3</v>
      </c>
      <c r="O52" s="5">
        <v>2</v>
      </c>
      <c r="P52" s="5">
        <v>0</v>
      </c>
    </row>
    <row r="53" spans="1:40" x14ac:dyDescent="0.2">
      <c r="A53" s="5">
        <v>50</v>
      </c>
      <c r="B53" s="5">
        <v>0</v>
      </c>
      <c r="C53" s="5">
        <v>0</v>
      </c>
      <c r="D53" s="5">
        <v>2</v>
      </c>
      <c r="E53" s="5">
        <v>217</v>
      </c>
      <c r="F53" s="5">
        <v>523665.63</v>
      </c>
      <c r="G53" s="5" t="s">
        <v>3</v>
      </c>
      <c r="H53" s="5" t="s">
        <v>570</v>
      </c>
      <c r="I53" s="5"/>
      <c r="J53" s="5"/>
      <c r="K53" s="5">
        <v>212</v>
      </c>
      <c r="L53" s="5">
        <v>33</v>
      </c>
      <c r="M53" s="5">
        <v>3</v>
      </c>
      <c r="N53" s="5" t="s">
        <v>3</v>
      </c>
      <c r="O53" s="5">
        <v>2</v>
      </c>
      <c r="P53" s="5">
        <v>25584.78</v>
      </c>
    </row>
    <row r="55" spans="1:40" x14ac:dyDescent="0.2">
      <c r="A55">
        <v>-1</v>
      </c>
    </row>
    <row r="58" spans="1:40" x14ac:dyDescent="0.2">
      <c r="A58" s="4">
        <v>75</v>
      </c>
      <c r="B58" s="4" t="s">
        <v>571</v>
      </c>
      <c r="C58" s="4">
        <v>2022</v>
      </c>
      <c r="D58" s="4">
        <v>0</v>
      </c>
      <c r="E58" s="4">
        <v>1</v>
      </c>
      <c r="F58" s="4"/>
      <c r="G58" s="4">
        <v>0</v>
      </c>
      <c r="H58" s="4">
        <v>2</v>
      </c>
      <c r="I58" s="4">
        <v>1</v>
      </c>
      <c r="J58" s="4">
        <v>1</v>
      </c>
      <c r="K58" s="4">
        <v>95</v>
      </c>
      <c r="L58" s="4">
        <v>65</v>
      </c>
      <c r="M58" s="4">
        <v>1</v>
      </c>
      <c r="N58" s="4">
        <v>109213897</v>
      </c>
      <c r="O58" s="4">
        <v>1</v>
      </c>
    </row>
    <row r="59" spans="1:40" x14ac:dyDescent="0.2">
      <c r="A59" s="6">
        <v>1</v>
      </c>
      <c r="B59" s="6" t="s">
        <v>572</v>
      </c>
      <c r="C59" s="6" t="s">
        <v>573</v>
      </c>
      <c r="D59" s="6">
        <v>2022</v>
      </c>
      <c r="E59" s="6">
        <v>1</v>
      </c>
      <c r="F59" s="6">
        <v>1</v>
      </c>
      <c r="G59" s="6">
        <v>1</v>
      </c>
      <c r="H59" s="6">
        <v>0</v>
      </c>
      <c r="I59" s="6">
        <v>2</v>
      </c>
      <c r="J59" s="6">
        <v>1</v>
      </c>
      <c r="K59" s="6">
        <v>6.82</v>
      </c>
      <c r="L59" s="6">
        <v>5.14</v>
      </c>
      <c r="M59" s="6">
        <v>1</v>
      </c>
      <c r="N59" s="6">
        <v>1</v>
      </c>
      <c r="O59" s="6">
        <v>6.82</v>
      </c>
      <c r="P59" s="6">
        <v>5.14</v>
      </c>
      <c r="Q59" s="6">
        <v>1</v>
      </c>
      <c r="R59" s="6" t="s">
        <v>3</v>
      </c>
      <c r="S59" s="6" t="s">
        <v>3</v>
      </c>
      <c r="T59" s="6" t="s">
        <v>3</v>
      </c>
      <c r="U59" s="6" t="s">
        <v>3</v>
      </c>
      <c r="V59" s="6" t="s">
        <v>3</v>
      </c>
      <c r="W59" s="6" t="s">
        <v>3</v>
      </c>
      <c r="X59" s="6" t="s">
        <v>3</v>
      </c>
      <c r="Y59" s="6" t="s">
        <v>3</v>
      </c>
      <c r="Z59" s="6" t="s">
        <v>3</v>
      </c>
      <c r="AA59" s="6" t="s">
        <v>574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109213898</v>
      </c>
    </row>
    <row r="60" spans="1:40" x14ac:dyDescent="0.2">
      <c r="A60" s="4">
        <v>75</v>
      </c>
      <c r="B60" s="4" t="s">
        <v>575</v>
      </c>
      <c r="C60" s="4">
        <v>2000</v>
      </c>
      <c r="D60" s="4">
        <v>0</v>
      </c>
      <c r="E60" s="4">
        <v>1</v>
      </c>
      <c r="F60" s="4"/>
      <c r="G60" s="4">
        <v>0</v>
      </c>
      <c r="H60" s="4">
        <v>1</v>
      </c>
      <c r="I60" s="4">
        <v>0</v>
      </c>
      <c r="J60" s="4">
        <v>1</v>
      </c>
      <c r="K60" s="4">
        <v>0</v>
      </c>
      <c r="L60" s="4">
        <v>0</v>
      </c>
      <c r="M60" s="4">
        <v>0</v>
      </c>
      <c r="N60" s="4">
        <v>109213899</v>
      </c>
      <c r="O60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9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109213899</v>
      </c>
      <c r="C1">
        <v>109214776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577</v>
      </c>
      <c r="J1" t="s">
        <v>3</v>
      </c>
      <c r="K1" t="s">
        <v>578</v>
      </c>
      <c r="L1">
        <v>1191</v>
      </c>
      <c r="N1">
        <v>1013</v>
      </c>
      <c r="O1" t="s">
        <v>579</v>
      </c>
      <c r="P1" t="s">
        <v>579</v>
      </c>
      <c r="Q1">
        <v>1</v>
      </c>
      <c r="W1">
        <v>0</v>
      </c>
      <c r="X1">
        <v>476480486</v>
      </c>
      <c r="Y1">
        <v>1.05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1.05</v>
      </c>
      <c r="AU1" t="s">
        <v>3</v>
      </c>
      <c r="AV1">
        <v>1</v>
      </c>
      <c r="AW1">
        <v>2</v>
      </c>
      <c r="AX1">
        <v>109214780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0.81973499999999999</v>
      </c>
      <c r="CY1">
        <f>AD1</f>
        <v>0</v>
      </c>
      <c r="CZ1">
        <f>AH1</f>
        <v>0</v>
      </c>
      <c r="DA1">
        <f>AL1</f>
        <v>1</v>
      </c>
      <c r="DB1">
        <f t="shared" ref="DB1:DB10" si="0">ROUND(ROUND(AT1*CZ1,2),6)</f>
        <v>0</v>
      </c>
      <c r="DC1">
        <f t="shared" ref="DC1:DC10" si="1">ROUND(ROUND(AT1*AG1,2),6)</f>
        <v>0</v>
      </c>
    </row>
    <row r="2" spans="1:107" x14ac:dyDescent="0.2">
      <c r="A2">
        <f>ROW(Source!A32)</f>
        <v>32</v>
      </c>
      <c r="B2">
        <v>109213899</v>
      </c>
      <c r="C2">
        <v>109214776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580</v>
      </c>
      <c r="J2" t="s">
        <v>581</v>
      </c>
      <c r="K2" t="s">
        <v>582</v>
      </c>
      <c r="L2">
        <v>1367</v>
      </c>
      <c r="N2">
        <v>1011</v>
      </c>
      <c r="O2" t="s">
        <v>527</v>
      </c>
      <c r="P2" t="s">
        <v>527</v>
      </c>
      <c r="Q2">
        <v>1</v>
      </c>
      <c r="W2">
        <v>0</v>
      </c>
      <c r="X2">
        <v>695902881</v>
      </c>
      <c r="Y2">
        <v>0.76100000000000001</v>
      </c>
      <c r="AA2">
        <v>0</v>
      </c>
      <c r="AB2">
        <v>110.31</v>
      </c>
      <c r="AC2">
        <v>26.52</v>
      </c>
      <c r="AD2">
        <v>0</v>
      </c>
      <c r="AE2">
        <v>0</v>
      </c>
      <c r="AF2">
        <v>110.31</v>
      </c>
      <c r="AG2">
        <v>26.52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0.76100000000000001</v>
      </c>
      <c r="AU2" t="s">
        <v>3</v>
      </c>
      <c r="AV2">
        <v>0</v>
      </c>
      <c r="AW2">
        <v>2</v>
      </c>
      <c r="AX2">
        <v>109214781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Y2*Source!I32</f>
        <v>0.59411269999999994</v>
      </c>
      <c r="CY2">
        <f>AB2</f>
        <v>110.31</v>
      </c>
      <c r="CZ2">
        <f>AF2</f>
        <v>110.31</v>
      </c>
      <c r="DA2">
        <f>AJ2</f>
        <v>1</v>
      </c>
      <c r="DB2">
        <f t="shared" si="0"/>
        <v>83.95</v>
      </c>
      <c r="DC2">
        <f t="shared" si="1"/>
        <v>20.18</v>
      </c>
    </row>
    <row r="3" spans="1:107" x14ac:dyDescent="0.2">
      <c r="A3">
        <f>ROW(Source!A32)</f>
        <v>32</v>
      </c>
      <c r="B3">
        <v>109213899</v>
      </c>
      <c r="C3">
        <v>109214776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583</v>
      </c>
      <c r="J3" t="s">
        <v>584</v>
      </c>
      <c r="K3" t="s">
        <v>585</v>
      </c>
      <c r="L3">
        <v>1367</v>
      </c>
      <c r="N3">
        <v>1011</v>
      </c>
      <c r="O3" t="s">
        <v>527</v>
      </c>
      <c r="P3" t="s">
        <v>527</v>
      </c>
      <c r="Q3">
        <v>1</v>
      </c>
      <c r="W3">
        <v>0</v>
      </c>
      <c r="X3">
        <v>-998810610</v>
      </c>
      <c r="Y3">
        <v>3.0325000000000002</v>
      </c>
      <c r="AA3">
        <v>0</v>
      </c>
      <c r="AB3">
        <v>164.9</v>
      </c>
      <c r="AC3">
        <v>27.47</v>
      </c>
      <c r="AD3">
        <v>0</v>
      </c>
      <c r="AE3">
        <v>0</v>
      </c>
      <c r="AF3">
        <v>164.9</v>
      </c>
      <c r="AG3">
        <v>27.47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3.0325000000000002</v>
      </c>
      <c r="AU3" t="s">
        <v>3</v>
      </c>
      <c r="AV3">
        <v>0</v>
      </c>
      <c r="AW3">
        <v>2</v>
      </c>
      <c r="AX3">
        <v>109214782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Y3*Source!I32</f>
        <v>2.3674727500000001</v>
      </c>
      <c r="CY3">
        <f>AB3</f>
        <v>164.9</v>
      </c>
      <c r="CZ3">
        <f>AF3</f>
        <v>164.9</v>
      </c>
      <c r="DA3">
        <f>AJ3</f>
        <v>1</v>
      </c>
      <c r="DB3">
        <f t="shared" si="0"/>
        <v>500.06</v>
      </c>
      <c r="DC3">
        <f t="shared" si="1"/>
        <v>83.3</v>
      </c>
    </row>
    <row r="4" spans="1:107" x14ac:dyDescent="0.2">
      <c r="A4">
        <f>ROW(Source!A33)</f>
        <v>33</v>
      </c>
      <c r="B4">
        <v>109213897</v>
      </c>
      <c r="C4">
        <v>109214776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577</v>
      </c>
      <c r="J4" t="s">
        <v>3</v>
      </c>
      <c r="K4" t="s">
        <v>578</v>
      </c>
      <c r="L4">
        <v>1191</v>
      </c>
      <c r="N4">
        <v>1013</v>
      </c>
      <c r="O4" t="s">
        <v>579</v>
      </c>
      <c r="P4" t="s">
        <v>579</v>
      </c>
      <c r="Q4">
        <v>1</v>
      </c>
      <c r="W4">
        <v>0</v>
      </c>
      <c r="X4">
        <v>476480486</v>
      </c>
      <c r="Y4">
        <v>1.05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1.05</v>
      </c>
      <c r="AU4" t="s">
        <v>3</v>
      </c>
      <c r="AV4">
        <v>1</v>
      </c>
      <c r="AW4">
        <v>2</v>
      </c>
      <c r="AX4">
        <v>109214780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Y4*Source!I33</f>
        <v>0.81973499999999999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ROW(Source!A33)</f>
        <v>33</v>
      </c>
      <c r="B5">
        <v>109213897</v>
      </c>
      <c r="C5">
        <v>109214776</v>
      </c>
      <c r="D5">
        <v>73716901</v>
      </c>
      <c r="E5">
        <v>1</v>
      </c>
      <c r="F5">
        <v>1</v>
      </c>
      <c r="G5">
        <v>13</v>
      </c>
      <c r="H5">
        <v>2</v>
      </c>
      <c r="I5" t="s">
        <v>580</v>
      </c>
      <c r="J5" t="s">
        <v>581</v>
      </c>
      <c r="K5" t="s">
        <v>582</v>
      </c>
      <c r="L5">
        <v>1367</v>
      </c>
      <c r="N5">
        <v>1011</v>
      </c>
      <c r="O5" t="s">
        <v>527</v>
      </c>
      <c r="P5" t="s">
        <v>527</v>
      </c>
      <c r="Q5">
        <v>1</v>
      </c>
      <c r="W5">
        <v>0</v>
      </c>
      <c r="X5">
        <v>695902881</v>
      </c>
      <c r="Y5">
        <v>0.76100000000000001</v>
      </c>
      <c r="AA5">
        <v>0</v>
      </c>
      <c r="AB5">
        <v>1276.76</v>
      </c>
      <c r="AC5">
        <v>823.8</v>
      </c>
      <c r="AD5">
        <v>0</v>
      </c>
      <c r="AE5">
        <v>0</v>
      </c>
      <c r="AF5">
        <v>110.31</v>
      </c>
      <c r="AG5">
        <v>26.52</v>
      </c>
      <c r="AH5">
        <v>0</v>
      </c>
      <c r="AI5">
        <v>1</v>
      </c>
      <c r="AJ5">
        <v>9.7100000000000009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0.76100000000000001</v>
      </c>
      <c r="AU5" t="s">
        <v>3</v>
      </c>
      <c r="AV5">
        <v>0</v>
      </c>
      <c r="AW5">
        <v>2</v>
      </c>
      <c r="AX5">
        <v>109214781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Y5*Source!I33</f>
        <v>0.59411269999999994</v>
      </c>
      <c r="CY5">
        <f>AB5</f>
        <v>1276.76</v>
      </c>
      <c r="CZ5">
        <f>AF5</f>
        <v>110.31</v>
      </c>
      <c r="DA5">
        <f>AJ5</f>
        <v>9.7100000000000009</v>
      </c>
      <c r="DB5">
        <f t="shared" si="0"/>
        <v>83.95</v>
      </c>
      <c r="DC5">
        <f t="shared" si="1"/>
        <v>20.18</v>
      </c>
    </row>
    <row r="6" spans="1:107" x14ac:dyDescent="0.2">
      <c r="A6">
        <f>ROW(Source!A33)</f>
        <v>33</v>
      </c>
      <c r="B6">
        <v>109213897</v>
      </c>
      <c r="C6">
        <v>109214776</v>
      </c>
      <c r="D6">
        <v>73716877</v>
      </c>
      <c r="E6">
        <v>1</v>
      </c>
      <c r="F6">
        <v>1</v>
      </c>
      <c r="G6">
        <v>13</v>
      </c>
      <c r="H6">
        <v>2</v>
      </c>
      <c r="I6" t="s">
        <v>583</v>
      </c>
      <c r="J6" t="s">
        <v>584</v>
      </c>
      <c r="K6" t="s">
        <v>585</v>
      </c>
      <c r="L6">
        <v>1367</v>
      </c>
      <c r="N6">
        <v>1011</v>
      </c>
      <c r="O6" t="s">
        <v>527</v>
      </c>
      <c r="P6" t="s">
        <v>527</v>
      </c>
      <c r="Q6">
        <v>1</v>
      </c>
      <c r="W6">
        <v>0</v>
      </c>
      <c r="X6">
        <v>-998810610</v>
      </c>
      <c r="Y6">
        <v>3.0325000000000002</v>
      </c>
      <c r="AA6">
        <v>0</v>
      </c>
      <c r="AB6">
        <v>1674.7</v>
      </c>
      <c r="AC6">
        <v>853.31</v>
      </c>
      <c r="AD6">
        <v>0</v>
      </c>
      <c r="AE6">
        <v>0</v>
      </c>
      <c r="AF6">
        <v>164.9</v>
      </c>
      <c r="AG6">
        <v>27.47</v>
      </c>
      <c r="AH6">
        <v>0</v>
      </c>
      <c r="AI6">
        <v>1</v>
      </c>
      <c r="AJ6">
        <v>8.52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3.0325000000000002</v>
      </c>
      <c r="AU6" t="s">
        <v>3</v>
      </c>
      <c r="AV6">
        <v>0</v>
      </c>
      <c r="AW6">
        <v>2</v>
      </c>
      <c r="AX6">
        <v>109214782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2.3674727500000001</v>
      </c>
      <c r="CY6">
        <f>AB6</f>
        <v>1674.7</v>
      </c>
      <c r="CZ6">
        <f>AF6</f>
        <v>164.9</v>
      </c>
      <c r="DA6">
        <f>AJ6</f>
        <v>8.52</v>
      </c>
      <c r="DB6">
        <f t="shared" si="0"/>
        <v>500.06</v>
      </c>
      <c r="DC6">
        <f t="shared" si="1"/>
        <v>83.3</v>
      </c>
    </row>
    <row r="7" spans="1:107" x14ac:dyDescent="0.2">
      <c r="A7">
        <f>ROW(Source!A34)</f>
        <v>34</v>
      </c>
      <c r="B7">
        <v>109213899</v>
      </c>
      <c r="C7">
        <v>109214783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577</v>
      </c>
      <c r="J7" t="s">
        <v>3</v>
      </c>
      <c r="K7" t="s">
        <v>578</v>
      </c>
      <c r="L7">
        <v>1191</v>
      </c>
      <c r="N7">
        <v>1013</v>
      </c>
      <c r="O7" t="s">
        <v>579</v>
      </c>
      <c r="P7" t="s">
        <v>579</v>
      </c>
      <c r="Q7">
        <v>1</v>
      </c>
      <c r="W7">
        <v>0</v>
      </c>
      <c r="X7">
        <v>476480486</v>
      </c>
      <c r="Y7">
        <v>0.93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0.93</v>
      </c>
      <c r="AU7" t="s">
        <v>3</v>
      </c>
      <c r="AV7">
        <v>1</v>
      </c>
      <c r="AW7">
        <v>2</v>
      </c>
      <c r="AX7">
        <v>109214786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0.37665000000000004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ROW(Source!A34)</f>
        <v>34</v>
      </c>
      <c r="B8">
        <v>109213899</v>
      </c>
      <c r="C8">
        <v>109214783</v>
      </c>
      <c r="D8">
        <v>73716877</v>
      </c>
      <c r="E8">
        <v>1</v>
      </c>
      <c r="F8">
        <v>1</v>
      </c>
      <c r="G8">
        <v>13</v>
      </c>
      <c r="H8">
        <v>2</v>
      </c>
      <c r="I8" t="s">
        <v>583</v>
      </c>
      <c r="J8" t="s">
        <v>584</v>
      </c>
      <c r="K8" t="s">
        <v>585</v>
      </c>
      <c r="L8">
        <v>1367</v>
      </c>
      <c r="N8">
        <v>1011</v>
      </c>
      <c r="O8" t="s">
        <v>527</v>
      </c>
      <c r="P8" t="s">
        <v>527</v>
      </c>
      <c r="Q8">
        <v>1</v>
      </c>
      <c r="W8">
        <v>0</v>
      </c>
      <c r="X8">
        <v>-998810610</v>
      </c>
      <c r="Y8">
        <v>2.5605000000000002</v>
      </c>
      <c r="AA8">
        <v>0</v>
      </c>
      <c r="AB8">
        <v>164.9</v>
      </c>
      <c r="AC8">
        <v>27.47</v>
      </c>
      <c r="AD8">
        <v>0</v>
      </c>
      <c r="AE8">
        <v>0</v>
      </c>
      <c r="AF8">
        <v>164.9</v>
      </c>
      <c r="AG8">
        <v>27.47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2.5605000000000002</v>
      </c>
      <c r="AU8" t="s">
        <v>3</v>
      </c>
      <c r="AV8">
        <v>0</v>
      </c>
      <c r="AW8">
        <v>2</v>
      </c>
      <c r="AX8">
        <v>109214787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Y8*Source!I34</f>
        <v>1.0370025</v>
      </c>
      <c r="CY8">
        <f>AB8</f>
        <v>164.9</v>
      </c>
      <c r="CZ8">
        <f>AF8</f>
        <v>164.9</v>
      </c>
      <c r="DA8">
        <f>AJ8</f>
        <v>1</v>
      </c>
      <c r="DB8">
        <f t="shared" si="0"/>
        <v>422.23</v>
      </c>
      <c r="DC8">
        <f t="shared" si="1"/>
        <v>70.34</v>
      </c>
    </row>
    <row r="9" spans="1:107" x14ac:dyDescent="0.2">
      <c r="A9">
        <f>ROW(Source!A35)</f>
        <v>35</v>
      </c>
      <c r="B9">
        <v>109213897</v>
      </c>
      <c r="C9">
        <v>109214783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577</v>
      </c>
      <c r="J9" t="s">
        <v>3</v>
      </c>
      <c r="K9" t="s">
        <v>578</v>
      </c>
      <c r="L9">
        <v>1191</v>
      </c>
      <c r="N9">
        <v>1013</v>
      </c>
      <c r="O9" t="s">
        <v>579</v>
      </c>
      <c r="P9" t="s">
        <v>579</v>
      </c>
      <c r="Q9">
        <v>1</v>
      </c>
      <c r="W9">
        <v>0</v>
      </c>
      <c r="X9">
        <v>476480486</v>
      </c>
      <c r="Y9">
        <v>0.93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0.93</v>
      </c>
      <c r="AU9" t="s">
        <v>3</v>
      </c>
      <c r="AV9">
        <v>1</v>
      </c>
      <c r="AW9">
        <v>2</v>
      </c>
      <c r="AX9">
        <v>109214786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Y9*Source!I35</f>
        <v>0.37665000000000004</v>
      </c>
      <c r="CY9">
        <f>AD9</f>
        <v>0</v>
      </c>
      <c r="CZ9">
        <f>AH9</f>
        <v>0</v>
      </c>
      <c r="DA9">
        <f>AL9</f>
        <v>1</v>
      </c>
      <c r="DB9">
        <f t="shared" si="0"/>
        <v>0</v>
      </c>
      <c r="DC9">
        <f t="shared" si="1"/>
        <v>0</v>
      </c>
    </row>
    <row r="10" spans="1:107" x14ac:dyDescent="0.2">
      <c r="A10">
        <f>ROW(Source!A35)</f>
        <v>35</v>
      </c>
      <c r="B10">
        <v>109213897</v>
      </c>
      <c r="C10">
        <v>109214783</v>
      </c>
      <c r="D10">
        <v>73716877</v>
      </c>
      <c r="E10">
        <v>1</v>
      </c>
      <c r="F10">
        <v>1</v>
      </c>
      <c r="G10">
        <v>13</v>
      </c>
      <c r="H10">
        <v>2</v>
      </c>
      <c r="I10" t="s">
        <v>583</v>
      </c>
      <c r="J10" t="s">
        <v>584</v>
      </c>
      <c r="K10" t="s">
        <v>585</v>
      </c>
      <c r="L10">
        <v>1367</v>
      </c>
      <c r="N10">
        <v>1011</v>
      </c>
      <c r="O10" t="s">
        <v>527</v>
      </c>
      <c r="P10" t="s">
        <v>527</v>
      </c>
      <c r="Q10">
        <v>1</v>
      </c>
      <c r="W10">
        <v>0</v>
      </c>
      <c r="X10">
        <v>-998810610</v>
      </c>
      <c r="Y10">
        <v>2.5605000000000002</v>
      </c>
      <c r="AA10">
        <v>0</v>
      </c>
      <c r="AB10">
        <v>1674.7</v>
      </c>
      <c r="AC10">
        <v>853.31</v>
      </c>
      <c r="AD10">
        <v>0</v>
      </c>
      <c r="AE10">
        <v>0</v>
      </c>
      <c r="AF10">
        <v>164.9</v>
      </c>
      <c r="AG10">
        <v>27.47</v>
      </c>
      <c r="AH10">
        <v>0</v>
      </c>
      <c r="AI10">
        <v>1</v>
      </c>
      <c r="AJ10">
        <v>8.52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2.5605000000000002</v>
      </c>
      <c r="AU10" t="s">
        <v>3</v>
      </c>
      <c r="AV10">
        <v>0</v>
      </c>
      <c r="AW10">
        <v>2</v>
      </c>
      <c r="AX10">
        <v>109214787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Y10*Source!I35</f>
        <v>1.0370025</v>
      </c>
      <c r="CY10">
        <f>AB10</f>
        <v>1674.7</v>
      </c>
      <c r="CZ10">
        <f>AF10</f>
        <v>164.9</v>
      </c>
      <c r="DA10">
        <f>AJ10</f>
        <v>8.52</v>
      </c>
      <c r="DB10">
        <f t="shared" si="0"/>
        <v>422.23</v>
      </c>
      <c r="DC10">
        <f t="shared" si="1"/>
        <v>70.34</v>
      </c>
    </row>
    <row r="11" spans="1:107" x14ac:dyDescent="0.2">
      <c r="A11">
        <f>ROW(Source!A36)</f>
        <v>36</v>
      </c>
      <c r="B11">
        <v>109213899</v>
      </c>
      <c r="C11">
        <v>109214788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577</v>
      </c>
      <c r="J11" t="s">
        <v>3</v>
      </c>
      <c r="K11" t="s">
        <v>578</v>
      </c>
      <c r="L11">
        <v>1191</v>
      </c>
      <c r="N11">
        <v>1013</v>
      </c>
      <c r="O11" t="s">
        <v>579</v>
      </c>
      <c r="P11" t="s">
        <v>579</v>
      </c>
      <c r="Q11">
        <v>1</v>
      </c>
      <c r="W11">
        <v>0</v>
      </c>
      <c r="X11">
        <v>476480486</v>
      </c>
      <c r="Y11">
        <v>415.56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346.3</v>
      </c>
      <c r="AU11" t="s">
        <v>36</v>
      </c>
      <c r="AV11">
        <v>1</v>
      </c>
      <c r="AW11">
        <v>2</v>
      </c>
      <c r="AX11">
        <v>109214790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Y11*Source!I36</f>
        <v>8.7683160000000004</v>
      </c>
      <c r="CY11">
        <f>AD11</f>
        <v>0</v>
      </c>
      <c r="CZ11">
        <f>AH11</f>
        <v>0</v>
      </c>
      <c r="DA11">
        <f>AL11</f>
        <v>1</v>
      </c>
      <c r="DB11">
        <f>ROUND((ROUND(AT11*CZ11,2)*1.2),6)</f>
        <v>0</v>
      </c>
      <c r="DC11">
        <f>ROUND((ROUND(AT11*AG11,2)*1.2),6)</f>
        <v>0</v>
      </c>
    </row>
    <row r="12" spans="1:107" x14ac:dyDescent="0.2">
      <c r="A12">
        <f>ROW(Source!A37)</f>
        <v>37</v>
      </c>
      <c r="B12">
        <v>109213897</v>
      </c>
      <c r="C12">
        <v>109214788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577</v>
      </c>
      <c r="J12" t="s">
        <v>3</v>
      </c>
      <c r="K12" t="s">
        <v>578</v>
      </c>
      <c r="L12">
        <v>1191</v>
      </c>
      <c r="N12">
        <v>1013</v>
      </c>
      <c r="O12" t="s">
        <v>579</v>
      </c>
      <c r="P12" t="s">
        <v>579</v>
      </c>
      <c r="Q12">
        <v>1</v>
      </c>
      <c r="W12">
        <v>0</v>
      </c>
      <c r="X12">
        <v>476480486</v>
      </c>
      <c r="Y12">
        <v>415.56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346.3</v>
      </c>
      <c r="AU12" t="s">
        <v>36</v>
      </c>
      <c r="AV12">
        <v>1</v>
      </c>
      <c r="AW12">
        <v>2</v>
      </c>
      <c r="AX12">
        <v>109214790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Y12*Source!I37</f>
        <v>8.7683160000000004</v>
      </c>
      <c r="CY12">
        <f>AD12</f>
        <v>0</v>
      </c>
      <c r="CZ12">
        <f>AH12</f>
        <v>0</v>
      </c>
      <c r="DA12">
        <f>AL12</f>
        <v>1</v>
      </c>
      <c r="DB12">
        <f>ROUND((ROUND(AT12*CZ12,2)*1.2),6)</f>
        <v>0</v>
      </c>
      <c r="DC12">
        <f>ROUND((ROUND(AT12*AG12,2)*1.2),6)</f>
        <v>0</v>
      </c>
    </row>
    <row r="13" spans="1:107" x14ac:dyDescent="0.2">
      <c r="A13">
        <f>ROW(Source!A38)</f>
        <v>38</v>
      </c>
      <c r="B13">
        <v>109213899</v>
      </c>
      <c r="C13">
        <v>109214791</v>
      </c>
      <c r="D13">
        <v>73716900</v>
      </c>
      <c r="E13">
        <v>1</v>
      </c>
      <c r="F13">
        <v>1</v>
      </c>
      <c r="G13">
        <v>13</v>
      </c>
      <c r="H13">
        <v>2</v>
      </c>
      <c r="I13" t="s">
        <v>586</v>
      </c>
      <c r="J13" t="s">
        <v>587</v>
      </c>
      <c r="K13" t="s">
        <v>588</v>
      </c>
      <c r="L13">
        <v>1367</v>
      </c>
      <c r="N13">
        <v>1011</v>
      </c>
      <c r="O13" t="s">
        <v>527</v>
      </c>
      <c r="P13" t="s">
        <v>527</v>
      </c>
      <c r="Q13">
        <v>1</v>
      </c>
      <c r="W13">
        <v>0</v>
      </c>
      <c r="X13">
        <v>1109083233</v>
      </c>
      <c r="Y13">
        <v>0.89300000000000002</v>
      </c>
      <c r="AA13">
        <v>0</v>
      </c>
      <c r="AB13">
        <v>95.06</v>
      </c>
      <c r="AC13">
        <v>22.22</v>
      </c>
      <c r="AD13">
        <v>0</v>
      </c>
      <c r="AE13">
        <v>0</v>
      </c>
      <c r="AF13">
        <v>95.06</v>
      </c>
      <c r="AG13">
        <v>22.22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0.89300000000000002</v>
      </c>
      <c r="AU13" t="s">
        <v>3</v>
      </c>
      <c r="AV13">
        <v>0</v>
      </c>
      <c r="AW13">
        <v>2</v>
      </c>
      <c r="AX13">
        <v>109214793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Y13*Source!I38</f>
        <v>0.38059660000000001</v>
      </c>
      <c r="CY13">
        <f>AB13</f>
        <v>95.06</v>
      </c>
      <c r="CZ13">
        <f>AF13</f>
        <v>95.06</v>
      </c>
      <c r="DA13">
        <f>AJ13</f>
        <v>1</v>
      </c>
      <c r="DB13">
        <f t="shared" ref="DB13:DB76" si="2">ROUND(ROUND(AT13*CZ13,2),6)</f>
        <v>84.89</v>
      </c>
      <c r="DC13">
        <f t="shared" ref="DC13:DC76" si="3">ROUND(ROUND(AT13*AG13,2),6)</f>
        <v>19.84</v>
      </c>
    </row>
    <row r="14" spans="1:107" x14ac:dyDescent="0.2">
      <c r="A14">
        <f>ROW(Source!A39)</f>
        <v>39</v>
      </c>
      <c r="B14">
        <v>109213897</v>
      </c>
      <c r="C14">
        <v>109214791</v>
      </c>
      <c r="D14">
        <v>73716900</v>
      </c>
      <c r="E14">
        <v>1</v>
      </c>
      <c r="F14">
        <v>1</v>
      </c>
      <c r="G14">
        <v>13</v>
      </c>
      <c r="H14">
        <v>2</v>
      </c>
      <c r="I14" t="s">
        <v>586</v>
      </c>
      <c r="J14" t="s">
        <v>587</v>
      </c>
      <c r="K14" t="s">
        <v>588</v>
      </c>
      <c r="L14">
        <v>1367</v>
      </c>
      <c r="N14">
        <v>1011</v>
      </c>
      <c r="O14" t="s">
        <v>527</v>
      </c>
      <c r="P14" t="s">
        <v>527</v>
      </c>
      <c r="Q14">
        <v>1</v>
      </c>
      <c r="W14">
        <v>0</v>
      </c>
      <c r="X14">
        <v>1109083233</v>
      </c>
      <c r="Y14">
        <v>0.89300000000000002</v>
      </c>
      <c r="AA14">
        <v>0</v>
      </c>
      <c r="AB14">
        <v>877.16</v>
      </c>
      <c r="AC14">
        <v>587.16</v>
      </c>
      <c r="AD14">
        <v>0</v>
      </c>
      <c r="AE14">
        <v>0</v>
      </c>
      <c r="AF14">
        <v>95.06</v>
      </c>
      <c r="AG14">
        <v>22.22</v>
      </c>
      <c r="AH14">
        <v>0</v>
      </c>
      <c r="AI14">
        <v>1</v>
      </c>
      <c r="AJ14">
        <v>9.1</v>
      </c>
      <c r="AK14">
        <v>26.06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0.89300000000000002</v>
      </c>
      <c r="AU14" t="s">
        <v>3</v>
      </c>
      <c r="AV14">
        <v>0</v>
      </c>
      <c r="AW14">
        <v>2</v>
      </c>
      <c r="AX14">
        <v>109214793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Y14*Source!I39</f>
        <v>0.38059660000000001</v>
      </c>
      <c r="CY14">
        <f>AB14</f>
        <v>877.16</v>
      </c>
      <c r="CZ14">
        <f>AF14</f>
        <v>95.06</v>
      </c>
      <c r="DA14">
        <f>AJ14</f>
        <v>9.1</v>
      </c>
      <c r="DB14">
        <f t="shared" si="2"/>
        <v>84.89</v>
      </c>
      <c r="DC14">
        <f t="shared" si="3"/>
        <v>19.84</v>
      </c>
    </row>
    <row r="15" spans="1:107" x14ac:dyDescent="0.2">
      <c r="A15">
        <f>ROW(Source!A40)</f>
        <v>40</v>
      </c>
      <c r="B15">
        <v>109213899</v>
      </c>
      <c r="C15">
        <v>109214794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577</v>
      </c>
      <c r="J15" t="s">
        <v>3</v>
      </c>
      <c r="K15" t="s">
        <v>578</v>
      </c>
      <c r="L15">
        <v>1191</v>
      </c>
      <c r="N15">
        <v>1013</v>
      </c>
      <c r="O15" t="s">
        <v>579</v>
      </c>
      <c r="P15" t="s">
        <v>579</v>
      </c>
      <c r="Q15">
        <v>1</v>
      </c>
      <c r="W15">
        <v>0</v>
      </c>
      <c r="X15">
        <v>476480486</v>
      </c>
      <c r="Y15">
        <v>10.8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10.8</v>
      </c>
      <c r="AU15" t="s">
        <v>3</v>
      </c>
      <c r="AV15">
        <v>1</v>
      </c>
      <c r="AW15">
        <v>2</v>
      </c>
      <c r="AX15">
        <v>109214798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Y15*Source!I40</f>
        <v>4.6029600000000004</v>
      </c>
      <c r="CY15">
        <f>AD15</f>
        <v>0</v>
      </c>
      <c r="CZ15">
        <f>AH15</f>
        <v>0</v>
      </c>
      <c r="DA15">
        <f>AL15</f>
        <v>1</v>
      </c>
      <c r="DB15">
        <f t="shared" si="2"/>
        <v>0</v>
      </c>
      <c r="DC15">
        <f t="shared" si="3"/>
        <v>0</v>
      </c>
    </row>
    <row r="16" spans="1:107" x14ac:dyDescent="0.2">
      <c r="A16">
        <f>ROW(Source!A40)</f>
        <v>40</v>
      </c>
      <c r="B16">
        <v>109213899</v>
      </c>
      <c r="C16">
        <v>109214794</v>
      </c>
      <c r="D16">
        <v>73717352</v>
      </c>
      <c r="E16">
        <v>1</v>
      </c>
      <c r="F16">
        <v>1</v>
      </c>
      <c r="G16">
        <v>13</v>
      </c>
      <c r="H16">
        <v>2</v>
      </c>
      <c r="I16" t="s">
        <v>589</v>
      </c>
      <c r="J16" t="s">
        <v>590</v>
      </c>
      <c r="K16" t="s">
        <v>591</v>
      </c>
      <c r="L16">
        <v>1367</v>
      </c>
      <c r="N16">
        <v>1011</v>
      </c>
      <c r="O16" t="s">
        <v>527</v>
      </c>
      <c r="P16" t="s">
        <v>527</v>
      </c>
      <c r="Q16">
        <v>1</v>
      </c>
      <c r="W16">
        <v>0</v>
      </c>
      <c r="X16">
        <v>-1426791</v>
      </c>
      <c r="Y16">
        <v>10.5</v>
      </c>
      <c r="AA16">
        <v>0</v>
      </c>
      <c r="AB16">
        <v>60.77</v>
      </c>
      <c r="AC16">
        <v>18.48</v>
      </c>
      <c r="AD16">
        <v>0</v>
      </c>
      <c r="AE16">
        <v>0</v>
      </c>
      <c r="AF16">
        <v>60.77</v>
      </c>
      <c r="AG16">
        <v>18.48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10.5</v>
      </c>
      <c r="AU16" t="s">
        <v>3</v>
      </c>
      <c r="AV16">
        <v>0</v>
      </c>
      <c r="AW16">
        <v>2</v>
      </c>
      <c r="AX16">
        <v>109214799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Y16*Source!I40</f>
        <v>4.4751000000000003</v>
      </c>
      <c r="CY16">
        <f>AB16</f>
        <v>60.77</v>
      </c>
      <c r="CZ16">
        <f>AF16</f>
        <v>60.77</v>
      </c>
      <c r="DA16">
        <f>AJ16</f>
        <v>1</v>
      </c>
      <c r="DB16">
        <f t="shared" si="2"/>
        <v>638.09</v>
      </c>
      <c r="DC16">
        <f t="shared" si="3"/>
        <v>194.04</v>
      </c>
    </row>
    <row r="17" spans="1:107" x14ac:dyDescent="0.2">
      <c r="A17">
        <f>ROW(Source!A40)</f>
        <v>40</v>
      </c>
      <c r="B17">
        <v>109213899</v>
      </c>
      <c r="C17">
        <v>109214794</v>
      </c>
      <c r="D17">
        <v>73717791</v>
      </c>
      <c r="E17">
        <v>1</v>
      </c>
      <c r="F17">
        <v>1</v>
      </c>
      <c r="G17">
        <v>13</v>
      </c>
      <c r="H17">
        <v>2</v>
      </c>
      <c r="I17" t="s">
        <v>592</v>
      </c>
      <c r="J17" t="s">
        <v>593</v>
      </c>
      <c r="K17" t="s">
        <v>594</v>
      </c>
      <c r="L17">
        <v>1367</v>
      </c>
      <c r="N17">
        <v>1011</v>
      </c>
      <c r="O17" t="s">
        <v>527</v>
      </c>
      <c r="P17" t="s">
        <v>527</v>
      </c>
      <c r="Q17">
        <v>1</v>
      </c>
      <c r="W17">
        <v>0</v>
      </c>
      <c r="X17">
        <v>1280158331</v>
      </c>
      <c r="Y17">
        <v>10.5</v>
      </c>
      <c r="AA17">
        <v>0</v>
      </c>
      <c r="AB17">
        <v>0.56000000000000005</v>
      </c>
      <c r="AC17">
        <v>0.09</v>
      </c>
      <c r="AD17">
        <v>0</v>
      </c>
      <c r="AE17">
        <v>0</v>
      </c>
      <c r="AF17">
        <v>0.56000000000000005</v>
      </c>
      <c r="AG17">
        <v>0.09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10.5</v>
      </c>
      <c r="AU17" t="s">
        <v>3</v>
      </c>
      <c r="AV17">
        <v>0</v>
      </c>
      <c r="AW17">
        <v>2</v>
      </c>
      <c r="AX17">
        <v>109214800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Y17*Source!I40</f>
        <v>4.4751000000000003</v>
      </c>
      <c r="CY17">
        <f>AB17</f>
        <v>0.56000000000000005</v>
      </c>
      <c r="CZ17">
        <f>AF17</f>
        <v>0.56000000000000005</v>
      </c>
      <c r="DA17">
        <f>AJ17</f>
        <v>1</v>
      </c>
      <c r="DB17">
        <f t="shared" si="2"/>
        <v>5.88</v>
      </c>
      <c r="DC17">
        <f t="shared" si="3"/>
        <v>0.95</v>
      </c>
    </row>
    <row r="18" spans="1:107" x14ac:dyDescent="0.2">
      <c r="A18">
        <f>ROW(Source!A41)</f>
        <v>41</v>
      </c>
      <c r="B18">
        <v>109213897</v>
      </c>
      <c r="C18">
        <v>109214794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577</v>
      </c>
      <c r="J18" t="s">
        <v>3</v>
      </c>
      <c r="K18" t="s">
        <v>578</v>
      </c>
      <c r="L18">
        <v>1191</v>
      </c>
      <c r="N18">
        <v>1013</v>
      </c>
      <c r="O18" t="s">
        <v>579</v>
      </c>
      <c r="P18" t="s">
        <v>579</v>
      </c>
      <c r="Q18">
        <v>1</v>
      </c>
      <c r="W18">
        <v>0</v>
      </c>
      <c r="X18">
        <v>476480486</v>
      </c>
      <c r="Y18">
        <v>10.8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10.8</v>
      </c>
      <c r="AU18" t="s">
        <v>3</v>
      </c>
      <c r="AV18">
        <v>1</v>
      </c>
      <c r="AW18">
        <v>2</v>
      </c>
      <c r="AX18">
        <v>109214798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Y18*Source!I41</f>
        <v>4.6029600000000004</v>
      </c>
      <c r="CY18">
        <f>AD18</f>
        <v>0</v>
      </c>
      <c r="CZ18">
        <f>AH18</f>
        <v>0</v>
      </c>
      <c r="DA18">
        <f>AL18</f>
        <v>1</v>
      </c>
      <c r="DB18">
        <f t="shared" si="2"/>
        <v>0</v>
      </c>
      <c r="DC18">
        <f t="shared" si="3"/>
        <v>0</v>
      </c>
    </row>
    <row r="19" spans="1:107" x14ac:dyDescent="0.2">
      <c r="A19">
        <f>ROW(Source!A41)</f>
        <v>41</v>
      </c>
      <c r="B19">
        <v>109213897</v>
      </c>
      <c r="C19">
        <v>109214794</v>
      </c>
      <c r="D19">
        <v>73717352</v>
      </c>
      <c r="E19">
        <v>1</v>
      </c>
      <c r="F19">
        <v>1</v>
      </c>
      <c r="G19">
        <v>13</v>
      </c>
      <c r="H19">
        <v>2</v>
      </c>
      <c r="I19" t="s">
        <v>589</v>
      </c>
      <c r="J19" t="s">
        <v>590</v>
      </c>
      <c r="K19" t="s">
        <v>591</v>
      </c>
      <c r="L19">
        <v>1367</v>
      </c>
      <c r="N19">
        <v>1011</v>
      </c>
      <c r="O19" t="s">
        <v>527</v>
      </c>
      <c r="P19" t="s">
        <v>527</v>
      </c>
      <c r="Q19">
        <v>1</v>
      </c>
      <c r="W19">
        <v>0</v>
      </c>
      <c r="X19">
        <v>-1426791</v>
      </c>
      <c r="Y19">
        <v>10.5</v>
      </c>
      <c r="AA19">
        <v>0</v>
      </c>
      <c r="AB19">
        <v>63.63</v>
      </c>
      <c r="AC19">
        <v>19.350000000000001</v>
      </c>
      <c r="AD19">
        <v>0</v>
      </c>
      <c r="AE19">
        <v>0</v>
      </c>
      <c r="AF19">
        <v>60.77</v>
      </c>
      <c r="AG19">
        <v>18.48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10.5</v>
      </c>
      <c r="AU19" t="s">
        <v>3</v>
      </c>
      <c r="AV19">
        <v>0</v>
      </c>
      <c r="AW19">
        <v>2</v>
      </c>
      <c r="AX19">
        <v>109214799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Y19*Source!I41</f>
        <v>4.4751000000000003</v>
      </c>
      <c r="CY19">
        <f>AB19</f>
        <v>63.63</v>
      </c>
      <c r="CZ19">
        <f>AF19</f>
        <v>60.77</v>
      </c>
      <c r="DA19">
        <f>AJ19</f>
        <v>1</v>
      </c>
      <c r="DB19">
        <f t="shared" si="2"/>
        <v>638.09</v>
      </c>
      <c r="DC19">
        <f t="shared" si="3"/>
        <v>194.04</v>
      </c>
    </row>
    <row r="20" spans="1:107" x14ac:dyDescent="0.2">
      <c r="A20">
        <f>ROW(Source!A41)</f>
        <v>41</v>
      </c>
      <c r="B20">
        <v>109213897</v>
      </c>
      <c r="C20">
        <v>109214794</v>
      </c>
      <c r="D20">
        <v>73717791</v>
      </c>
      <c r="E20">
        <v>1</v>
      </c>
      <c r="F20">
        <v>1</v>
      </c>
      <c r="G20">
        <v>13</v>
      </c>
      <c r="H20">
        <v>2</v>
      </c>
      <c r="I20" t="s">
        <v>592</v>
      </c>
      <c r="J20" t="s">
        <v>593</v>
      </c>
      <c r="K20" t="s">
        <v>594</v>
      </c>
      <c r="L20">
        <v>1367</v>
      </c>
      <c r="N20">
        <v>1011</v>
      </c>
      <c r="O20" t="s">
        <v>527</v>
      </c>
      <c r="P20" t="s">
        <v>527</v>
      </c>
      <c r="Q20">
        <v>1</v>
      </c>
      <c r="W20">
        <v>0</v>
      </c>
      <c r="X20">
        <v>1280158331</v>
      </c>
      <c r="Y20">
        <v>10.5</v>
      </c>
      <c r="AA20">
        <v>0</v>
      </c>
      <c r="AB20">
        <v>4.13</v>
      </c>
      <c r="AC20">
        <v>2.46</v>
      </c>
      <c r="AD20">
        <v>0</v>
      </c>
      <c r="AE20">
        <v>0</v>
      </c>
      <c r="AF20">
        <v>0.56000000000000005</v>
      </c>
      <c r="AG20">
        <v>0.09</v>
      </c>
      <c r="AH20">
        <v>0</v>
      </c>
      <c r="AI20">
        <v>1</v>
      </c>
      <c r="AJ20">
        <v>7.04</v>
      </c>
      <c r="AK20">
        <v>26.06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10.5</v>
      </c>
      <c r="AU20" t="s">
        <v>3</v>
      </c>
      <c r="AV20">
        <v>0</v>
      </c>
      <c r="AW20">
        <v>2</v>
      </c>
      <c r="AX20">
        <v>109214800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Y20*Source!I41</f>
        <v>4.4751000000000003</v>
      </c>
      <c r="CY20">
        <f>AB20</f>
        <v>4.13</v>
      </c>
      <c r="CZ20">
        <f>AF20</f>
        <v>0.56000000000000005</v>
      </c>
      <c r="DA20">
        <f>AJ20</f>
        <v>7.04</v>
      </c>
      <c r="DB20">
        <f t="shared" si="2"/>
        <v>5.88</v>
      </c>
      <c r="DC20">
        <f t="shared" si="3"/>
        <v>0.95</v>
      </c>
    </row>
    <row r="21" spans="1:107" x14ac:dyDescent="0.2">
      <c r="A21">
        <f>ROW(Source!A42)</f>
        <v>42</v>
      </c>
      <c r="B21">
        <v>109213899</v>
      </c>
      <c r="C21">
        <v>109214801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577</v>
      </c>
      <c r="J21" t="s">
        <v>3</v>
      </c>
      <c r="K21" t="s">
        <v>578</v>
      </c>
      <c r="L21">
        <v>1191</v>
      </c>
      <c r="N21">
        <v>1013</v>
      </c>
      <c r="O21" t="s">
        <v>579</v>
      </c>
      <c r="P21" t="s">
        <v>579</v>
      </c>
      <c r="Q21">
        <v>1</v>
      </c>
      <c r="W21">
        <v>0</v>
      </c>
      <c r="X21">
        <v>476480486</v>
      </c>
      <c r="Y21">
        <v>0.78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0.78</v>
      </c>
      <c r="AU21" t="s">
        <v>3</v>
      </c>
      <c r="AV21">
        <v>1</v>
      </c>
      <c r="AW21">
        <v>2</v>
      </c>
      <c r="AX21">
        <v>109214808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Y21*Source!I42</f>
        <v>17.846399999999999</v>
      </c>
      <c r="CY21">
        <f>AD21</f>
        <v>0</v>
      </c>
      <c r="CZ21">
        <f>AH21</f>
        <v>0</v>
      </c>
      <c r="DA21">
        <f>AL21</f>
        <v>1</v>
      </c>
      <c r="DB21">
        <f t="shared" si="2"/>
        <v>0</v>
      </c>
      <c r="DC21">
        <f t="shared" si="3"/>
        <v>0</v>
      </c>
    </row>
    <row r="22" spans="1:107" x14ac:dyDescent="0.2">
      <c r="A22">
        <f>ROW(Source!A42)</f>
        <v>42</v>
      </c>
      <c r="B22">
        <v>109213899</v>
      </c>
      <c r="C22">
        <v>109214801</v>
      </c>
      <c r="D22">
        <v>73717351</v>
      </c>
      <c r="E22">
        <v>1</v>
      </c>
      <c r="F22">
        <v>1</v>
      </c>
      <c r="G22">
        <v>13</v>
      </c>
      <c r="H22">
        <v>2</v>
      </c>
      <c r="I22" t="s">
        <v>595</v>
      </c>
      <c r="J22" t="s">
        <v>596</v>
      </c>
      <c r="K22" t="s">
        <v>597</v>
      </c>
      <c r="L22">
        <v>1367</v>
      </c>
      <c r="N22">
        <v>1011</v>
      </c>
      <c r="O22" t="s">
        <v>527</v>
      </c>
      <c r="P22" t="s">
        <v>527</v>
      </c>
      <c r="Q22">
        <v>1</v>
      </c>
      <c r="W22">
        <v>0</v>
      </c>
      <c r="X22">
        <v>-668768829</v>
      </c>
      <c r="Y22">
        <v>0.18</v>
      </c>
      <c r="AA22">
        <v>0</v>
      </c>
      <c r="AB22">
        <v>41.62</v>
      </c>
      <c r="AC22">
        <v>13.33</v>
      </c>
      <c r="AD22">
        <v>0</v>
      </c>
      <c r="AE22">
        <v>0</v>
      </c>
      <c r="AF22">
        <v>41.62</v>
      </c>
      <c r="AG22">
        <v>13.33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0.18</v>
      </c>
      <c r="AU22" t="s">
        <v>3</v>
      </c>
      <c r="AV22">
        <v>0</v>
      </c>
      <c r="AW22">
        <v>2</v>
      </c>
      <c r="AX22">
        <v>109214809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Y22*Source!I42</f>
        <v>4.1183999999999994</v>
      </c>
      <c r="CY22">
        <f>AB22</f>
        <v>41.62</v>
      </c>
      <c r="CZ22">
        <f>AF22</f>
        <v>41.62</v>
      </c>
      <c r="DA22">
        <f>AJ22</f>
        <v>1</v>
      </c>
      <c r="DB22">
        <f t="shared" si="2"/>
        <v>7.49</v>
      </c>
      <c r="DC22">
        <f t="shared" si="3"/>
        <v>2.4</v>
      </c>
    </row>
    <row r="23" spans="1:107" x14ac:dyDescent="0.2">
      <c r="A23">
        <f>ROW(Source!A42)</f>
        <v>42</v>
      </c>
      <c r="B23">
        <v>109213899</v>
      </c>
      <c r="C23">
        <v>109214801</v>
      </c>
      <c r="D23">
        <v>73717791</v>
      </c>
      <c r="E23">
        <v>1</v>
      </c>
      <c r="F23">
        <v>1</v>
      </c>
      <c r="G23">
        <v>13</v>
      </c>
      <c r="H23">
        <v>2</v>
      </c>
      <c r="I23" t="s">
        <v>592</v>
      </c>
      <c r="J23" t="s">
        <v>593</v>
      </c>
      <c r="K23" t="s">
        <v>594</v>
      </c>
      <c r="L23">
        <v>1367</v>
      </c>
      <c r="N23">
        <v>1011</v>
      </c>
      <c r="O23" t="s">
        <v>527</v>
      </c>
      <c r="P23" t="s">
        <v>527</v>
      </c>
      <c r="Q23">
        <v>1</v>
      </c>
      <c r="W23">
        <v>0</v>
      </c>
      <c r="X23">
        <v>1280158331</v>
      </c>
      <c r="Y23">
        <v>0.36</v>
      </c>
      <c r="AA23">
        <v>0</v>
      </c>
      <c r="AB23">
        <v>0.56000000000000005</v>
      </c>
      <c r="AC23">
        <v>0.09</v>
      </c>
      <c r="AD23">
        <v>0</v>
      </c>
      <c r="AE23">
        <v>0</v>
      </c>
      <c r="AF23">
        <v>0.56000000000000005</v>
      </c>
      <c r="AG23">
        <v>0.09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0.36</v>
      </c>
      <c r="AU23" t="s">
        <v>3</v>
      </c>
      <c r="AV23">
        <v>0</v>
      </c>
      <c r="AW23">
        <v>2</v>
      </c>
      <c r="AX23">
        <v>109214810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Y23*Source!I42</f>
        <v>8.2367999999999988</v>
      </c>
      <c r="CY23">
        <f>AB23</f>
        <v>0.56000000000000005</v>
      </c>
      <c r="CZ23">
        <f>AF23</f>
        <v>0.56000000000000005</v>
      </c>
      <c r="DA23">
        <f>AJ23</f>
        <v>1</v>
      </c>
      <c r="DB23">
        <f t="shared" si="2"/>
        <v>0.2</v>
      </c>
      <c r="DC23">
        <f t="shared" si="3"/>
        <v>0.03</v>
      </c>
    </row>
    <row r="24" spans="1:107" x14ac:dyDescent="0.2">
      <c r="A24">
        <f>ROW(Source!A42)</f>
        <v>42</v>
      </c>
      <c r="B24">
        <v>109213899</v>
      </c>
      <c r="C24">
        <v>109214801</v>
      </c>
      <c r="D24">
        <v>73717054</v>
      </c>
      <c r="E24">
        <v>1</v>
      </c>
      <c r="F24">
        <v>1</v>
      </c>
      <c r="G24">
        <v>13</v>
      </c>
      <c r="H24">
        <v>2</v>
      </c>
      <c r="I24" t="s">
        <v>598</v>
      </c>
      <c r="J24" t="s">
        <v>599</v>
      </c>
      <c r="K24" t="s">
        <v>600</v>
      </c>
      <c r="L24">
        <v>1367</v>
      </c>
      <c r="N24">
        <v>1011</v>
      </c>
      <c r="O24" t="s">
        <v>527</v>
      </c>
      <c r="P24" t="s">
        <v>527</v>
      </c>
      <c r="Q24">
        <v>1</v>
      </c>
      <c r="W24">
        <v>0</v>
      </c>
      <c r="X24">
        <v>1022351366</v>
      </c>
      <c r="Y24">
        <v>7.0000000000000007E-2</v>
      </c>
      <c r="AA24">
        <v>0</v>
      </c>
      <c r="AB24">
        <v>106.74</v>
      </c>
      <c r="AC24">
        <v>19.2</v>
      </c>
      <c r="AD24">
        <v>0</v>
      </c>
      <c r="AE24">
        <v>0</v>
      </c>
      <c r="AF24">
        <v>106.74</v>
      </c>
      <c r="AG24">
        <v>19.2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7.0000000000000007E-2</v>
      </c>
      <c r="AU24" t="s">
        <v>3</v>
      </c>
      <c r="AV24">
        <v>0</v>
      </c>
      <c r="AW24">
        <v>2</v>
      </c>
      <c r="AX24">
        <v>109214811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Y24*Source!I42</f>
        <v>1.6016000000000001</v>
      </c>
      <c r="CY24">
        <f>AB24</f>
        <v>106.74</v>
      </c>
      <c r="CZ24">
        <f>AF24</f>
        <v>106.74</v>
      </c>
      <c r="DA24">
        <f>AJ24</f>
        <v>1</v>
      </c>
      <c r="DB24">
        <f t="shared" si="2"/>
        <v>7.47</v>
      </c>
      <c r="DC24">
        <f t="shared" si="3"/>
        <v>1.34</v>
      </c>
    </row>
    <row r="25" spans="1:107" x14ac:dyDescent="0.2">
      <c r="A25">
        <f>ROW(Source!A42)</f>
        <v>42</v>
      </c>
      <c r="B25">
        <v>109213899</v>
      </c>
      <c r="C25">
        <v>109214801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322</v>
      </c>
      <c r="J25" t="s">
        <v>324</v>
      </c>
      <c r="K25" t="s">
        <v>323</v>
      </c>
      <c r="L25">
        <v>1339</v>
      </c>
      <c r="N25">
        <v>1007</v>
      </c>
      <c r="O25" t="s">
        <v>63</v>
      </c>
      <c r="P25" t="s">
        <v>63</v>
      </c>
      <c r="Q25">
        <v>1</v>
      </c>
      <c r="W25">
        <v>0</v>
      </c>
      <c r="X25">
        <v>-862991314</v>
      </c>
      <c r="Y25">
        <v>0.15</v>
      </c>
      <c r="AA25">
        <v>7.07</v>
      </c>
      <c r="AB25">
        <v>0</v>
      </c>
      <c r="AC25">
        <v>0</v>
      </c>
      <c r="AD25">
        <v>0</v>
      </c>
      <c r="AE25">
        <v>7.07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0.15</v>
      </c>
      <c r="AU25" t="s">
        <v>3</v>
      </c>
      <c r="AV25">
        <v>0</v>
      </c>
      <c r="AW25">
        <v>2</v>
      </c>
      <c r="AX25">
        <v>109214812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Y25*Source!I42</f>
        <v>3.4319999999999999</v>
      </c>
      <c r="CY25">
        <f>AA25</f>
        <v>7.07</v>
      </c>
      <c r="CZ25">
        <f>AE25</f>
        <v>7.07</v>
      </c>
      <c r="DA25">
        <f>AI25</f>
        <v>1</v>
      </c>
      <c r="DB25">
        <f t="shared" si="2"/>
        <v>1.06</v>
      </c>
      <c r="DC25">
        <f t="shared" si="3"/>
        <v>0</v>
      </c>
    </row>
    <row r="26" spans="1:107" x14ac:dyDescent="0.2">
      <c r="A26">
        <f>ROW(Source!A42)</f>
        <v>42</v>
      </c>
      <c r="B26">
        <v>109213899</v>
      </c>
      <c r="C26">
        <v>109214801</v>
      </c>
      <c r="D26">
        <v>73692764</v>
      </c>
      <c r="E26">
        <v>1</v>
      </c>
      <c r="F26">
        <v>1</v>
      </c>
      <c r="G26">
        <v>13</v>
      </c>
      <c r="H26">
        <v>3</v>
      </c>
      <c r="I26" t="s">
        <v>61</v>
      </c>
      <c r="J26" t="s">
        <v>64</v>
      </c>
      <c r="K26" t="s">
        <v>62</v>
      </c>
      <c r="L26">
        <v>1339</v>
      </c>
      <c r="N26">
        <v>1007</v>
      </c>
      <c r="O26" t="s">
        <v>63</v>
      </c>
      <c r="P26" t="s">
        <v>63</v>
      </c>
      <c r="Q26">
        <v>1</v>
      </c>
      <c r="W26">
        <v>0</v>
      </c>
      <c r="X26">
        <v>2069056849</v>
      </c>
      <c r="Y26">
        <v>1.1000000000000001</v>
      </c>
      <c r="AA26">
        <v>104.99</v>
      </c>
      <c r="AB26">
        <v>0</v>
      </c>
      <c r="AC26">
        <v>0</v>
      </c>
      <c r="AD26">
        <v>0</v>
      </c>
      <c r="AE26">
        <v>104.99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1.1000000000000001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Y26*Source!I42</f>
        <v>25.167999999999999</v>
      </c>
      <c r="CY26">
        <f>AA26</f>
        <v>104.99</v>
      </c>
      <c r="CZ26">
        <f>AE26</f>
        <v>104.99</v>
      </c>
      <c r="DA26">
        <f>AI26</f>
        <v>1</v>
      </c>
      <c r="DB26">
        <f t="shared" si="2"/>
        <v>115.49</v>
      </c>
      <c r="DC26">
        <f t="shared" si="3"/>
        <v>0</v>
      </c>
    </row>
    <row r="27" spans="1:107" x14ac:dyDescent="0.2">
      <c r="A27">
        <f>ROW(Source!A43)</f>
        <v>43</v>
      </c>
      <c r="B27">
        <v>109213897</v>
      </c>
      <c r="C27">
        <v>109214801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577</v>
      </c>
      <c r="J27" t="s">
        <v>3</v>
      </c>
      <c r="K27" t="s">
        <v>578</v>
      </c>
      <c r="L27">
        <v>1191</v>
      </c>
      <c r="N27">
        <v>1013</v>
      </c>
      <c r="O27" t="s">
        <v>579</v>
      </c>
      <c r="P27" t="s">
        <v>579</v>
      </c>
      <c r="Q27">
        <v>1</v>
      </c>
      <c r="W27">
        <v>0</v>
      </c>
      <c r="X27">
        <v>476480486</v>
      </c>
      <c r="Y27">
        <v>0.78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0.78</v>
      </c>
      <c r="AU27" t="s">
        <v>3</v>
      </c>
      <c r="AV27">
        <v>1</v>
      </c>
      <c r="AW27">
        <v>2</v>
      </c>
      <c r="AX27">
        <v>109214808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Y27*Source!I43</f>
        <v>17.846399999999999</v>
      </c>
      <c r="CY27">
        <f>AD27</f>
        <v>0</v>
      </c>
      <c r="CZ27">
        <f>AH27</f>
        <v>0</v>
      </c>
      <c r="DA27">
        <f>AL27</f>
        <v>1</v>
      </c>
      <c r="DB27">
        <f t="shared" si="2"/>
        <v>0</v>
      </c>
      <c r="DC27">
        <f t="shared" si="3"/>
        <v>0</v>
      </c>
    </row>
    <row r="28" spans="1:107" x14ac:dyDescent="0.2">
      <c r="A28">
        <f>ROW(Source!A43)</f>
        <v>43</v>
      </c>
      <c r="B28">
        <v>109213897</v>
      </c>
      <c r="C28">
        <v>109214801</v>
      </c>
      <c r="D28">
        <v>73717351</v>
      </c>
      <c r="E28">
        <v>1</v>
      </c>
      <c r="F28">
        <v>1</v>
      </c>
      <c r="G28">
        <v>13</v>
      </c>
      <c r="H28">
        <v>2</v>
      </c>
      <c r="I28" t="s">
        <v>595</v>
      </c>
      <c r="J28" t="s">
        <v>596</v>
      </c>
      <c r="K28" t="s">
        <v>597</v>
      </c>
      <c r="L28">
        <v>1367</v>
      </c>
      <c r="N28">
        <v>1011</v>
      </c>
      <c r="O28" t="s">
        <v>527</v>
      </c>
      <c r="P28" t="s">
        <v>527</v>
      </c>
      <c r="Q28">
        <v>1</v>
      </c>
      <c r="W28">
        <v>0</v>
      </c>
      <c r="X28">
        <v>-668768829</v>
      </c>
      <c r="Y28">
        <v>0.18</v>
      </c>
      <c r="AA28">
        <v>0</v>
      </c>
      <c r="AB28">
        <v>649.72</v>
      </c>
      <c r="AC28">
        <v>363.71</v>
      </c>
      <c r="AD28">
        <v>0</v>
      </c>
      <c r="AE28">
        <v>0</v>
      </c>
      <c r="AF28">
        <v>41.62</v>
      </c>
      <c r="AG28">
        <v>13.33</v>
      </c>
      <c r="AH28">
        <v>0</v>
      </c>
      <c r="AI28">
        <v>1</v>
      </c>
      <c r="AJ28">
        <v>14.91</v>
      </c>
      <c r="AK28">
        <v>26.06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0.18</v>
      </c>
      <c r="AU28" t="s">
        <v>3</v>
      </c>
      <c r="AV28">
        <v>0</v>
      </c>
      <c r="AW28">
        <v>2</v>
      </c>
      <c r="AX28">
        <v>109214809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Y28*Source!I43</f>
        <v>4.1183999999999994</v>
      </c>
      <c r="CY28">
        <f>AB28</f>
        <v>649.72</v>
      </c>
      <c r="CZ28">
        <f>AF28</f>
        <v>41.62</v>
      </c>
      <c r="DA28">
        <f>AJ28</f>
        <v>14.91</v>
      </c>
      <c r="DB28">
        <f t="shared" si="2"/>
        <v>7.49</v>
      </c>
      <c r="DC28">
        <f t="shared" si="3"/>
        <v>2.4</v>
      </c>
    </row>
    <row r="29" spans="1:107" x14ac:dyDescent="0.2">
      <c r="A29">
        <f>ROW(Source!A43)</f>
        <v>43</v>
      </c>
      <c r="B29">
        <v>109213897</v>
      </c>
      <c r="C29">
        <v>109214801</v>
      </c>
      <c r="D29">
        <v>73717791</v>
      </c>
      <c r="E29">
        <v>1</v>
      </c>
      <c r="F29">
        <v>1</v>
      </c>
      <c r="G29">
        <v>13</v>
      </c>
      <c r="H29">
        <v>2</v>
      </c>
      <c r="I29" t="s">
        <v>592</v>
      </c>
      <c r="J29" t="s">
        <v>593</v>
      </c>
      <c r="K29" t="s">
        <v>594</v>
      </c>
      <c r="L29">
        <v>1367</v>
      </c>
      <c r="N29">
        <v>1011</v>
      </c>
      <c r="O29" t="s">
        <v>527</v>
      </c>
      <c r="P29" t="s">
        <v>527</v>
      </c>
      <c r="Q29">
        <v>1</v>
      </c>
      <c r="W29">
        <v>0</v>
      </c>
      <c r="X29">
        <v>1280158331</v>
      </c>
      <c r="Y29">
        <v>0.36</v>
      </c>
      <c r="AA29">
        <v>0</v>
      </c>
      <c r="AB29">
        <v>4.13</v>
      </c>
      <c r="AC29">
        <v>2.46</v>
      </c>
      <c r="AD29">
        <v>0</v>
      </c>
      <c r="AE29">
        <v>0</v>
      </c>
      <c r="AF29">
        <v>0.56000000000000005</v>
      </c>
      <c r="AG29">
        <v>0.09</v>
      </c>
      <c r="AH29">
        <v>0</v>
      </c>
      <c r="AI29">
        <v>1</v>
      </c>
      <c r="AJ29">
        <v>7.04</v>
      </c>
      <c r="AK29">
        <v>26.06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0.36</v>
      </c>
      <c r="AU29" t="s">
        <v>3</v>
      </c>
      <c r="AV29">
        <v>0</v>
      </c>
      <c r="AW29">
        <v>2</v>
      </c>
      <c r="AX29">
        <v>109214810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Y29*Source!I43</f>
        <v>8.2367999999999988</v>
      </c>
      <c r="CY29">
        <f>AB29</f>
        <v>4.13</v>
      </c>
      <c r="CZ29">
        <f>AF29</f>
        <v>0.56000000000000005</v>
      </c>
      <c r="DA29">
        <f>AJ29</f>
        <v>7.04</v>
      </c>
      <c r="DB29">
        <f t="shared" si="2"/>
        <v>0.2</v>
      </c>
      <c r="DC29">
        <f t="shared" si="3"/>
        <v>0.03</v>
      </c>
    </row>
    <row r="30" spans="1:107" x14ac:dyDescent="0.2">
      <c r="A30">
        <f>ROW(Source!A43)</f>
        <v>43</v>
      </c>
      <c r="B30">
        <v>109213897</v>
      </c>
      <c r="C30">
        <v>109214801</v>
      </c>
      <c r="D30">
        <v>73717054</v>
      </c>
      <c r="E30">
        <v>1</v>
      </c>
      <c r="F30">
        <v>1</v>
      </c>
      <c r="G30">
        <v>13</v>
      </c>
      <c r="H30">
        <v>2</v>
      </c>
      <c r="I30" t="s">
        <v>598</v>
      </c>
      <c r="J30" t="s">
        <v>599</v>
      </c>
      <c r="K30" t="s">
        <v>600</v>
      </c>
      <c r="L30">
        <v>1367</v>
      </c>
      <c r="N30">
        <v>1011</v>
      </c>
      <c r="O30" t="s">
        <v>527</v>
      </c>
      <c r="P30" t="s">
        <v>527</v>
      </c>
      <c r="Q30">
        <v>1</v>
      </c>
      <c r="W30">
        <v>0</v>
      </c>
      <c r="X30">
        <v>1022351366</v>
      </c>
      <c r="Y30">
        <v>7.0000000000000007E-2</v>
      </c>
      <c r="AA30">
        <v>0</v>
      </c>
      <c r="AB30">
        <v>1099.69</v>
      </c>
      <c r="AC30">
        <v>523.87</v>
      </c>
      <c r="AD30">
        <v>0</v>
      </c>
      <c r="AE30">
        <v>0</v>
      </c>
      <c r="AF30">
        <v>106.74</v>
      </c>
      <c r="AG30">
        <v>19.2</v>
      </c>
      <c r="AH30">
        <v>0</v>
      </c>
      <c r="AI30">
        <v>1</v>
      </c>
      <c r="AJ30">
        <v>9.84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7.0000000000000007E-2</v>
      </c>
      <c r="AU30" t="s">
        <v>3</v>
      </c>
      <c r="AV30">
        <v>0</v>
      </c>
      <c r="AW30">
        <v>2</v>
      </c>
      <c r="AX30">
        <v>109214811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Y30*Source!I43</f>
        <v>1.6016000000000001</v>
      </c>
      <c r="CY30">
        <f>AB30</f>
        <v>1099.69</v>
      </c>
      <c r="CZ30">
        <f>AF30</f>
        <v>106.74</v>
      </c>
      <c r="DA30">
        <f>AJ30</f>
        <v>9.84</v>
      </c>
      <c r="DB30">
        <f t="shared" si="2"/>
        <v>7.47</v>
      </c>
      <c r="DC30">
        <f t="shared" si="3"/>
        <v>1.34</v>
      </c>
    </row>
    <row r="31" spans="1:107" x14ac:dyDescent="0.2">
      <c r="A31">
        <f>ROW(Source!A43)</f>
        <v>43</v>
      </c>
      <c r="B31">
        <v>109213897</v>
      </c>
      <c r="C31">
        <v>109214801</v>
      </c>
      <c r="D31">
        <v>73692217</v>
      </c>
      <c r="E31">
        <v>1</v>
      </c>
      <c r="F31">
        <v>1</v>
      </c>
      <c r="G31">
        <v>13</v>
      </c>
      <c r="H31">
        <v>3</v>
      </c>
      <c r="I31" t="s">
        <v>322</v>
      </c>
      <c r="J31" t="s">
        <v>324</v>
      </c>
      <c r="K31" t="s">
        <v>323</v>
      </c>
      <c r="L31">
        <v>1339</v>
      </c>
      <c r="N31">
        <v>1007</v>
      </c>
      <c r="O31" t="s">
        <v>63</v>
      </c>
      <c r="P31" t="s">
        <v>63</v>
      </c>
      <c r="Q31">
        <v>1</v>
      </c>
      <c r="W31">
        <v>0</v>
      </c>
      <c r="X31">
        <v>-862991314</v>
      </c>
      <c r="Y31">
        <v>0.15</v>
      </c>
      <c r="AA31">
        <v>36.450000000000003</v>
      </c>
      <c r="AB31">
        <v>0</v>
      </c>
      <c r="AC31">
        <v>0</v>
      </c>
      <c r="AD31">
        <v>0</v>
      </c>
      <c r="AE31">
        <v>7.07</v>
      </c>
      <c r="AF31">
        <v>0</v>
      </c>
      <c r="AG31">
        <v>0</v>
      </c>
      <c r="AH31">
        <v>0</v>
      </c>
      <c r="AI31">
        <v>5.14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0.15</v>
      </c>
      <c r="AU31" t="s">
        <v>3</v>
      </c>
      <c r="AV31">
        <v>0</v>
      </c>
      <c r="AW31">
        <v>2</v>
      </c>
      <c r="AX31">
        <v>109214812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Y31*Source!I43</f>
        <v>3.4319999999999999</v>
      </c>
      <c r="CY31">
        <f>AA31</f>
        <v>36.450000000000003</v>
      </c>
      <c r="CZ31">
        <f>AE31</f>
        <v>7.07</v>
      </c>
      <c r="DA31">
        <f>AI31</f>
        <v>5.14</v>
      </c>
      <c r="DB31">
        <f t="shared" si="2"/>
        <v>1.06</v>
      </c>
      <c r="DC31">
        <f t="shared" si="3"/>
        <v>0</v>
      </c>
    </row>
    <row r="32" spans="1:107" x14ac:dyDescent="0.2">
      <c r="A32">
        <f>ROW(Source!A43)</f>
        <v>43</v>
      </c>
      <c r="B32">
        <v>109213897</v>
      </c>
      <c r="C32">
        <v>109214801</v>
      </c>
      <c r="D32">
        <v>73692764</v>
      </c>
      <c r="E32">
        <v>1</v>
      </c>
      <c r="F32">
        <v>1</v>
      </c>
      <c r="G32">
        <v>13</v>
      </c>
      <c r="H32">
        <v>3</v>
      </c>
      <c r="I32" t="s">
        <v>61</v>
      </c>
      <c r="J32" t="s">
        <v>64</v>
      </c>
      <c r="K32" t="s">
        <v>62</v>
      </c>
      <c r="L32">
        <v>1339</v>
      </c>
      <c r="N32">
        <v>1007</v>
      </c>
      <c r="O32" t="s">
        <v>63</v>
      </c>
      <c r="P32" t="s">
        <v>63</v>
      </c>
      <c r="Q32">
        <v>1</v>
      </c>
      <c r="W32">
        <v>0</v>
      </c>
      <c r="X32">
        <v>2069056849</v>
      </c>
      <c r="Y32">
        <v>1.1000000000000001</v>
      </c>
      <c r="AA32">
        <v>639.20000000000005</v>
      </c>
      <c r="AB32">
        <v>0</v>
      </c>
      <c r="AC32">
        <v>0</v>
      </c>
      <c r="AD32">
        <v>0</v>
      </c>
      <c r="AE32">
        <v>104.99</v>
      </c>
      <c r="AF32">
        <v>0</v>
      </c>
      <c r="AG32">
        <v>0</v>
      </c>
      <c r="AH32">
        <v>0</v>
      </c>
      <c r="AI32">
        <v>6.07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1.1000000000000001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Y32*Source!I43</f>
        <v>25.167999999999999</v>
      </c>
      <c r="CY32">
        <f>AA32</f>
        <v>639.20000000000005</v>
      </c>
      <c r="CZ32">
        <f>AE32</f>
        <v>104.99</v>
      </c>
      <c r="DA32">
        <f>AI32</f>
        <v>6.07</v>
      </c>
      <c r="DB32">
        <f t="shared" si="2"/>
        <v>115.49</v>
      </c>
      <c r="DC32">
        <f t="shared" si="3"/>
        <v>0</v>
      </c>
    </row>
    <row r="33" spans="1:107" x14ac:dyDescent="0.2">
      <c r="A33">
        <f>ROW(Source!A46)</f>
        <v>46</v>
      </c>
      <c r="B33">
        <v>109213899</v>
      </c>
      <c r="C33">
        <v>109214815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577</v>
      </c>
      <c r="J33" t="s">
        <v>3</v>
      </c>
      <c r="K33" t="s">
        <v>578</v>
      </c>
      <c r="L33">
        <v>1191</v>
      </c>
      <c r="N33">
        <v>1013</v>
      </c>
      <c r="O33" t="s">
        <v>579</v>
      </c>
      <c r="P33" t="s">
        <v>579</v>
      </c>
      <c r="Q33">
        <v>1</v>
      </c>
      <c r="W33">
        <v>0</v>
      </c>
      <c r="X33">
        <v>476480486</v>
      </c>
      <c r="Y33">
        <v>135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135</v>
      </c>
      <c r="AU33" t="s">
        <v>3</v>
      </c>
      <c r="AV33">
        <v>1</v>
      </c>
      <c r="AW33">
        <v>2</v>
      </c>
      <c r="AX33">
        <v>109214822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Y33*Source!I46</f>
        <v>3.3623100000000004</v>
      </c>
      <c r="CY33">
        <f>AD33</f>
        <v>0</v>
      </c>
      <c r="CZ33">
        <f>AH33</f>
        <v>0</v>
      </c>
      <c r="DA33">
        <f>AL33</f>
        <v>1</v>
      </c>
      <c r="DB33">
        <f t="shared" si="2"/>
        <v>0</v>
      </c>
      <c r="DC33">
        <f t="shared" si="3"/>
        <v>0</v>
      </c>
    </row>
    <row r="34" spans="1:107" x14ac:dyDescent="0.2">
      <c r="A34">
        <f>ROW(Source!A46)</f>
        <v>46</v>
      </c>
      <c r="B34">
        <v>109213899</v>
      </c>
      <c r="C34">
        <v>109214815</v>
      </c>
      <c r="D34">
        <v>73717755</v>
      </c>
      <c r="E34">
        <v>1</v>
      </c>
      <c r="F34">
        <v>1</v>
      </c>
      <c r="G34">
        <v>13</v>
      </c>
      <c r="H34">
        <v>2</v>
      </c>
      <c r="I34" t="s">
        <v>601</v>
      </c>
      <c r="J34" t="s">
        <v>602</v>
      </c>
      <c r="K34" t="s">
        <v>603</v>
      </c>
      <c r="L34">
        <v>1367</v>
      </c>
      <c r="N34">
        <v>1011</v>
      </c>
      <c r="O34" t="s">
        <v>527</v>
      </c>
      <c r="P34" t="s">
        <v>527</v>
      </c>
      <c r="Q34">
        <v>1</v>
      </c>
      <c r="W34">
        <v>0</v>
      </c>
      <c r="X34">
        <v>-1695718102</v>
      </c>
      <c r="Y34">
        <v>0.12</v>
      </c>
      <c r="AA34">
        <v>0</v>
      </c>
      <c r="AB34">
        <v>108.75</v>
      </c>
      <c r="AC34">
        <v>15.42</v>
      </c>
      <c r="AD34">
        <v>0</v>
      </c>
      <c r="AE34">
        <v>0</v>
      </c>
      <c r="AF34">
        <v>108.75</v>
      </c>
      <c r="AG34">
        <v>15.42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0.12</v>
      </c>
      <c r="AU34" t="s">
        <v>3</v>
      </c>
      <c r="AV34">
        <v>0</v>
      </c>
      <c r="AW34">
        <v>2</v>
      </c>
      <c r="AX34">
        <v>109214823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Y34*Source!I46</f>
        <v>2.9887199999999998E-3</v>
      </c>
      <c r="CY34">
        <f>AB34</f>
        <v>108.75</v>
      </c>
      <c r="CZ34">
        <f>AF34</f>
        <v>108.75</v>
      </c>
      <c r="DA34">
        <f>AJ34</f>
        <v>1</v>
      </c>
      <c r="DB34">
        <f t="shared" si="2"/>
        <v>13.05</v>
      </c>
      <c r="DC34">
        <f t="shared" si="3"/>
        <v>1.85</v>
      </c>
    </row>
    <row r="35" spans="1:107" x14ac:dyDescent="0.2">
      <c r="A35">
        <f>ROW(Source!A46)</f>
        <v>46</v>
      </c>
      <c r="B35">
        <v>109213899</v>
      </c>
      <c r="C35">
        <v>109214815</v>
      </c>
      <c r="D35">
        <v>73717254</v>
      </c>
      <c r="E35">
        <v>1</v>
      </c>
      <c r="F35">
        <v>1</v>
      </c>
      <c r="G35">
        <v>13</v>
      </c>
      <c r="H35">
        <v>2</v>
      </c>
      <c r="I35" t="s">
        <v>604</v>
      </c>
      <c r="J35" t="s">
        <v>605</v>
      </c>
      <c r="K35" t="s">
        <v>606</v>
      </c>
      <c r="L35">
        <v>1367</v>
      </c>
      <c r="N35">
        <v>1011</v>
      </c>
      <c r="O35" t="s">
        <v>527</v>
      </c>
      <c r="P35" t="s">
        <v>527</v>
      </c>
      <c r="Q35">
        <v>1</v>
      </c>
      <c r="W35">
        <v>0</v>
      </c>
      <c r="X35">
        <v>1029667330</v>
      </c>
      <c r="Y35">
        <v>5.93</v>
      </c>
      <c r="AA35">
        <v>0</v>
      </c>
      <c r="AB35">
        <v>1.61</v>
      </c>
      <c r="AC35">
        <v>0.04</v>
      </c>
      <c r="AD35">
        <v>0</v>
      </c>
      <c r="AE35">
        <v>0</v>
      </c>
      <c r="AF35">
        <v>1.61</v>
      </c>
      <c r="AG35">
        <v>0.04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5.93</v>
      </c>
      <c r="AU35" t="s">
        <v>3</v>
      </c>
      <c r="AV35">
        <v>0</v>
      </c>
      <c r="AW35">
        <v>2</v>
      </c>
      <c r="AX35">
        <v>109214824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Y35*Source!I46</f>
        <v>0.14769257999999999</v>
      </c>
      <c r="CY35">
        <f>AB35</f>
        <v>1.61</v>
      </c>
      <c r="CZ35">
        <f>AF35</f>
        <v>1.61</v>
      </c>
      <c r="DA35">
        <f>AJ35</f>
        <v>1</v>
      </c>
      <c r="DB35">
        <f t="shared" si="2"/>
        <v>9.5500000000000007</v>
      </c>
      <c r="DC35">
        <f t="shared" si="3"/>
        <v>0.24</v>
      </c>
    </row>
    <row r="36" spans="1:107" x14ac:dyDescent="0.2">
      <c r="A36">
        <f>ROW(Source!A46)</f>
        <v>46</v>
      </c>
      <c r="B36">
        <v>109213899</v>
      </c>
      <c r="C36">
        <v>109214815</v>
      </c>
      <c r="D36">
        <v>73692217</v>
      </c>
      <c r="E36">
        <v>1</v>
      </c>
      <c r="F36">
        <v>1</v>
      </c>
      <c r="G36">
        <v>13</v>
      </c>
      <c r="H36">
        <v>3</v>
      </c>
      <c r="I36" t="s">
        <v>322</v>
      </c>
      <c r="J36" t="s">
        <v>324</v>
      </c>
      <c r="K36" t="s">
        <v>323</v>
      </c>
      <c r="L36">
        <v>1339</v>
      </c>
      <c r="N36">
        <v>1007</v>
      </c>
      <c r="O36" t="s">
        <v>63</v>
      </c>
      <c r="P36" t="s">
        <v>63</v>
      </c>
      <c r="Q36">
        <v>1</v>
      </c>
      <c r="W36">
        <v>0</v>
      </c>
      <c r="X36">
        <v>-862991314</v>
      </c>
      <c r="Y36">
        <v>1.75</v>
      </c>
      <c r="AA36">
        <v>7.07</v>
      </c>
      <c r="AB36">
        <v>0</v>
      </c>
      <c r="AC36">
        <v>0</v>
      </c>
      <c r="AD36">
        <v>0</v>
      </c>
      <c r="AE36">
        <v>7.07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1.75</v>
      </c>
      <c r="AU36" t="s">
        <v>3</v>
      </c>
      <c r="AV36">
        <v>0</v>
      </c>
      <c r="AW36">
        <v>2</v>
      </c>
      <c r="AX36">
        <v>109214825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Y36*Source!I46</f>
        <v>4.3585499999999999E-2</v>
      </c>
      <c r="CY36">
        <f>AA36</f>
        <v>7.07</v>
      </c>
      <c r="CZ36">
        <f>AE36</f>
        <v>7.07</v>
      </c>
      <c r="DA36">
        <f>AI36</f>
        <v>1</v>
      </c>
      <c r="DB36">
        <f t="shared" si="2"/>
        <v>12.37</v>
      </c>
      <c r="DC36">
        <f t="shared" si="3"/>
        <v>0</v>
      </c>
    </row>
    <row r="37" spans="1:107" x14ac:dyDescent="0.2">
      <c r="A37">
        <f>ROW(Source!A46)</f>
        <v>46</v>
      </c>
      <c r="B37">
        <v>109213899</v>
      </c>
      <c r="C37">
        <v>109214815</v>
      </c>
      <c r="D37">
        <v>73692688</v>
      </c>
      <c r="E37">
        <v>1</v>
      </c>
      <c r="F37">
        <v>1</v>
      </c>
      <c r="G37">
        <v>13</v>
      </c>
      <c r="H37">
        <v>3</v>
      </c>
      <c r="I37" t="s">
        <v>607</v>
      </c>
      <c r="J37" t="s">
        <v>608</v>
      </c>
      <c r="K37" t="s">
        <v>609</v>
      </c>
      <c r="L37">
        <v>1327</v>
      </c>
      <c r="N37">
        <v>1005</v>
      </c>
      <c r="O37" t="s">
        <v>90</v>
      </c>
      <c r="P37" t="s">
        <v>90</v>
      </c>
      <c r="Q37">
        <v>1</v>
      </c>
      <c r="W37">
        <v>0</v>
      </c>
      <c r="X37">
        <v>-1476054991</v>
      </c>
      <c r="Y37">
        <v>250</v>
      </c>
      <c r="AA37">
        <v>7.39</v>
      </c>
      <c r="AB37">
        <v>0</v>
      </c>
      <c r="AC37">
        <v>0</v>
      </c>
      <c r="AD37">
        <v>0</v>
      </c>
      <c r="AE37">
        <v>7.39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250</v>
      </c>
      <c r="AU37" t="s">
        <v>3</v>
      </c>
      <c r="AV37">
        <v>0</v>
      </c>
      <c r="AW37">
        <v>2</v>
      </c>
      <c r="AX37">
        <v>109214826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Y37*Source!I46</f>
        <v>6.2265000000000006</v>
      </c>
      <c r="CY37">
        <f>AA37</f>
        <v>7.39</v>
      </c>
      <c r="CZ37">
        <f>AE37</f>
        <v>7.39</v>
      </c>
      <c r="DA37">
        <f>AI37</f>
        <v>1</v>
      </c>
      <c r="DB37">
        <f t="shared" si="2"/>
        <v>1847.5</v>
      </c>
      <c r="DC37">
        <f t="shared" si="3"/>
        <v>0</v>
      </c>
    </row>
    <row r="38" spans="1:107" x14ac:dyDescent="0.2">
      <c r="A38">
        <f>ROW(Source!A46)</f>
        <v>46</v>
      </c>
      <c r="B38">
        <v>109213899</v>
      </c>
      <c r="C38">
        <v>109214815</v>
      </c>
      <c r="D38">
        <v>73711267</v>
      </c>
      <c r="E38">
        <v>1</v>
      </c>
      <c r="F38">
        <v>1</v>
      </c>
      <c r="G38">
        <v>13</v>
      </c>
      <c r="H38">
        <v>3</v>
      </c>
      <c r="I38" t="s">
        <v>73</v>
      </c>
      <c r="J38" t="s">
        <v>75</v>
      </c>
      <c r="K38" t="s">
        <v>74</v>
      </c>
      <c r="L38">
        <v>1339</v>
      </c>
      <c r="N38">
        <v>1007</v>
      </c>
      <c r="O38" t="s">
        <v>63</v>
      </c>
      <c r="P38" t="s">
        <v>63</v>
      </c>
      <c r="Q38">
        <v>1</v>
      </c>
      <c r="W38">
        <v>0</v>
      </c>
      <c r="X38">
        <v>-1293767811</v>
      </c>
      <c r="Y38">
        <v>102</v>
      </c>
      <c r="AA38">
        <v>519.61</v>
      </c>
      <c r="AB38">
        <v>0</v>
      </c>
      <c r="AC38">
        <v>0</v>
      </c>
      <c r="AD38">
        <v>0</v>
      </c>
      <c r="AE38">
        <v>519.61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102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Y38*Source!I46</f>
        <v>2.5404119999999999</v>
      </c>
      <c r="CY38">
        <f>AA38</f>
        <v>519.61</v>
      </c>
      <c r="CZ38">
        <f>AE38</f>
        <v>519.61</v>
      </c>
      <c r="DA38">
        <f>AI38</f>
        <v>1</v>
      </c>
      <c r="DB38">
        <f t="shared" si="2"/>
        <v>53000.22</v>
      </c>
      <c r="DC38">
        <f t="shared" si="3"/>
        <v>0</v>
      </c>
    </row>
    <row r="39" spans="1:107" x14ac:dyDescent="0.2">
      <c r="A39">
        <f>ROW(Source!A47)</f>
        <v>47</v>
      </c>
      <c r="B39">
        <v>109213897</v>
      </c>
      <c r="C39">
        <v>109214815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577</v>
      </c>
      <c r="J39" t="s">
        <v>3</v>
      </c>
      <c r="K39" t="s">
        <v>578</v>
      </c>
      <c r="L39">
        <v>1191</v>
      </c>
      <c r="N39">
        <v>1013</v>
      </c>
      <c r="O39" t="s">
        <v>579</v>
      </c>
      <c r="P39" t="s">
        <v>579</v>
      </c>
      <c r="Q39">
        <v>1</v>
      </c>
      <c r="W39">
        <v>0</v>
      </c>
      <c r="X39">
        <v>476480486</v>
      </c>
      <c r="Y39">
        <v>135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135</v>
      </c>
      <c r="AU39" t="s">
        <v>3</v>
      </c>
      <c r="AV39">
        <v>1</v>
      </c>
      <c r="AW39">
        <v>2</v>
      </c>
      <c r="AX39">
        <v>109214822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Y39*Source!I47</f>
        <v>3.3623100000000004</v>
      </c>
      <c r="CY39">
        <f>AD39</f>
        <v>0</v>
      </c>
      <c r="CZ39">
        <f>AH39</f>
        <v>0</v>
      </c>
      <c r="DA39">
        <f>AL39</f>
        <v>1</v>
      </c>
      <c r="DB39">
        <f t="shared" si="2"/>
        <v>0</v>
      </c>
      <c r="DC39">
        <f t="shared" si="3"/>
        <v>0</v>
      </c>
    </row>
    <row r="40" spans="1:107" x14ac:dyDescent="0.2">
      <c r="A40">
        <f>ROW(Source!A47)</f>
        <v>47</v>
      </c>
      <c r="B40">
        <v>109213897</v>
      </c>
      <c r="C40">
        <v>109214815</v>
      </c>
      <c r="D40">
        <v>73717755</v>
      </c>
      <c r="E40">
        <v>1</v>
      </c>
      <c r="F40">
        <v>1</v>
      </c>
      <c r="G40">
        <v>13</v>
      </c>
      <c r="H40">
        <v>2</v>
      </c>
      <c r="I40" t="s">
        <v>601</v>
      </c>
      <c r="J40" t="s">
        <v>602</v>
      </c>
      <c r="K40" t="s">
        <v>603</v>
      </c>
      <c r="L40">
        <v>1367</v>
      </c>
      <c r="N40">
        <v>1011</v>
      </c>
      <c r="O40" t="s">
        <v>527</v>
      </c>
      <c r="P40" t="s">
        <v>527</v>
      </c>
      <c r="Q40">
        <v>1</v>
      </c>
      <c r="W40">
        <v>0</v>
      </c>
      <c r="X40">
        <v>-1695718102</v>
      </c>
      <c r="Y40">
        <v>0.12</v>
      </c>
      <c r="AA40">
        <v>0</v>
      </c>
      <c r="AB40">
        <v>1091.93</v>
      </c>
      <c r="AC40">
        <v>420.73</v>
      </c>
      <c r="AD40">
        <v>0</v>
      </c>
      <c r="AE40">
        <v>0</v>
      </c>
      <c r="AF40">
        <v>108.75</v>
      </c>
      <c r="AG40">
        <v>15.42</v>
      </c>
      <c r="AH40">
        <v>0</v>
      </c>
      <c r="AI40">
        <v>1</v>
      </c>
      <c r="AJ40">
        <v>9.59</v>
      </c>
      <c r="AK40">
        <v>26.06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0.12</v>
      </c>
      <c r="AU40" t="s">
        <v>3</v>
      </c>
      <c r="AV40">
        <v>0</v>
      </c>
      <c r="AW40">
        <v>2</v>
      </c>
      <c r="AX40">
        <v>109214823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Y40*Source!I47</f>
        <v>2.9887199999999998E-3</v>
      </c>
      <c r="CY40">
        <f>AB40</f>
        <v>1091.93</v>
      </c>
      <c r="CZ40">
        <f>AF40</f>
        <v>108.75</v>
      </c>
      <c r="DA40">
        <f>AJ40</f>
        <v>9.59</v>
      </c>
      <c r="DB40">
        <f t="shared" si="2"/>
        <v>13.05</v>
      </c>
      <c r="DC40">
        <f t="shared" si="3"/>
        <v>1.85</v>
      </c>
    </row>
    <row r="41" spans="1:107" x14ac:dyDescent="0.2">
      <c r="A41">
        <f>ROW(Source!A47)</f>
        <v>47</v>
      </c>
      <c r="B41">
        <v>109213897</v>
      </c>
      <c r="C41">
        <v>109214815</v>
      </c>
      <c r="D41">
        <v>73717254</v>
      </c>
      <c r="E41">
        <v>1</v>
      </c>
      <c r="F41">
        <v>1</v>
      </c>
      <c r="G41">
        <v>13</v>
      </c>
      <c r="H41">
        <v>2</v>
      </c>
      <c r="I41" t="s">
        <v>604</v>
      </c>
      <c r="J41" t="s">
        <v>605</v>
      </c>
      <c r="K41" t="s">
        <v>606</v>
      </c>
      <c r="L41">
        <v>1367</v>
      </c>
      <c r="N41">
        <v>1011</v>
      </c>
      <c r="O41" t="s">
        <v>527</v>
      </c>
      <c r="P41" t="s">
        <v>527</v>
      </c>
      <c r="Q41">
        <v>1</v>
      </c>
      <c r="W41">
        <v>0</v>
      </c>
      <c r="X41">
        <v>1029667330</v>
      </c>
      <c r="Y41">
        <v>5.93</v>
      </c>
      <c r="AA41">
        <v>0</v>
      </c>
      <c r="AB41">
        <v>12.71</v>
      </c>
      <c r="AC41">
        <v>1.0900000000000001</v>
      </c>
      <c r="AD41">
        <v>0</v>
      </c>
      <c r="AE41">
        <v>0</v>
      </c>
      <c r="AF41">
        <v>1.61</v>
      </c>
      <c r="AG41">
        <v>0.04</v>
      </c>
      <c r="AH41">
        <v>0</v>
      </c>
      <c r="AI41">
        <v>1</v>
      </c>
      <c r="AJ41">
        <v>7.54</v>
      </c>
      <c r="AK41">
        <v>26.06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5.93</v>
      </c>
      <c r="AU41" t="s">
        <v>3</v>
      </c>
      <c r="AV41">
        <v>0</v>
      </c>
      <c r="AW41">
        <v>2</v>
      </c>
      <c r="AX41">
        <v>109214824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Y41*Source!I47</f>
        <v>0.14769257999999999</v>
      </c>
      <c r="CY41">
        <f>AB41</f>
        <v>12.71</v>
      </c>
      <c r="CZ41">
        <f>AF41</f>
        <v>1.61</v>
      </c>
      <c r="DA41">
        <f>AJ41</f>
        <v>7.54</v>
      </c>
      <c r="DB41">
        <f t="shared" si="2"/>
        <v>9.5500000000000007</v>
      </c>
      <c r="DC41">
        <f t="shared" si="3"/>
        <v>0.24</v>
      </c>
    </row>
    <row r="42" spans="1:107" x14ac:dyDescent="0.2">
      <c r="A42">
        <f>ROW(Source!A47)</f>
        <v>47</v>
      </c>
      <c r="B42">
        <v>109213897</v>
      </c>
      <c r="C42">
        <v>109214815</v>
      </c>
      <c r="D42">
        <v>73692217</v>
      </c>
      <c r="E42">
        <v>1</v>
      </c>
      <c r="F42">
        <v>1</v>
      </c>
      <c r="G42">
        <v>13</v>
      </c>
      <c r="H42">
        <v>3</v>
      </c>
      <c r="I42" t="s">
        <v>322</v>
      </c>
      <c r="J42" t="s">
        <v>324</v>
      </c>
      <c r="K42" t="s">
        <v>323</v>
      </c>
      <c r="L42">
        <v>1339</v>
      </c>
      <c r="N42">
        <v>1007</v>
      </c>
      <c r="O42" t="s">
        <v>63</v>
      </c>
      <c r="P42" t="s">
        <v>63</v>
      </c>
      <c r="Q42">
        <v>1</v>
      </c>
      <c r="W42">
        <v>0</v>
      </c>
      <c r="X42">
        <v>-862991314</v>
      </c>
      <c r="Y42">
        <v>1.75</v>
      </c>
      <c r="AA42">
        <v>37.14</v>
      </c>
      <c r="AB42">
        <v>0</v>
      </c>
      <c r="AC42">
        <v>0</v>
      </c>
      <c r="AD42">
        <v>0</v>
      </c>
      <c r="AE42">
        <v>7.07</v>
      </c>
      <c r="AF42">
        <v>0</v>
      </c>
      <c r="AG42">
        <v>0</v>
      </c>
      <c r="AH42">
        <v>0</v>
      </c>
      <c r="AI42">
        <v>5.14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1.75</v>
      </c>
      <c r="AU42" t="s">
        <v>3</v>
      </c>
      <c r="AV42">
        <v>0</v>
      </c>
      <c r="AW42">
        <v>2</v>
      </c>
      <c r="AX42">
        <v>109214825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4.3585499999999999E-2</v>
      </c>
      <c r="CY42">
        <f>AA42</f>
        <v>37.14</v>
      </c>
      <c r="CZ42">
        <f>AE42</f>
        <v>7.07</v>
      </c>
      <c r="DA42">
        <f>AI42</f>
        <v>5.14</v>
      </c>
      <c r="DB42">
        <f t="shared" si="2"/>
        <v>12.37</v>
      </c>
      <c r="DC42">
        <f t="shared" si="3"/>
        <v>0</v>
      </c>
    </row>
    <row r="43" spans="1:107" x14ac:dyDescent="0.2">
      <c r="A43">
        <f>ROW(Source!A47)</f>
        <v>47</v>
      </c>
      <c r="B43">
        <v>109213897</v>
      </c>
      <c r="C43">
        <v>109214815</v>
      </c>
      <c r="D43">
        <v>73692688</v>
      </c>
      <c r="E43">
        <v>1</v>
      </c>
      <c r="F43">
        <v>1</v>
      </c>
      <c r="G43">
        <v>13</v>
      </c>
      <c r="H43">
        <v>3</v>
      </c>
      <c r="I43" t="s">
        <v>607</v>
      </c>
      <c r="J43" t="s">
        <v>608</v>
      </c>
      <c r="K43" t="s">
        <v>609</v>
      </c>
      <c r="L43">
        <v>1327</v>
      </c>
      <c r="N43">
        <v>1005</v>
      </c>
      <c r="O43" t="s">
        <v>90</v>
      </c>
      <c r="P43" t="s">
        <v>90</v>
      </c>
      <c r="Q43">
        <v>1</v>
      </c>
      <c r="W43">
        <v>0</v>
      </c>
      <c r="X43">
        <v>-1476054991</v>
      </c>
      <c r="Y43">
        <v>250</v>
      </c>
      <c r="AA43">
        <v>34.14</v>
      </c>
      <c r="AB43">
        <v>0</v>
      </c>
      <c r="AC43">
        <v>0</v>
      </c>
      <c r="AD43">
        <v>0</v>
      </c>
      <c r="AE43">
        <v>7.39</v>
      </c>
      <c r="AF43">
        <v>0</v>
      </c>
      <c r="AG43">
        <v>0</v>
      </c>
      <c r="AH43">
        <v>0</v>
      </c>
      <c r="AI43">
        <v>4.5199999999999996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250</v>
      </c>
      <c r="AU43" t="s">
        <v>3</v>
      </c>
      <c r="AV43">
        <v>0</v>
      </c>
      <c r="AW43">
        <v>2</v>
      </c>
      <c r="AX43">
        <v>109214826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6.2265000000000006</v>
      </c>
      <c r="CY43">
        <f>AA43</f>
        <v>34.14</v>
      </c>
      <c r="CZ43">
        <f>AE43</f>
        <v>7.39</v>
      </c>
      <c r="DA43">
        <f>AI43</f>
        <v>4.5199999999999996</v>
      </c>
      <c r="DB43">
        <f t="shared" si="2"/>
        <v>1847.5</v>
      </c>
      <c r="DC43">
        <f t="shared" si="3"/>
        <v>0</v>
      </c>
    </row>
    <row r="44" spans="1:107" x14ac:dyDescent="0.2">
      <c r="A44">
        <f>ROW(Source!A47)</f>
        <v>47</v>
      </c>
      <c r="B44">
        <v>109213897</v>
      </c>
      <c r="C44">
        <v>109214815</v>
      </c>
      <c r="D44">
        <v>73711267</v>
      </c>
      <c r="E44">
        <v>1</v>
      </c>
      <c r="F44">
        <v>1</v>
      </c>
      <c r="G44">
        <v>13</v>
      </c>
      <c r="H44">
        <v>3</v>
      </c>
      <c r="I44" t="s">
        <v>73</v>
      </c>
      <c r="J44" t="s">
        <v>75</v>
      </c>
      <c r="K44" t="s">
        <v>74</v>
      </c>
      <c r="L44">
        <v>1339</v>
      </c>
      <c r="N44">
        <v>1007</v>
      </c>
      <c r="O44" t="s">
        <v>63</v>
      </c>
      <c r="P44" t="s">
        <v>63</v>
      </c>
      <c r="Q44">
        <v>1</v>
      </c>
      <c r="W44">
        <v>0</v>
      </c>
      <c r="X44">
        <v>-1293767811</v>
      </c>
      <c r="Y44">
        <v>102</v>
      </c>
      <c r="AA44">
        <v>3945.64</v>
      </c>
      <c r="AB44">
        <v>0</v>
      </c>
      <c r="AC44">
        <v>0</v>
      </c>
      <c r="AD44">
        <v>0</v>
      </c>
      <c r="AE44">
        <v>519.61</v>
      </c>
      <c r="AF44">
        <v>0</v>
      </c>
      <c r="AG44">
        <v>0</v>
      </c>
      <c r="AH44">
        <v>0</v>
      </c>
      <c r="AI44">
        <v>7.43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102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2.5404119999999999</v>
      </c>
      <c r="CY44">
        <f>AA44</f>
        <v>3945.64</v>
      </c>
      <c r="CZ44">
        <f>AE44</f>
        <v>519.61</v>
      </c>
      <c r="DA44">
        <f>AI44</f>
        <v>7.43</v>
      </c>
      <c r="DB44">
        <f t="shared" si="2"/>
        <v>53000.22</v>
      </c>
      <c r="DC44">
        <f t="shared" si="3"/>
        <v>0</v>
      </c>
    </row>
    <row r="45" spans="1:107" x14ac:dyDescent="0.2">
      <c r="A45">
        <f>ROW(Source!A50)</f>
        <v>50</v>
      </c>
      <c r="B45">
        <v>109213899</v>
      </c>
      <c r="C45">
        <v>109214829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577</v>
      </c>
      <c r="J45" t="s">
        <v>3</v>
      </c>
      <c r="K45" t="s">
        <v>578</v>
      </c>
      <c r="L45">
        <v>1191</v>
      </c>
      <c r="N45">
        <v>1013</v>
      </c>
      <c r="O45" t="s">
        <v>579</v>
      </c>
      <c r="P45" t="s">
        <v>579</v>
      </c>
      <c r="Q45">
        <v>1</v>
      </c>
      <c r="W45">
        <v>0</v>
      </c>
      <c r="X45">
        <v>476480486</v>
      </c>
      <c r="Y45">
        <v>20.100000000000001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20.100000000000001</v>
      </c>
      <c r="AU45" t="s">
        <v>3</v>
      </c>
      <c r="AV45">
        <v>1</v>
      </c>
      <c r="AW45">
        <v>2</v>
      </c>
      <c r="AX45">
        <v>109214836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Y45*Source!I50</f>
        <v>7.4952900000000007</v>
      </c>
      <c r="CY45">
        <f>AD45</f>
        <v>0</v>
      </c>
      <c r="CZ45">
        <f>AH45</f>
        <v>0</v>
      </c>
      <c r="DA45">
        <f>AL45</f>
        <v>1</v>
      </c>
      <c r="DB45">
        <f t="shared" si="2"/>
        <v>0</v>
      </c>
      <c r="DC45">
        <f t="shared" si="3"/>
        <v>0</v>
      </c>
    </row>
    <row r="46" spans="1:107" x14ac:dyDescent="0.2">
      <c r="A46">
        <f>ROW(Source!A50)</f>
        <v>50</v>
      </c>
      <c r="B46">
        <v>109213899</v>
      </c>
      <c r="C46">
        <v>109214829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610</v>
      </c>
      <c r="J46" t="s">
        <v>3</v>
      </c>
      <c r="K46" t="s">
        <v>611</v>
      </c>
      <c r="L46">
        <v>1344</v>
      </c>
      <c r="N46">
        <v>1008</v>
      </c>
      <c r="O46" t="s">
        <v>612</v>
      </c>
      <c r="P46" t="s">
        <v>612</v>
      </c>
      <c r="Q46">
        <v>1</v>
      </c>
      <c r="W46">
        <v>0</v>
      </c>
      <c r="X46">
        <v>-1180195794</v>
      </c>
      <c r="Y46">
        <v>185.71</v>
      </c>
      <c r="AA46">
        <v>0</v>
      </c>
      <c r="AB46">
        <v>1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185.71</v>
      </c>
      <c r="AU46" t="s">
        <v>3</v>
      </c>
      <c r="AV46">
        <v>0</v>
      </c>
      <c r="AW46">
        <v>2</v>
      </c>
      <c r="AX46">
        <v>109214837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Y46*Source!I50</f>
        <v>69.251259000000005</v>
      </c>
      <c r="CY46">
        <f>AB46</f>
        <v>1</v>
      </c>
      <c r="CZ46">
        <f>AF46</f>
        <v>1</v>
      </c>
      <c r="DA46">
        <f>AJ46</f>
        <v>1</v>
      </c>
      <c r="DB46">
        <f t="shared" si="2"/>
        <v>185.71</v>
      </c>
      <c r="DC46">
        <f t="shared" si="3"/>
        <v>0</v>
      </c>
    </row>
    <row r="47" spans="1:107" x14ac:dyDescent="0.2">
      <c r="A47">
        <f>ROW(Source!A50)</f>
        <v>50</v>
      </c>
      <c r="B47">
        <v>109213899</v>
      </c>
      <c r="C47">
        <v>109214829</v>
      </c>
      <c r="D47">
        <v>73694012</v>
      </c>
      <c r="E47">
        <v>1</v>
      </c>
      <c r="F47">
        <v>1</v>
      </c>
      <c r="G47">
        <v>13</v>
      </c>
      <c r="H47">
        <v>3</v>
      </c>
      <c r="I47" t="s">
        <v>88</v>
      </c>
      <c r="J47" t="s">
        <v>91</v>
      </c>
      <c r="K47" t="s">
        <v>89</v>
      </c>
      <c r="L47">
        <v>1327</v>
      </c>
      <c r="N47">
        <v>1005</v>
      </c>
      <c r="O47" t="s">
        <v>90</v>
      </c>
      <c r="P47" t="s">
        <v>90</v>
      </c>
      <c r="Q47">
        <v>1</v>
      </c>
      <c r="W47">
        <v>0</v>
      </c>
      <c r="X47">
        <v>-196967320</v>
      </c>
      <c r="Y47">
        <v>220</v>
      </c>
      <c r="AA47">
        <v>53.97</v>
      </c>
      <c r="AB47">
        <v>0</v>
      </c>
      <c r="AC47">
        <v>0</v>
      </c>
      <c r="AD47">
        <v>0</v>
      </c>
      <c r="AE47">
        <v>53.97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220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Y47*Source!I50</f>
        <v>82.037999999999997</v>
      </c>
      <c r="CY47">
        <f>AA47</f>
        <v>53.97</v>
      </c>
      <c r="CZ47">
        <f>AE47</f>
        <v>53.97</v>
      </c>
      <c r="DA47">
        <f>AI47</f>
        <v>1</v>
      </c>
      <c r="DB47">
        <f t="shared" si="2"/>
        <v>11873.4</v>
      </c>
      <c r="DC47">
        <f t="shared" si="3"/>
        <v>0</v>
      </c>
    </row>
    <row r="48" spans="1:107" x14ac:dyDescent="0.2">
      <c r="A48">
        <f>ROW(Source!A50)</f>
        <v>50</v>
      </c>
      <c r="B48">
        <v>109213899</v>
      </c>
      <c r="C48">
        <v>109214829</v>
      </c>
      <c r="D48">
        <v>73692648</v>
      </c>
      <c r="E48">
        <v>1</v>
      </c>
      <c r="F48">
        <v>1</v>
      </c>
      <c r="G48">
        <v>13</v>
      </c>
      <c r="H48">
        <v>3</v>
      </c>
      <c r="I48" t="s">
        <v>93</v>
      </c>
      <c r="J48" t="s">
        <v>95</v>
      </c>
      <c r="K48" t="s">
        <v>796</v>
      </c>
      <c r="L48">
        <v>1348</v>
      </c>
      <c r="N48">
        <v>1009</v>
      </c>
      <c r="O48" t="s">
        <v>94</v>
      </c>
      <c r="P48" t="s">
        <v>94</v>
      </c>
      <c r="Q48">
        <v>1000</v>
      </c>
      <c r="W48">
        <v>0</v>
      </c>
      <c r="X48">
        <v>-109214414</v>
      </c>
      <c r="Y48">
        <v>0.42</v>
      </c>
      <c r="AA48">
        <v>11626.84</v>
      </c>
      <c r="AB48">
        <v>0</v>
      </c>
      <c r="AC48">
        <v>0</v>
      </c>
      <c r="AD48">
        <v>0</v>
      </c>
      <c r="AE48">
        <v>11626.84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0.42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Y48*Source!I50</f>
        <v>0.15661800000000001</v>
      </c>
      <c r="CY48">
        <f>AA48</f>
        <v>11626.84</v>
      </c>
      <c r="CZ48">
        <f>AE48</f>
        <v>11626.84</v>
      </c>
      <c r="DA48">
        <f>AI48</f>
        <v>1</v>
      </c>
      <c r="DB48">
        <f t="shared" si="2"/>
        <v>4883.2700000000004</v>
      </c>
      <c r="DC48">
        <f t="shared" si="3"/>
        <v>0</v>
      </c>
    </row>
    <row r="49" spans="1:107" x14ac:dyDescent="0.2">
      <c r="A49">
        <f>ROW(Source!A50)</f>
        <v>50</v>
      </c>
      <c r="B49">
        <v>109213899</v>
      </c>
      <c r="C49">
        <v>109214829</v>
      </c>
      <c r="D49">
        <v>73711265</v>
      </c>
      <c r="E49">
        <v>1</v>
      </c>
      <c r="F49">
        <v>1</v>
      </c>
      <c r="G49">
        <v>13</v>
      </c>
      <c r="H49">
        <v>3</v>
      </c>
      <c r="I49" t="s">
        <v>84</v>
      </c>
      <c r="J49" t="s">
        <v>86</v>
      </c>
      <c r="K49" t="s">
        <v>85</v>
      </c>
      <c r="L49">
        <v>1339</v>
      </c>
      <c r="N49">
        <v>1007</v>
      </c>
      <c r="O49" t="s">
        <v>63</v>
      </c>
      <c r="P49" t="s">
        <v>63</v>
      </c>
      <c r="Q49">
        <v>1</v>
      </c>
      <c r="W49">
        <v>0</v>
      </c>
      <c r="X49">
        <v>-718781615</v>
      </c>
      <c r="Y49">
        <v>2.5</v>
      </c>
      <c r="AA49">
        <v>451.14</v>
      </c>
      <c r="AB49">
        <v>0</v>
      </c>
      <c r="AC49">
        <v>0</v>
      </c>
      <c r="AD49">
        <v>0</v>
      </c>
      <c r="AE49">
        <v>451.14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2.5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Y49*Source!I50</f>
        <v>0.93225000000000002</v>
      </c>
      <c r="CY49">
        <f>AA49</f>
        <v>451.14</v>
      </c>
      <c r="CZ49">
        <f>AE49</f>
        <v>451.14</v>
      </c>
      <c r="DA49">
        <f>AI49</f>
        <v>1</v>
      </c>
      <c r="DB49">
        <f t="shared" si="2"/>
        <v>1127.8499999999999</v>
      </c>
      <c r="DC49">
        <f t="shared" si="3"/>
        <v>0</v>
      </c>
    </row>
    <row r="50" spans="1:107" x14ac:dyDescent="0.2">
      <c r="A50">
        <f>ROW(Source!A50)</f>
        <v>50</v>
      </c>
      <c r="B50">
        <v>109213899</v>
      </c>
      <c r="C50">
        <v>109214829</v>
      </c>
      <c r="D50">
        <v>73692010</v>
      </c>
      <c r="E50">
        <v>13</v>
      </c>
      <c r="F50">
        <v>1</v>
      </c>
      <c r="G50">
        <v>13</v>
      </c>
      <c r="H50">
        <v>3</v>
      </c>
      <c r="I50" t="s">
        <v>613</v>
      </c>
      <c r="J50" t="s">
        <v>3</v>
      </c>
      <c r="K50" t="s">
        <v>614</v>
      </c>
      <c r="L50">
        <v>1344</v>
      </c>
      <c r="N50">
        <v>1008</v>
      </c>
      <c r="O50" t="s">
        <v>612</v>
      </c>
      <c r="P50" t="s">
        <v>612</v>
      </c>
      <c r="Q50">
        <v>1</v>
      </c>
      <c r="W50">
        <v>0</v>
      </c>
      <c r="X50">
        <v>-94250534</v>
      </c>
      <c r="Y50">
        <v>85.77</v>
      </c>
      <c r="AA50">
        <v>1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85.77</v>
      </c>
      <c r="AU50" t="s">
        <v>3</v>
      </c>
      <c r="AV50">
        <v>0</v>
      </c>
      <c r="AW50">
        <v>2</v>
      </c>
      <c r="AX50">
        <v>109214841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Y50*Source!I50</f>
        <v>31.983632999999998</v>
      </c>
      <c r="CY50">
        <f>AA50</f>
        <v>1</v>
      </c>
      <c r="CZ50">
        <f>AE50</f>
        <v>1</v>
      </c>
      <c r="DA50">
        <f>AI50</f>
        <v>1</v>
      </c>
      <c r="DB50">
        <f t="shared" si="2"/>
        <v>85.77</v>
      </c>
      <c r="DC50">
        <f t="shared" si="3"/>
        <v>0</v>
      </c>
    </row>
    <row r="51" spans="1:107" x14ac:dyDescent="0.2">
      <c r="A51">
        <f>ROW(Source!A51)</f>
        <v>51</v>
      </c>
      <c r="B51">
        <v>109213897</v>
      </c>
      <c r="C51">
        <v>109214829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577</v>
      </c>
      <c r="J51" t="s">
        <v>3</v>
      </c>
      <c r="K51" t="s">
        <v>578</v>
      </c>
      <c r="L51">
        <v>1191</v>
      </c>
      <c r="N51">
        <v>1013</v>
      </c>
      <c r="O51" t="s">
        <v>579</v>
      </c>
      <c r="P51" t="s">
        <v>579</v>
      </c>
      <c r="Q51">
        <v>1</v>
      </c>
      <c r="W51">
        <v>0</v>
      </c>
      <c r="X51">
        <v>476480486</v>
      </c>
      <c r="Y51">
        <v>20.100000000000001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20.100000000000001</v>
      </c>
      <c r="AU51" t="s">
        <v>3</v>
      </c>
      <c r="AV51">
        <v>1</v>
      </c>
      <c r="AW51">
        <v>2</v>
      </c>
      <c r="AX51">
        <v>109214836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Y51*Source!I51</f>
        <v>7.4952900000000007</v>
      </c>
      <c r="CY51">
        <f>AD51</f>
        <v>0</v>
      </c>
      <c r="CZ51">
        <f>AH51</f>
        <v>0</v>
      </c>
      <c r="DA51">
        <f>AL51</f>
        <v>1</v>
      </c>
      <c r="DB51">
        <f t="shared" si="2"/>
        <v>0</v>
      </c>
      <c r="DC51">
        <f t="shared" si="3"/>
        <v>0</v>
      </c>
    </row>
    <row r="52" spans="1:107" x14ac:dyDescent="0.2">
      <c r="A52">
        <f>ROW(Source!A51)</f>
        <v>51</v>
      </c>
      <c r="B52">
        <v>109213897</v>
      </c>
      <c r="C52">
        <v>109214829</v>
      </c>
      <c r="D52">
        <v>73641136</v>
      </c>
      <c r="E52">
        <v>13</v>
      </c>
      <c r="F52">
        <v>1</v>
      </c>
      <c r="G52">
        <v>13</v>
      </c>
      <c r="H52">
        <v>2</v>
      </c>
      <c r="I52" t="s">
        <v>610</v>
      </c>
      <c r="J52" t="s">
        <v>3</v>
      </c>
      <c r="K52" t="s">
        <v>611</v>
      </c>
      <c r="L52">
        <v>1344</v>
      </c>
      <c r="N52">
        <v>1008</v>
      </c>
      <c r="O52" t="s">
        <v>612</v>
      </c>
      <c r="P52" t="s">
        <v>612</v>
      </c>
      <c r="Q52">
        <v>1</v>
      </c>
      <c r="W52">
        <v>0</v>
      </c>
      <c r="X52">
        <v>-1180195794</v>
      </c>
      <c r="Y52">
        <v>185.71</v>
      </c>
      <c r="AA52">
        <v>0</v>
      </c>
      <c r="AB52">
        <v>1.05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185.71</v>
      </c>
      <c r="AU52" t="s">
        <v>3</v>
      </c>
      <c r="AV52">
        <v>0</v>
      </c>
      <c r="AW52">
        <v>2</v>
      </c>
      <c r="AX52">
        <v>109214837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Y52*Source!I51</f>
        <v>69.251259000000005</v>
      </c>
      <c r="CY52">
        <f>AB52</f>
        <v>1.05</v>
      </c>
      <c r="CZ52">
        <f>AF52</f>
        <v>1</v>
      </c>
      <c r="DA52">
        <f>AJ52</f>
        <v>1</v>
      </c>
      <c r="DB52">
        <f t="shared" si="2"/>
        <v>185.71</v>
      </c>
      <c r="DC52">
        <f t="shared" si="3"/>
        <v>0</v>
      </c>
    </row>
    <row r="53" spans="1:107" x14ac:dyDescent="0.2">
      <c r="A53">
        <f>ROW(Source!A51)</f>
        <v>51</v>
      </c>
      <c r="B53">
        <v>109213897</v>
      </c>
      <c r="C53">
        <v>109214829</v>
      </c>
      <c r="D53">
        <v>73694012</v>
      </c>
      <c r="E53">
        <v>1</v>
      </c>
      <c r="F53">
        <v>1</v>
      </c>
      <c r="G53">
        <v>13</v>
      </c>
      <c r="H53">
        <v>3</v>
      </c>
      <c r="I53" t="s">
        <v>88</v>
      </c>
      <c r="J53" t="s">
        <v>91</v>
      </c>
      <c r="K53" t="s">
        <v>89</v>
      </c>
      <c r="L53">
        <v>1327</v>
      </c>
      <c r="N53">
        <v>1005</v>
      </c>
      <c r="O53" t="s">
        <v>90</v>
      </c>
      <c r="P53" t="s">
        <v>90</v>
      </c>
      <c r="Q53">
        <v>1</v>
      </c>
      <c r="W53">
        <v>0</v>
      </c>
      <c r="X53">
        <v>-196967320</v>
      </c>
      <c r="Y53">
        <v>220</v>
      </c>
      <c r="AA53">
        <v>272.64</v>
      </c>
      <c r="AB53">
        <v>0</v>
      </c>
      <c r="AC53">
        <v>0</v>
      </c>
      <c r="AD53">
        <v>0</v>
      </c>
      <c r="AE53">
        <v>53.97</v>
      </c>
      <c r="AF53">
        <v>0</v>
      </c>
      <c r="AG53">
        <v>0</v>
      </c>
      <c r="AH53">
        <v>0</v>
      </c>
      <c r="AI53">
        <v>4.7300000000000004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220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Y53*Source!I51</f>
        <v>82.037999999999997</v>
      </c>
      <c r="CY53">
        <f>AA53</f>
        <v>272.64</v>
      </c>
      <c r="CZ53">
        <f>AE53</f>
        <v>53.97</v>
      </c>
      <c r="DA53">
        <f>AI53</f>
        <v>4.7300000000000004</v>
      </c>
      <c r="DB53">
        <f t="shared" si="2"/>
        <v>11873.4</v>
      </c>
      <c r="DC53">
        <f t="shared" si="3"/>
        <v>0</v>
      </c>
    </row>
    <row r="54" spans="1:107" x14ac:dyDescent="0.2">
      <c r="A54">
        <f>ROW(Source!A51)</f>
        <v>51</v>
      </c>
      <c r="B54">
        <v>109213897</v>
      </c>
      <c r="C54">
        <v>109214829</v>
      </c>
      <c r="D54">
        <v>73692648</v>
      </c>
      <c r="E54">
        <v>1</v>
      </c>
      <c r="F54">
        <v>1</v>
      </c>
      <c r="G54">
        <v>13</v>
      </c>
      <c r="H54">
        <v>3</v>
      </c>
      <c r="I54" t="s">
        <v>93</v>
      </c>
      <c r="J54" t="s">
        <v>95</v>
      </c>
      <c r="K54" t="s">
        <v>796</v>
      </c>
      <c r="L54">
        <v>1348</v>
      </c>
      <c r="N54">
        <v>1009</v>
      </c>
      <c r="O54" t="s">
        <v>94</v>
      </c>
      <c r="P54" t="s">
        <v>94</v>
      </c>
      <c r="Q54">
        <v>1000</v>
      </c>
      <c r="W54">
        <v>0</v>
      </c>
      <c r="X54">
        <v>-109214414</v>
      </c>
      <c r="Y54">
        <v>0.42</v>
      </c>
      <c r="AA54">
        <v>34272.199999999997</v>
      </c>
      <c r="AB54">
        <v>0</v>
      </c>
      <c r="AC54">
        <v>0</v>
      </c>
      <c r="AD54">
        <v>0</v>
      </c>
      <c r="AE54">
        <v>11626.84</v>
      </c>
      <c r="AF54">
        <v>0</v>
      </c>
      <c r="AG54">
        <v>0</v>
      </c>
      <c r="AH54">
        <v>0</v>
      </c>
      <c r="AI54">
        <v>2.76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0.42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Y54*Source!I51</f>
        <v>0.15661800000000001</v>
      </c>
      <c r="CY54">
        <f>AA54</f>
        <v>34272.199999999997</v>
      </c>
      <c r="CZ54">
        <f>AE54</f>
        <v>11626.84</v>
      </c>
      <c r="DA54">
        <f>AI54</f>
        <v>2.76</v>
      </c>
      <c r="DB54">
        <f t="shared" si="2"/>
        <v>4883.2700000000004</v>
      </c>
      <c r="DC54">
        <f t="shared" si="3"/>
        <v>0</v>
      </c>
    </row>
    <row r="55" spans="1:107" x14ac:dyDescent="0.2">
      <c r="A55">
        <f>ROW(Source!A51)</f>
        <v>51</v>
      </c>
      <c r="B55">
        <v>109213897</v>
      </c>
      <c r="C55">
        <v>109214829</v>
      </c>
      <c r="D55">
        <v>73711265</v>
      </c>
      <c r="E55">
        <v>1</v>
      </c>
      <c r="F55">
        <v>1</v>
      </c>
      <c r="G55">
        <v>13</v>
      </c>
      <c r="H55">
        <v>3</v>
      </c>
      <c r="I55" t="s">
        <v>84</v>
      </c>
      <c r="J55" t="s">
        <v>86</v>
      </c>
      <c r="K55" t="s">
        <v>85</v>
      </c>
      <c r="L55">
        <v>1339</v>
      </c>
      <c r="N55">
        <v>1007</v>
      </c>
      <c r="O55" t="s">
        <v>63</v>
      </c>
      <c r="P55" t="s">
        <v>63</v>
      </c>
      <c r="Q55">
        <v>1</v>
      </c>
      <c r="W55">
        <v>0</v>
      </c>
      <c r="X55">
        <v>-718781615</v>
      </c>
      <c r="Y55">
        <v>2.5</v>
      </c>
      <c r="AA55">
        <v>3719.63</v>
      </c>
      <c r="AB55">
        <v>0</v>
      </c>
      <c r="AC55">
        <v>0</v>
      </c>
      <c r="AD55">
        <v>0</v>
      </c>
      <c r="AE55">
        <v>451.14</v>
      </c>
      <c r="AF55">
        <v>0</v>
      </c>
      <c r="AG55">
        <v>0</v>
      </c>
      <c r="AH55">
        <v>0</v>
      </c>
      <c r="AI55">
        <v>7.72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2.5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Y55*Source!I51</f>
        <v>0.93225000000000002</v>
      </c>
      <c r="CY55">
        <f>AA55</f>
        <v>3719.63</v>
      </c>
      <c r="CZ55">
        <f>AE55</f>
        <v>451.14</v>
      </c>
      <c r="DA55">
        <f>AI55</f>
        <v>7.72</v>
      </c>
      <c r="DB55">
        <f t="shared" si="2"/>
        <v>1127.8499999999999</v>
      </c>
      <c r="DC55">
        <f t="shared" si="3"/>
        <v>0</v>
      </c>
    </row>
    <row r="56" spans="1:107" x14ac:dyDescent="0.2">
      <c r="A56">
        <f>ROW(Source!A51)</f>
        <v>51</v>
      </c>
      <c r="B56">
        <v>109213897</v>
      </c>
      <c r="C56">
        <v>109214829</v>
      </c>
      <c r="D56">
        <v>73692010</v>
      </c>
      <c r="E56">
        <v>13</v>
      </c>
      <c r="F56">
        <v>1</v>
      </c>
      <c r="G56">
        <v>13</v>
      </c>
      <c r="H56">
        <v>3</v>
      </c>
      <c r="I56" t="s">
        <v>613</v>
      </c>
      <c r="J56" t="s">
        <v>3</v>
      </c>
      <c r="K56" t="s">
        <v>614</v>
      </c>
      <c r="L56">
        <v>1344</v>
      </c>
      <c r="N56">
        <v>1008</v>
      </c>
      <c r="O56" t="s">
        <v>612</v>
      </c>
      <c r="P56" t="s">
        <v>612</v>
      </c>
      <c r="Q56">
        <v>1</v>
      </c>
      <c r="W56">
        <v>0</v>
      </c>
      <c r="X56">
        <v>-94250534</v>
      </c>
      <c r="Y56">
        <v>85.77</v>
      </c>
      <c r="AA56">
        <v>1.07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85.77</v>
      </c>
      <c r="AU56" t="s">
        <v>3</v>
      </c>
      <c r="AV56">
        <v>0</v>
      </c>
      <c r="AW56">
        <v>2</v>
      </c>
      <c r="AX56">
        <v>109214841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Y56*Source!I51</f>
        <v>31.983632999999998</v>
      </c>
      <c r="CY56">
        <f>AA56</f>
        <v>1.07</v>
      </c>
      <c r="CZ56">
        <f>AE56</f>
        <v>1</v>
      </c>
      <c r="DA56">
        <f>AI56</f>
        <v>1</v>
      </c>
      <c r="DB56">
        <f t="shared" si="2"/>
        <v>85.77</v>
      </c>
      <c r="DC56">
        <f t="shared" si="3"/>
        <v>0</v>
      </c>
    </row>
    <row r="57" spans="1:107" x14ac:dyDescent="0.2">
      <c r="A57">
        <f>ROW(Source!A58)</f>
        <v>58</v>
      </c>
      <c r="B57">
        <v>109213899</v>
      </c>
      <c r="C57">
        <v>109214845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577</v>
      </c>
      <c r="J57" t="s">
        <v>3</v>
      </c>
      <c r="K57" t="s">
        <v>578</v>
      </c>
      <c r="L57">
        <v>1191</v>
      </c>
      <c r="N57">
        <v>1013</v>
      </c>
      <c r="O57" t="s">
        <v>579</v>
      </c>
      <c r="P57" t="s">
        <v>579</v>
      </c>
      <c r="Q57">
        <v>1</v>
      </c>
      <c r="W57">
        <v>0</v>
      </c>
      <c r="X57">
        <v>476480486</v>
      </c>
      <c r="Y57">
        <v>179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179</v>
      </c>
      <c r="AU57" t="s">
        <v>3</v>
      </c>
      <c r="AV57">
        <v>1</v>
      </c>
      <c r="AW57">
        <v>2</v>
      </c>
      <c r="AX57">
        <v>109214863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Y57*Source!I58</f>
        <v>16.646999999999998</v>
      </c>
      <c r="CY57">
        <f>AD57</f>
        <v>0</v>
      </c>
      <c r="CZ57">
        <f>AH57</f>
        <v>0</v>
      </c>
      <c r="DA57">
        <f>AL57</f>
        <v>1</v>
      </c>
      <c r="DB57">
        <f t="shared" si="2"/>
        <v>0</v>
      </c>
      <c r="DC57">
        <f t="shared" si="3"/>
        <v>0</v>
      </c>
    </row>
    <row r="58" spans="1:107" x14ac:dyDescent="0.2">
      <c r="A58">
        <f>ROW(Source!A58)</f>
        <v>58</v>
      </c>
      <c r="B58">
        <v>109213899</v>
      </c>
      <c r="C58">
        <v>109214845</v>
      </c>
      <c r="D58">
        <v>73717457</v>
      </c>
      <c r="E58">
        <v>1</v>
      </c>
      <c r="F58">
        <v>1</v>
      </c>
      <c r="G58">
        <v>13</v>
      </c>
      <c r="H58">
        <v>2</v>
      </c>
      <c r="I58" t="s">
        <v>615</v>
      </c>
      <c r="J58" t="s">
        <v>616</v>
      </c>
      <c r="K58" t="s">
        <v>617</v>
      </c>
      <c r="L58">
        <v>1367</v>
      </c>
      <c r="N58">
        <v>1011</v>
      </c>
      <c r="O58" t="s">
        <v>527</v>
      </c>
      <c r="P58" t="s">
        <v>527</v>
      </c>
      <c r="Q58">
        <v>1</v>
      </c>
      <c r="W58">
        <v>0</v>
      </c>
      <c r="X58">
        <v>-243982840</v>
      </c>
      <c r="Y58">
        <v>120</v>
      </c>
      <c r="AA58">
        <v>0</v>
      </c>
      <c r="AB58">
        <v>6.22</v>
      </c>
      <c r="AC58">
        <v>0.28999999999999998</v>
      </c>
      <c r="AD58">
        <v>0</v>
      </c>
      <c r="AE58">
        <v>0</v>
      </c>
      <c r="AF58">
        <v>6.22</v>
      </c>
      <c r="AG58">
        <v>0.28999999999999998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120</v>
      </c>
      <c r="AU58" t="s">
        <v>3</v>
      </c>
      <c r="AV58">
        <v>0</v>
      </c>
      <c r="AW58">
        <v>2</v>
      </c>
      <c r="AX58">
        <v>109214864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Y58*Source!I58</f>
        <v>11.16</v>
      </c>
      <c r="CY58">
        <f t="shared" ref="CY58:CY63" si="4">AB58</f>
        <v>6.22</v>
      </c>
      <c r="CZ58">
        <f t="shared" ref="CZ58:CZ63" si="5">AF58</f>
        <v>6.22</v>
      </c>
      <c r="DA58">
        <f t="shared" ref="DA58:DA63" si="6">AJ58</f>
        <v>1</v>
      </c>
      <c r="DB58">
        <f t="shared" si="2"/>
        <v>746.4</v>
      </c>
      <c r="DC58">
        <f t="shared" si="3"/>
        <v>34.799999999999997</v>
      </c>
    </row>
    <row r="59" spans="1:107" x14ac:dyDescent="0.2">
      <c r="A59">
        <f>ROW(Source!A58)</f>
        <v>58</v>
      </c>
      <c r="B59">
        <v>109213899</v>
      </c>
      <c r="C59">
        <v>109214845</v>
      </c>
      <c r="D59">
        <v>73717753</v>
      </c>
      <c r="E59">
        <v>1</v>
      </c>
      <c r="F59">
        <v>1</v>
      </c>
      <c r="G59">
        <v>13</v>
      </c>
      <c r="H59">
        <v>2</v>
      </c>
      <c r="I59" t="s">
        <v>618</v>
      </c>
      <c r="J59" t="s">
        <v>619</v>
      </c>
      <c r="K59" t="s">
        <v>620</v>
      </c>
      <c r="L59">
        <v>1367</v>
      </c>
      <c r="N59">
        <v>1011</v>
      </c>
      <c r="O59" t="s">
        <v>527</v>
      </c>
      <c r="P59" t="s">
        <v>527</v>
      </c>
      <c r="Q59">
        <v>1</v>
      </c>
      <c r="W59">
        <v>0</v>
      </c>
      <c r="X59">
        <v>-628430174</v>
      </c>
      <c r="Y59">
        <v>1.35</v>
      </c>
      <c r="AA59">
        <v>0</v>
      </c>
      <c r="AB59">
        <v>76.81</v>
      </c>
      <c r="AC59">
        <v>14.36</v>
      </c>
      <c r="AD59">
        <v>0</v>
      </c>
      <c r="AE59">
        <v>0</v>
      </c>
      <c r="AF59">
        <v>76.81</v>
      </c>
      <c r="AG59">
        <v>14.36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1.35</v>
      </c>
      <c r="AU59" t="s">
        <v>3</v>
      </c>
      <c r="AV59">
        <v>0</v>
      </c>
      <c r="AW59">
        <v>2</v>
      </c>
      <c r="AX59">
        <v>109214865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Y59*Source!I58</f>
        <v>0.12554999999999999</v>
      </c>
      <c r="CY59">
        <f t="shared" si="4"/>
        <v>76.81</v>
      </c>
      <c r="CZ59">
        <f t="shared" si="5"/>
        <v>76.81</v>
      </c>
      <c r="DA59">
        <f t="shared" si="6"/>
        <v>1</v>
      </c>
      <c r="DB59">
        <f t="shared" si="2"/>
        <v>103.69</v>
      </c>
      <c r="DC59">
        <f t="shared" si="3"/>
        <v>19.39</v>
      </c>
    </row>
    <row r="60" spans="1:107" x14ac:dyDescent="0.2">
      <c r="A60">
        <f>ROW(Source!A58)</f>
        <v>58</v>
      </c>
      <c r="B60">
        <v>109213899</v>
      </c>
      <c r="C60">
        <v>109214845</v>
      </c>
      <c r="D60">
        <v>73717815</v>
      </c>
      <c r="E60">
        <v>1</v>
      </c>
      <c r="F60">
        <v>1</v>
      </c>
      <c r="G60">
        <v>13</v>
      </c>
      <c r="H60">
        <v>2</v>
      </c>
      <c r="I60" t="s">
        <v>621</v>
      </c>
      <c r="J60" t="s">
        <v>622</v>
      </c>
      <c r="K60" t="s">
        <v>623</v>
      </c>
      <c r="L60">
        <v>1367</v>
      </c>
      <c r="N60">
        <v>1011</v>
      </c>
      <c r="O60" t="s">
        <v>527</v>
      </c>
      <c r="P60" t="s">
        <v>527</v>
      </c>
      <c r="Q60">
        <v>1</v>
      </c>
      <c r="W60">
        <v>0</v>
      </c>
      <c r="X60">
        <v>1189541023</v>
      </c>
      <c r="Y60">
        <v>0.1</v>
      </c>
      <c r="AA60">
        <v>0</v>
      </c>
      <c r="AB60">
        <v>0.53</v>
      </c>
      <c r="AC60">
        <v>0.04</v>
      </c>
      <c r="AD60">
        <v>0</v>
      </c>
      <c r="AE60">
        <v>0</v>
      </c>
      <c r="AF60">
        <v>0.53</v>
      </c>
      <c r="AG60">
        <v>0.04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0.1</v>
      </c>
      <c r="AU60" t="s">
        <v>3</v>
      </c>
      <c r="AV60">
        <v>0</v>
      </c>
      <c r="AW60">
        <v>2</v>
      </c>
      <c r="AX60">
        <v>109214867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Y60*Source!I58</f>
        <v>9.300000000000001E-3</v>
      </c>
      <c r="CY60">
        <f t="shared" si="4"/>
        <v>0.53</v>
      </c>
      <c r="CZ60">
        <f t="shared" si="5"/>
        <v>0.53</v>
      </c>
      <c r="DA60">
        <f t="shared" si="6"/>
        <v>1</v>
      </c>
      <c r="DB60">
        <f t="shared" si="2"/>
        <v>0.05</v>
      </c>
      <c r="DC60">
        <f t="shared" si="3"/>
        <v>0</v>
      </c>
    </row>
    <row r="61" spans="1:107" x14ac:dyDescent="0.2">
      <c r="A61">
        <f>ROW(Source!A58)</f>
        <v>58</v>
      </c>
      <c r="B61">
        <v>109213899</v>
      </c>
      <c r="C61">
        <v>109214845</v>
      </c>
      <c r="D61">
        <v>73716972</v>
      </c>
      <c r="E61">
        <v>1</v>
      </c>
      <c r="F61">
        <v>1</v>
      </c>
      <c r="G61">
        <v>13</v>
      </c>
      <c r="H61">
        <v>2</v>
      </c>
      <c r="I61" t="s">
        <v>624</v>
      </c>
      <c r="J61" t="s">
        <v>625</v>
      </c>
      <c r="K61" t="s">
        <v>626</v>
      </c>
      <c r="L61">
        <v>1367</v>
      </c>
      <c r="N61">
        <v>1011</v>
      </c>
      <c r="O61" t="s">
        <v>527</v>
      </c>
      <c r="P61" t="s">
        <v>527</v>
      </c>
      <c r="Q61">
        <v>1</v>
      </c>
      <c r="W61">
        <v>0</v>
      </c>
      <c r="X61">
        <v>-1461286799</v>
      </c>
      <c r="Y61">
        <v>0.9</v>
      </c>
      <c r="AA61">
        <v>0</v>
      </c>
      <c r="AB61">
        <v>123.84</v>
      </c>
      <c r="AC61">
        <v>30.41</v>
      </c>
      <c r="AD61">
        <v>0</v>
      </c>
      <c r="AE61">
        <v>0</v>
      </c>
      <c r="AF61">
        <v>123.84</v>
      </c>
      <c r="AG61">
        <v>30.41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0.9</v>
      </c>
      <c r="AU61" t="s">
        <v>3</v>
      </c>
      <c r="AV61">
        <v>0</v>
      </c>
      <c r="AW61">
        <v>2</v>
      </c>
      <c r="AX61">
        <v>109214866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Y61*Source!I58</f>
        <v>8.3699999999999997E-2</v>
      </c>
      <c r="CY61">
        <f t="shared" si="4"/>
        <v>123.84</v>
      </c>
      <c r="CZ61">
        <f t="shared" si="5"/>
        <v>123.84</v>
      </c>
      <c r="DA61">
        <f t="shared" si="6"/>
        <v>1</v>
      </c>
      <c r="DB61">
        <f t="shared" si="2"/>
        <v>111.46</v>
      </c>
      <c r="DC61">
        <f t="shared" si="3"/>
        <v>27.37</v>
      </c>
    </row>
    <row r="62" spans="1:107" x14ac:dyDescent="0.2">
      <c r="A62">
        <f>ROW(Source!A58)</f>
        <v>58</v>
      </c>
      <c r="B62">
        <v>109213899</v>
      </c>
      <c r="C62">
        <v>109214845</v>
      </c>
      <c r="D62">
        <v>73717058</v>
      </c>
      <c r="E62">
        <v>1</v>
      </c>
      <c r="F62">
        <v>1</v>
      </c>
      <c r="G62">
        <v>13</v>
      </c>
      <c r="H62">
        <v>2</v>
      </c>
      <c r="I62" t="s">
        <v>627</v>
      </c>
      <c r="J62" t="s">
        <v>628</v>
      </c>
      <c r="K62" t="s">
        <v>629</v>
      </c>
      <c r="L62">
        <v>1367</v>
      </c>
      <c r="N62">
        <v>1011</v>
      </c>
      <c r="O62" t="s">
        <v>527</v>
      </c>
      <c r="P62" t="s">
        <v>527</v>
      </c>
      <c r="Q62">
        <v>1</v>
      </c>
      <c r="W62">
        <v>0</v>
      </c>
      <c r="X62">
        <v>482200787</v>
      </c>
      <c r="Y62">
        <v>0.25</v>
      </c>
      <c r="AA62">
        <v>0</v>
      </c>
      <c r="AB62">
        <v>73</v>
      </c>
      <c r="AC62">
        <v>16.899999999999999</v>
      </c>
      <c r="AD62">
        <v>0</v>
      </c>
      <c r="AE62">
        <v>0</v>
      </c>
      <c r="AF62">
        <v>73</v>
      </c>
      <c r="AG62">
        <v>16.899999999999999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0.25</v>
      </c>
      <c r="AU62" t="s">
        <v>3</v>
      </c>
      <c r="AV62">
        <v>0</v>
      </c>
      <c r="AW62">
        <v>2</v>
      </c>
      <c r="AX62">
        <v>109214868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Y62*Source!I58</f>
        <v>2.325E-2</v>
      </c>
      <c r="CY62">
        <f t="shared" si="4"/>
        <v>73</v>
      </c>
      <c r="CZ62">
        <f t="shared" si="5"/>
        <v>73</v>
      </c>
      <c r="DA62">
        <f t="shared" si="6"/>
        <v>1</v>
      </c>
      <c r="DB62">
        <f t="shared" si="2"/>
        <v>18.25</v>
      </c>
      <c r="DC62">
        <f t="shared" si="3"/>
        <v>4.2300000000000004</v>
      </c>
    </row>
    <row r="63" spans="1:107" x14ac:dyDescent="0.2">
      <c r="A63">
        <f>ROW(Source!A58)</f>
        <v>58</v>
      </c>
      <c r="B63">
        <v>109213899</v>
      </c>
      <c r="C63">
        <v>109214845</v>
      </c>
      <c r="D63">
        <v>73717255</v>
      </c>
      <c r="E63">
        <v>1</v>
      </c>
      <c r="F63">
        <v>1</v>
      </c>
      <c r="G63">
        <v>13</v>
      </c>
      <c r="H63">
        <v>2</v>
      </c>
      <c r="I63" t="s">
        <v>630</v>
      </c>
      <c r="J63" t="s">
        <v>631</v>
      </c>
      <c r="K63" t="s">
        <v>632</v>
      </c>
      <c r="L63">
        <v>1367</v>
      </c>
      <c r="N63">
        <v>1011</v>
      </c>
      <c r="O63" t="s">
        <v>527</v>
      </c>
      <c r="P63" t="s">
        <v>527</v>
      </c>
      <c r="Q63">
        <v>1</v>
      </c>
      <c r="W63">
        <v>0</v>
      </c>
      <c r="X63">
        <v>1059521099</v>
      </c>
      <c r="Y63">
        <v>9</v>
      </c>
      <c r="AA63">
        <v>0</v>
      </c>
      <c r="AB63">
        <v>2.06</v>
      </c>
      <c r="AC63">
        <v>0.09</v>
      </c>
      <c r="AD63">
        <v>0</v>
      </c>
      <c r="AE63">
        <v>0</v>
      </c>
      <c r="AF63">
        <v>2.06</v>
      </c>
      <c r="AG63">
        <v>0.09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9</v>
      </c>
      <c r="AU63" t="s">
        <v>3</v>
      </c>
      <c r="AV63">
        <v>0</v>
      </c>
      <c r="AW63">
        <v>2</v>
      </c>
      <c r="AX63">
        <v>109214869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Y63*Source!I58</f>
        <v>0.83699999999999997</v>
      </c>
      <c r="CY63">
        <f t="shared" si="4"/>
        <v>2.06</v>
      </c>
      <c r="CZ63">
        <f t="shared" si="5"/>
        <v>2.06</v>
      </c>
      <c r="DA63">
        <f t="shared" si="6"/>
        <v>1</v>
      </c>
      <c r="DB63">
        <f t="shared" si="2"/>
        <v>18.54</v>
      </c>
      <c r="DC63">
        <f t="shared" si="3"/>
        <v>0.81</v>
      </c>
    </row>
    <row r="64" spans="1:107" x14ac:dyDescent="0.2">
      <c r="A64">
        <f>ROW(Source!A58)</f>
        <v>58</v>
      </c>
      <c r="B64">
        <v>109213899</v>
      </c>
      <c r="C64">
        <v>109214845</v>
      </c>
      <c r="D64">
        <v>73692217</v>
      </c>
      <c r="E64">
        <v>1</v>
      </c>
      <c r="F64">
        <v>1</v>
      </c>
      <c r="G64">
        <v>13</v>
      </c>
      <c r="H64">
        <v>3</v>
      </c>
      <c r="I64" t="s">
        <v>322</v>
      </c>
      <c r="J64" t="s">
        <v>324</v>
      </c>
      <c r="K64" t="s">
        <v>323</v>
      </c>
      <c r="L64">
        <v>1339</v>
      </c>
      <c r="N64">
        <v>1007</v>
      </c>
      <c r="O64" t="s">
        <v>63</v>
      </c>
      <c r="P64" t="s">
        <v>63</v>
      </c>
      <c r="Q64">
        <v>1</v>
      </c>
      <c r="W64">
        <v>0</v>
      </c>
      <c r="X64">
        <v>-862991314</v>
      </c>
      <c r="Y64">
        <v>0.73</v>
      </c>
      <c r="AA64">
        <v>7.07</v>
      </c>
      <c r="AB64">
        <v>0</v>
      </c>
      <c r="AC64">
        <v>0</v>
      </c>
      <c r="AD64">
        <v>0</v>
      </c>
      <c r="AE64">
        <v>7.07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0.73</v>
      </c>
      <c r="AU64" t="s">
        <v>3</v>
      </c>
      <c r="AV64">
        <v>0</v>
      </c>
      <c r="AW64">
        <v>2</v>
      </c>
      <c r="AX64">
        <v>109214871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Y64*Source!I58</f>
        <v>6.7889999999999992E-2</v>
      </c>
      <c r="CY64">
        <f t="shared" ref="CY64:CY73" si="7">AA64</f>
        <v>7.07</v>
      </c>
      <c r="CZ64">
        <f t="shared" ref="CZ64:CZ73" si="8">AE64</f>
        <v>7.07</v>
      </c>
      <c r="DA64">
        <f t="shared" ref="DA64:DA73" si="9">AI64</f>
        <v>1</v>
      </c>
      <c r="DB64">
        <f t="shared" si="2"/>
        <v>5.16</v>
      </c>
      <c r="DC64">
        <f t="shared" si="3"/>
        <v>0</v>
      </c>
    </row>
    <row r="65" spans="1:107" x14ac:dyDescent="0.2">
      <c r="A65">
        <f>ROW(Source!A58)</f>
        <v>58</v>
      </c>
      <c r="B65">
        <v>109213899</v>
      </c>
      <c r="C65">
        <v>109214845</v>
      </c>
      <c r="D65">
        <v>73692230</v>
      </c>
      <c r="E65">
        <v>1</v>
      </c>
      <c r="F65">
        <v>1</v>
      </c>
      <c r="G65">
        <v>13</v>
      </c>
      <c r="H65">
        <v>3</v>
      </c>
      <c r="I65" t="s">
        <v>633</v>
      </c>
      <c r="J65" t="s">
        <v>634</v>
      </c>
      <c r="K65" t="s">
        <v>635</v>
      </c>
      <c r="L65">
        <v>1348</v>
      </c>
      <c r="N65">
        <v>1009</v>
      </c>
      <c r="O65" t="s">
        <v>94</v>
      </c>
      <c r="P65" t="s">
        <v>94</v>
      </c>
      <c r="Q65">
        <v>1000</v>
      </c>
      <c r="W65">
        <v>0</v>
      </c>
      <c r="X65">
        <v>563176784</v>
      </c>
      <c r="Y65">
        <v>2E-3</v>
      </c>
      <c r="AA65">
        <v>6521.42</v>
      </c>
      <c r="AB65">
        <v>0</v>
      </c>
      <c r="AC65">
        <v>0</v>
      </c>
      <c r="AD65">
        <v>0</v>
      </c>
      <c r="AE65">
        <v>6521.42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2E-3</v>
      </c>
      <c r="AU65" t="s">
        <v>3</v>
      </c>
      <c r="AV65">
        <v>0</v>
      </c>
      <c r="AW65">
        <v>2</v>
      </c>
      <c r="AX65">
        <v>109214872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Y65*Source!I58</f>
        <v>1.8599999999999999E-4</v>
      </c>
      <c r="CY65">
        <f t="shared" si="7"/>
        <v>6521.42</v>
      </c>
      <c r="CZ65">
        <f t="shared" si="8"/>
        <v>6521.42</v>
      </c>
      <c r="DA65">
        <f t="shared" si="9"/>
        <v>1</v>
      </c>
      <c r="DB65">
        <f t="shared" si="2"/>
        <v>13.04</v>
      </c>
      <c r="DC65">
        <f t="shared" si="3"/>
        <v>0</v>
      </c>
    </row>
    <row r="66" spans="1:107" x14ac:dyDescent="0.2">
      <c r="A66">
        <f>ROW(Source!A58)</f>
        <v>58</v>
      </c>
      <c r="B66">
        <v>109213899</v>
      </c>
      <c r="C66">
        <v>109214845</v>
      </c>
      <c r="D66">
        <v>73693510</v>
      </c>
      <c r="E66">
        <v>1</v>
      </c>
      <c r="F66">
        <v>1</v>
      </c>
      <c r="G66">
        <v>13</v>
      </c>
      <c r="H66">
        <v>3</v>
      </c>
      <c r="I66" t="s">
        <v>636</v>
      </c>
      <c r="J66" t="s">
        <v>637</v>
      </c>
      <c r="K66" t="s">
        <v>638</v>
      </c>
      <c r="L66">
        <v>1348</v>
      </c>
      <c r="N66">
        <v>1009</v>
      </c>
      <c r="O66" t="s">
        <v>94</v>
      </c>
      <c r="P66" t="s">
        <v>94</v>
      </c>
      <c r="Q66">
        <v>1000</v>
      </c>
      <c r="W66">
        <v>0</v>
      </c>
      <c r="X66">
        <v>1310716689</v>
      </c>
      <c r="Y66">
        <v>0.16</v>
      </c>
      <c r="AA66">
        <v>7191.81</v>
      </c>
      <c r="AB66">
        <v>0</v>
      </c>
      <c r="AC66">
        <v>0</v>
      </c>
      <c r="AD66">
        <v>0</v>
      </c>
      <c r="AE66">
        <v>7191.81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0.16</v>
      </c>
      <c r="AU66" t="s">
        <v>3</v>
      </c>
      <c r="AV66">
        <v>0</v>
      </c>
      <c r="AW66">
        <v>2</v>
      </c>
      <c r="AX66">
        <v>109214873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Y66*Source!I58</f>
        <v>1.4880000000000001E-2</v>
      </c>
      <c r="CY66">
        <f t="shared" si="7"/>
        <v>7191.81</v>
      </c>
      <c r="CZ66">
        <f t="shared" si="8"/>
        <v>7191.81</v>
      </c>
      <c r="DA66">
        <f t="shared" si="9"/>
        <v>1</v>
      </c>
      <c r="DB66">
        <f t="shared" si="2"/>
        <v>1150.69</v>
      </c>
      <c r="DC66">
        <f t="shared" si="3"/>
        <v>0</v>
      </c>
    </row>
    <row r="67" spans="1:107" x14ac:dyDescent="0.2">
      <c r="A67">
        <f>ROW(Source!A58)</f>
        <v>58</v>
      </c>
      <c r="B67">
        <v>109213899</v>
      </c>
      <c r="C67">
        <v>109214845</v>
      </c>
      <c r="D67">
        <v>73692321</v>
      </c>
      <c r="E67">
        <v>1</v>
      </c>
      <c r="F67">
        <v>1</v>
      </c>
      <c r="G67">
        <v>13</v>
      </c>
      <c r="H67">
        <v>3</v>
      </c>
      <c r="I67" t="s">
        <v>639</v>
      </c>
      <c r="J67" t="s">
        <v>640</v>
      </c>
      <c r="K67" t="s">
        <v>641</v>
      </c>
      <c r="L67">
        <v>1339</v>
      </c>
      <c r="N67">
        <v>1007</v>
      </c>
      <c r="O67" t="s">
        <v>63</v>
      </c>
      <c r="P67" t="s">
        <v>63</v>
      </c>
      <c r="Q67">
        <v>1</v>
      </c>
      <c r="W67">
        <v>0</v>
      </c>
      <c r="X67">
        <v>-1939393675</v>
      </c>
      <c r="Y67">
        <v>0.04</v>
      </c>
      <c r="AA67">
        <v>1828.56</v>
      </c>
      <c r="AB67">
        <v>0</v>
      </c>
      <c r="AC67">
        <v>0</v>
      </c>
      <c r="AD67">
        <v>0</v>
      </c>
      <c r="AE67">
        <v>1828.56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0.04</v>
      </c>
      <c r="AU67" t="s">
        <v>3</v>
      </c>
      <c r="AV67">
        <v>0</v>
      </c>
      <c r="AW67">
        <v>2</v>
      </c>
      <c r="AX67">
        <v>109214874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Y67*Source!I58</f>
        <v>3.7200000000000002E-3</v>
      </c>
      <c r="CY67">
        <f t="shared" si="7"/>
        <v>1828.56</v>
      </c>
      <c r="CZ67">
        <f t="shared" si="8"/>
        <v>1828.56</v>
      </c>
      <c r="DA67">
        <f t="shared" si="9"/>
        <v>1</v>
      </c>
      <c r="DB67">
        <f t="shared" si="2"/>
        <v>73.14</v>
      </c>
      <c r="DC67">
        <f t="shared" si="3"/>
        <v>0</v>
      </c>
    </row>
    <row r="68" spans="1:107" x14ac:dyDescent="0.2">
      <c r="A68">
        <f>ROW(Source!A58)</f>
        <v>58</v>
      </c>
      <c r="B68">
        <v>109213899</v>
      </c>
      <c r="C68">
        <v>109214845</v>
      </c>
      <c r="D68">
        <v>73692348</v>
      </c>
      <c r="E68">
        <v>1</v>
      </c>
      <c r="F68">
        <v>1</v>
      </c>
      <c r="G68">
        <v>13</v>
      </c>
      <c r="H68">
        <v>3</v>
      </c>
      <c r="I68" t="s">
        <v>642</v>
      </c>
      <c r="J68" t="s">
        <v>643</v>
      </c>
      <c r="K68" t="s">
        <v>644</v>
      </c>
      <c r="L68">
        <v>1348</v>
      </c>
      <c r="N68">
        <v>1009</v>
      </c>
      <c r="O68" t="s">
        <v>94</v>
      </c>
      <c r="P68" t="s">
        <v>94</v>
      </c>
      <c r="Q68">
        <v>1000</v>
      </c>
      <c r="W68">
        <v>0</v>
      </c>
      <c r="X68">
        <v>-1753839253</v>
      </c>
      <c r="Y68">
        <v>0.01</v>
      </c>
      <c r="AA68">
        <v>1260.72</v>
      </c>
      <c r="AB68">
        <v>0</v>
      </c>
      <c r="AC68">
        <v>0</v>
      </c>
      <c r="AD68">
        <v>0</v>
      </c>
      <c r="AE68">
        <v>1260.72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0.01</v>
      </c>
      <c r="AU68" t="s">
        <v>3</v>
      </c>
      <c r="AV68">
        <v>0</v>
      </c>
      <c r="AW68">
        <v>2</v>
      </c>
      <c r="AX68">
        <v>109214875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Y68*Source!I58</f>
        <v>9.3000000000000005E-4</v>
      </c>
      <c r="CY68">
        <f t="shared" si="7"/>
        <v>1260.72</v>
      </c>
      <c r="CZ68">
        <f t="shared" si="8"/>
        <v>1260.72</v>
      </c>
      <c r="DA68">
        <f t="shared" si="9"/>
        <v>1</v>
      </c>
      <c r="DB68">
        <f t="shared" si="2"/>
        <v>12.61</v>
      </c>
      <c r="DC68">
        <f t="shared" si="3"/>
        <v>0</v>
      </c>
    </row>
    <row r="69" spans="1:107" x14ac:dyDescent="0.2">
      <c r="A69">
        <f>ROW(Source!A58)</f>
        <v>58</v>
      </c>
      <c r="B69">
        <v>109213899</v>
      </c>
      <c r="C69">
        <v>109214845</v>
      </c>
      <c r="D69">
        <v>73692688</v>
      </c>
      <c r="E69">
        <v>1</v>
      </c>
      <c r="F69">
        <v>1</v>
      </c>
      <c r="G69">
        <v>13</v>
      </c>
      <c r="H69">
        <v>3</v>
      </c>
      <c r="I69" t="s">
        <v>607</v>
      </c>
      <c r="J69" t="s">
        <v>608</v>
      </c>
      <c r="K69" t="s">
        <v>609</v>
      </c>
      <c r="L69">
        <v>1327</v>
      </c>
      <c r="N69">
        <v>1005</v>
      </c>
      <c r="O69" t="s">
        <v>90</v>
      </c>
      <c r="P69" t="s">
        <v>90</v>
      </c>
      <c r="Q69">
        <v>1</v>
      </c>
      <c r="W69">
        <v>0</v>
      </c>
      <c r="X69">
        <v>-1476054991</v>
      </c>
      <c r="Y69">
        <v>30</v>
      </c>
      <c r="AA69">
        <v>7.39</v>
      </c>
      <c r="AB69">
        <v>0</v>
      </c>
      <c r="AC69">
        <v>0</v>
      </c>
      <c r="AD69">
        <v>0</v>
      </c>
      <c r="AE69">
        <v>7.39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30</v>
      </c>
      <c r="AU69" t="s">
        <v>3</v>
      </c>
      <c r="AV69">
        <v>0</v>
      </c>
      <c r="AW69">
        <v>2</v>
      </c>
      <c r="AX69">
        <v>109214876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Y69*Source!I58</f>
        <v>2.79</v>
      </c>
      <c r="CY69">
        <f t="shared" si="7"/>
        <v>7.39</v>
      </c>
      <c r="CZ69">
        <f t="shared" si="8"/>
        <v>7.39</v>
      </c>
      <c r="DA69">
        <f t="shared" si="9"/>
        <v>1</v>
      </c>
      <c r="DB69">
        <f t="shared" si="2"/>
        <v>221.7</v>
      </c>
      <c r="DC69">
        <f t="shared" si="3"/>
        <v>0</v>
      </c>
    </row>
    <row r="70" spans="1:107" x14ac:dyDescent="0.2">
      <c r="A70">
        <f>ROW(Source!A58)</f>
        <v>58</v>
      </c>
      <c r="B70">
        <v>109213899</v>
      </c>
      <c r="C70">
        <v>109214845</v>
      </c>
      <c r="D70">
        <v>73711131</v>
      </c>
      <c r="E70">
        <v>1</v>
      </c>
      <c r="F70">
        <v>1</v>
      </c>
      <c r="G70">
        <v>13</v>
      </c>
      <c r="H70">
        <v>3</v>
      </c>
      <c r="I70" t="s">
        <v>109</v>
      </c>
      <c r="J70" t="s">
        <v>111</v>
      </c>
      <c r="K70" t="s">
        <v>110</v>
      </c>
      <c r="L70">
        <v>1339</v>
      </c>
      <c r="N70">
        <v>1007</v>
      </c>
      <c r="O70" t="s">
        <v>63</v>
      </c>
      <c r="P70" t="s">
        <v>63</v>
      </c>
      <c r="Q70">
        <v>1</v>
      </c>
      <c r="W70">
        <v>0</v>
      </c>
      <c r="X70">
        <v>1991589196</v>
      </c>
      <c r="Y70">
        <v>101.5</v>
      </c>
      <c r="AA70">
        <v>735.27</v>
      </c>
      <c r="AB70">
        <v>0</v>
      </c>
      <c r="AC70">
        <v>0</v>
      </c>
      <c r="AD70">
        <v>0</v>
      </c>
      <c r="AE70">
        <v>735.27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101.5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Y70*Source!I58</f>
        <v>9.4395000000000007</v>
      </c>
      <c r="CY70">
        <f t="shared" si="7"/>
        <v>735.27</v>
      </c>
      <c r="CZ70">
        <f t="shared" si="8"/>
        <v>735.27</v>
      </c>
      <c r="DA70">
        <f t="shared" si="9"/>
        <v>1</v>
      </c>
      <c r="DB70">
        <f t="shared" si="2"/>
        <v>74629.91</v>
      </c>
      <c r="DC70">
        <f t="shared" si="3"/>
        <v>0</v>
      </c>
    </row>
    <row r="71" spans="1:107" x14ac:dyDescent="0.2">
      <c r="A71">
        <f>ROW(Source!A58)</f>
        <v>58</v>
      </c>
      <c r="B71">
        <v>109213899</v>
      </c>
      <c r="C71">
        <v>109214845</v>
      </c>
      <c r="D71">
        <v>73711511</v>
      </c>
      <c r="E71">
        <v>1</v>
      </c>
      <c r="F71">
        <v>1</v>
      </c>
      <c r="G71">
        <v>13</v>
      </c>
      <c r="H71">
        <v>3</v>
      </c>
      <c r="I71" t="s">
        <v>105</v>
      </c>
      <c r="J71" t="s">
        <v>107</v>
      </c>
      <c r="K71" t="s">
        <v>106</v>
      </c>
      <c r="L71">
        <v>1348</v>
      </c>
      <c r="N71">
        <v>1009</v>
      </c>
      <c r="O71" t="s">
        <v>94</v>
      </c>
      <c r="P71" t="s">
        <v>94</v>
      </c>
      <c r="Q71">
        <v>1000</v>
      </c>
      <c r="W71">
        <v>0</v>
      </c>
      <c r="X71">
        <v>1902322933</v>
      </c>
      <c r="Y71">
        <v>0.52258099999999996</v>
      </c>
      <c r="AA71">
        <v>5752.41</v>
      </c>
      <c r="AB71">
        <v>0</v>
      </c>
      <c r="AC71">
        <v>0</v>
      </c>
      <c r="AD71">
        <v>0</v>
      </c>
      <c r="AE71">
        <v>5752.41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0.52258099999999996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Y71*Source!I58</f>
        <v>4.8600032999999994E-2</v>
      </c>
      <c r="CY71">
        <f t="shared" si="7"/>
        <v>5752.41</v>
      </c>
      <c r="CZ71">
        <f t="shared" si="8"/>
        <v>5752.41</v>
      </c>
      <c r="DA71">
        <f t="shared" si="9"/>
        <v>1</v>
      </c>
      <c r="DB71">
        <f t="shared" si="2"/>
        <v>3006.1</v>
      </c>
      <c r="DC71">
        <f t="shared" si="3"/>
        <v>0</v>
      </c>
    </row>
    <row r="72" spans="1:107" x14ac:dyDescent="0.2">
      <c r="A72">
        <f>ROW(Source!A58)</f>
        <v>58</v>
      </c>
      <c r="B72">
        <v>109213899</v>
      </c>
      <c r="C72">
        <v>109214845</v>
      </c>
      <c r="D72">
        <v>73711513</v>
      </c>
      <c r="E72">
        <v>1</v>
      </c>
      <c r="F72">
        <v>1</v>
      </c>
      <c r="G72">
        <v>13</v>
      </c>
      <c r="H72">
        <v>3</v>
      </c>
      <c r="I72" t="s">
        <v>101</v>
      </c>
      <c r="J72" t="s">
        <v>103</v>
      </c>
      <c r="K72" t="s">
        <v>102</v>
      </c>
      <c r="L72">
        <v>1348</v>
      </c>
      <c r="N72">
        <v>1009</v>
      </c>
      <c r="O72" t="s">
        <v>94</v>
      </c>
      <c r="P72" t="s">
        <v>94</v>
      </c>
      <c r="Q72">
        <v>1000</v>
      </c>
      <c r="W72">
        <v>0</v>
      </c>
      <c r="X72">
        <v>1782850738</v>
      </c>
      <c r="Y72">
        <v>10.477418999999999</v>
      </c>
      <c r="AA72">
        <v>5752.41</v>
      </c>
      <c r="AB72">
        <v>0</v>
      </c>
      <c r="AC72">
        <v>0</v>
      </c>
      <c r="AD72">
        <v>0</v>
      </c>
      <c r="AE72">
        <v>5752.41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10.477418999999999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Y72*Source!I58</f>
        <v>0.97439996699999998</v>
      </c>
      <c r="CY72">
        <f t="shared" si="7"/>
        <v>5752.41</v>
      </c>
      <c r="CZ72">
        <f t="shared" si="8"/>
        <v>5752.41</v>
      </c>
      <c r="DA72">
        <f t="shared" si="9"/>
        <v>1</v>
      </c>
      <c r="DB72">
        <f t="shared" si="2"/>
        <v>60270.41</v>
      </c>
      <c r="DC72">
        <f t="shared" si="3"/>
        <v>0</v>
      </c>
    </row>
    <row r="73" spans="1:107" x14ac:dyDescent="0.2">
      <c r="A73">
        <f>ROW(Source!A58)</f>
        <v>58</v>
      </c>
      <c r="B73">
        <v>109213899</v>
      </c>
      <c r="C73">
        <v>109214845</v>
      </c>
      <c r="D73">
        <v>73716633</v>
      </c>
      <c r="E73">
        <v>1</v>
      </c>
      <c r="F73">
        <v>1</v>
      </c>
      <c r="G73">
        <v>13</v>
      </c>
      <c r="H73">
        <v>3</v>
      </c>
      <c r="I73" t="s">
        <v>645</v>
      </c>
      <c r="J73" t="s">
        <v>646</v>
      </c>
      <c r="K73" t="s">
        <v>647</v>
      </c>
      <c r="L73">
        <v>1327</v>
      </c>
      <c r="N73">
        <v>1005</v>
      </c>
      <c r="O73" t="s">
        <v>90</v>
      </c>
      <c r="P73" t="s">
        <v>90</v>
      </c>
      <c r="Q73">
        <v>1</v>
      </c>
      <c r="W73">
        <v>0</v>
      </c>
      <c r="X73">
        <v>-153668504</v>
      </c>
      <c r="Y73">
        <v>3.6</v>
      </c>
      <c r="AA73">
        <v>90.15</v>
      </c>
      <c r="AB73">
        <v>0</v>
      </c>
      <c r="AC73">
        <v>0</v>
      </c>
      <c r="AD73">
        <v>0</v>
      </c>
      <c r="AE73">
        <v>90.15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3.6</v>
      </c>
      <c r="AU73" t="s">
        <v>3</v>
      </c>
      <c r="AV73">
        <v>0</v>
      </c>
      <c r="AW73">
        <v>2</v>
      </c>
      <c r="AX73">
        <v>109214877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Y73*Source!I58</f>
        <v>0.33479999999999999</v>
      </c>
      <c r="CY73">
        <f t="shared" si="7"/>
        <v>90.15</v>
      </c>
      <c r="CZ73">
        <f t="shared" si="8"/>
        <v>90.15</v>
      </c>
      <c r="DA73">
        <f t="shared" si="9"/>
        <v>1</v>
      </c>
      <c r="DB73">
        <f t="shared" si="2"/>
        <v>324.54000000000002</v>
      </c>
      <c r="DC73">
        <f t="shared" si="3"/>
        <v>0</v>
      </c>
    </row>
    <row r="74" spans="1:107" x14ac:dyDescent="0.2">
      <c r="A74">
        <f>ROW(Source!A59)</f>
        <v>59</v>
      </c>
      <c r="B74">
        <v>109213897</v>
      </c>
      <c r="C74">
        <v>109214845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577</v>
      </c>
      <c r="J74" t="s">
        <v>3</v>
      </c>
      <c r="K74" t="s">
        <v>578</v>
      </c>
      <c r="L74">
        <v>1191</v>
      </c>
      <c r="N74">
        <v>1013</v>
      </c>
      <c r="O74" t="s">
        <v>579</v>
      </c>
      <c r="P74" t="s">
        <v>579</v>
      </c>
      <c r="Q74">
        <v>1</v>
      </c>
      <c r="W74">
        <v>0</v>
      </c>
      <c r="X74">
        <v>476480486</v>
      </c>
      <c r="Y74">
        <v>179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179</v>
      </c>
      <c r="AU74" t="s">
        <v>3</v>
      </c>
      <c r="AV74">
        <v>1</v>
      </c>
      <c r="AW74">
        <v>2</v>
      </c>
      <c r="AX74">
        <v>109214863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Y74*Source!I59</f>
        <v>16.646999999999998</v>
      </c>
      <c r="CY74">
        <f>AD74</f>
        <v>0</v>
      </c>
      <c r="CZ74">
        <f>AH74</f>
        <v>0</v>
      </c>
      <c r="DA74">
        <f>AL74</f>
        <v>1</v>
      </c>
      <c r="DB74">
        <f t="shared" si="2"/>
        <v>0</v>
      </c>
      <c r="DC74">
        <f t="shared" si="3"/>
        <v>0</v>
      </c>
    </row>
    <row r="75" spans="1:107" x14ac:dyDescent="0.2">
      <c r="A75">
        <f>ROW(Source!A59)</f>
        <v>59</v>
      </c>
      <c r="B75">
        <v>109213897</v>
      </c>
      <c r="C75">
        <v>109214845</v>
      </c>
      <c r="D75">
        <v>73717457</v>
      </c>
      <c r="E75">
        <v>1</v>
      </c>
      <c r="F75">
        <v>1</v>
      </c>
      <c r="G75">
        <v>13</v>
      </c>
      <c r="H75">
        <v>2</v>
      </c>
      <c r="I75" t="s">
        <v>615</v>
      </c>
      <c r="J75" t="s">
        <v>616</v>
      </c>
      <c r="K75" t="s">
        <v>617</v>
      </c>
      <c r="L75">
        <v>1367</v>
      </c>
      <c r="N75">
        <v>1011</v>
      </c>
      <c r="O75" t="s">
        <v>527</v>
      </c>
      <c r="P75" t="s">
        <v>527</v>
      </c>
      <c r="Q75">
        <v>1</v>
      </c>
      <c r="W75">
        <v>0</v>
      </c>
      <c r="X75">
        <v>-243982840</v>
      </c>
      <c r="Y75">
        <v>120</v>
      </c>
      <c r="AA75">
        <v>0</v>
      </c>
      <c r="AB75">
        <v>58.55</v>
      </c>
      <c r="AC75">
        <v>7.91</v>
      </c>
      <c r="AD75">
        <v>0</v>
      </c>
      <c r="AE75">
        <v>0</v>
      </c>
      <c r="AF75">
        <v>6.22</v>
      </c>
      <c r="AG75">
        <v>0.28999999999999998</v>
      </c>
      <c r="AH75">
        <v>0</v>
      </c>
      <c r="AI75">
        <v>1</v>
      </c>
      <c r="AJ75">
        <v>8.99</v>
      </c>
      <c r="AK75">
        <v>26.06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120</v>
      </c>
      <c r="AU75" t="s">
        <v>3</v>
      </c>
      <c r="AV75">
        <v>0</v>
      </c>
      <c r="AW75">
        <v>2</v>
      </c>
      <c r="AX75">
        <v>109214864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Y75*Source!I59</f>
        <v>11.16</v>
      </c>
      <c r="CY75">
        <f t="shared" ref="CY75:CY80" si="10">AB75</f>
        <v>58.55</v>
      </c>
      <c r="CZ75">
        <f t="shared" ref="CZ75:CZ80" si="11">AF75</f>
        <v>6.22</v>
      </c>
      <c r="DA75">
        <f t="shared" ref="DA75:DA80" si="12">AJ75</f>
        <v>8.99</v>
      </c>
      <c r="DB75">
        <f t="shared" si="2"/>
        <v>746.4</v>
      </c>
      <c r="DC75">
        <f t="shared" si="3"/>
        <v>34.799999999999997</v>
      </c>
    </row>
    <row r="76" spans="1:107" x14ac:dyDescent="0.2">
      <c r="A76">
        <f>ROW(Source!A59)</f>
        <v>59</v>
      </c>
      <c r="B76">
        <v>109213897</v>
      </c>
      <c r="C76">
        <v>109214845</v>
      </c>
      <c r="D76">
        <v>73717753</v>
      </c>
      <c r="E76">
        <v>1</v>
      </c>
      <c r="F76">
        <v>1</v>
      </c>
      <c r="G76">
        <v>13</v>
      </c>
      <c r="H76">
        <v>2</v>
      </c>
      <c r="I76" t="s">
        <v>618</v>
      </c>
      <c r="J76" t="s">
        <v>619</v>
      </c>
      <c r="K76" t="s">
        <v>620</v>
      </c>
      <c r="L76">
        <v>1367</v>
      </c>
      <c r="N76">
        <v>1011</v>
      </c>
      <c r="O76" t="s">
        <v>527</v>
      </c>
      <c r="P76" t="s">
        <v>527</v>
      </c>
      <c r="Q76">
        <v>1</v>
      </c>
      <c r="W76">
        <v>0</v>
      </c>
      <c r="X76">
        <v>-628430174</v>
      </c>
      <c r="Y76">
        <v>1.35</v>
      </c>
      <c r="AA76">
        <v>0</v>
      </c>
      <c r="AB76">
        <v>814.66</v>
      </c>
      <c r="AC76">
        <v>391.81</v>
      </c>
      <c r="AD76">
        <v>0</v>
      </c>
      <c r="AE76">
        <v>0</v>
      </c>
      <c r="AF76">
        <v>76.81</v>
      </c>
      <c r="AG76">
        <v>14.36</v>
      </c>
      <c r="AH76">
        <v>0</v>
      </c>
      <c r="AI76">
        <v>1</v>
      </c>
      <c r="AJ76">
        <v>10.130000000000001</v>
      </c>
      <c r="AK76">
        <v>26.06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1.35</v>
      </c>
      <c r="AU76" t="s">
        <v>3</v>
      </c>
      <c r="AV76">
        <v>0</v>
      </c>
      <c r="AW76">
        <v>2</v>
      </c>
      <c r="AX76">
        <v>109214865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Y76*Source!I59</f>
        <v>0.12554999999999999</v>
      </c>
      <c r="CY76">
        <f t="shared" si="10"/>
        <v>814.66</v>
      </c>
      <c r="CZ76">
        <f t="shared" si="11"/>
        <v>76.81</v>
      </c>
      <c r="DA76">
        <f t="shared" si="12"/>
        <v>10.130000000000001</v>
      </c>
      <c r="DB76">
        <f t="shared" si="2"/>
        <v>103.69</v>
      </c>
      <c r="DC76">
        <f t="shared" si="3"/>
        <v>19.39</v>
      </c>
    </row>
    <row r="77" spans="1:107" x14ac:dyDescent="0.2">
      <c r="A77">
        <f>ROW(Source!A59)</f>
        <v>59</v>
      </c>
      <c r="B77">
        <v>109213897</v>
      </c>
      <c r="C77">
        <v>109214845</v>
      </c>
      <c r="D77">
        <v>73717815</v>
      </c>
      <c r="E77">
        <v>1</v>
      </c>
      <c r="F77">
        <v>1</v>
      </c>
      <c r="G77">
        <v>13</v>
      </c>
      <c r="H77">
        <v>2</v>
      </c>
      <c r="I77" t="s">
        <v>621</v>
      </c>
      <c r="J77" t="s">
        <v>622</v>
      </c>
      <c r="K77" t="s">
        <v>623</v>
      </c>
      <c r="L77">
        <v>1367</v>
      </c>
      <c r="N77">
        <v>1011</v>
      </c>
      <c r="O77" t="s">
        <v>527</v>
      </c>
      <c r="P77" t="s">
        <v>527</v>
      </c>
      <c r="Q77">
        <v>1</v>
      </c>
      <c r="W77">
        <v>0</v>
      </c>
      <c r="X77">
        <v>1189541023</v>
      </c>
      <c r="Y77">
        <v>0.1</v>
      </c>
      <c r="AA77">
        <v>0</v>
      </c>
      <c r="AB77">
        <v>4.49</v>
      </c>
      <c r="AC77">
        <v>1.0900000000000001</v>
      </c>
      <c r="AD77">
        <v>0</v>
      </c>
      <c r="AE77">
        <v>0</v>
      </c>
      <c r="AF77">
        <v>0.53</v>
      </c>
      <c r="AG77">
        <v>0.04</v>
      </c>
      <c r="AH77">
        <v>0</v>
      </c>
      <c r="AI77">
        <v>1</v>
      </c>
      <c r="AJ77">
        <v>8.09</v>
      </c>
      <c r="AK77">
        <v>26.06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109214867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Y77*Source!I59</f>
        <v>9.300000000000001E-3</v>
      </c>
      <c r="CY77">
        <f t="shared" si="10"/>
        <v>4.49</v>
      </c>
      <c r="CZ77">
        <f t="shared" si="11"/>
        <v>0.53</v>
      </c>
      <c r="DA77">
        <f t="shared" si="12"/>
        <v>8.09</v>
      </c>
      <c r="DB77">
        <f t="shared" ref="DB77:DB140" si="13">ROUND(ROUND(AT77*CZ77,2),6)</f>
        <v>0.05</v>
      </c>
      <c r="DC77">
        <f t="shared" ref="DC77:DC140" si="14">ROUND(ROUND(AT77*AG77,2),6)</f>
        <v>0</v>
      </c>
    </row>
    <row r="78" spans="1:107" x14ac:dyDescent="0.2">
      <c r="A78">
        <f>ROW(Source!A59)</f>
        <v>59</v>
      </c>
      <c r="B78">
        <v>109213897</v>
      </c>
      <c r="C78">
        <v>109214845</v>
      </c>
      <c r="D78">
        <v>73716972</v>
      </c>
      <c r="E78">
        <v>1</v>
      </c>
      <c r="F78">
        <v>1</v>
      </c>
      <c r="G78">
        <v>13</v>
      </c>
      <c r="H78">
        <v>2</v>
      </c>
      <c r="I78" t="s">
        <v>624</v>
      </c>
      <c r="J78" t="s">
        <v>625</v>
      </c>
      <c r="K78" t="s">
        <v>626</v>
      </c>
      <c r="L78">
        <v>1367</v>
      </c>
      <c r="N78">
        <v>1011</v>
      </c>
      <c r="O78" t="s">
        <v>527</v>
      </c>
      <c r="P78" t="s">
        <v>527</v>
      </c>
      <c r="Q78">
        <v>1</v>
      </c>
      <c r="W78">
        <v>0</v>
      </c>
      <c r="X78">
        <v>-1461286799</v>
      </c>
      <c r="Y78">
        <v>0.9</v>
      </c>
      <c r="AA78">
        <v>0</v>
      </c>
      <c r="AB78">
        <v>1174.72</v>
      </c>
      <c r="AC78">
        <v>829.73</v>
      </c>
      <c r="AD78">
        <v>0</v>
      </c>
      <c r="AE78">
        <v>0</v>
      </c>
      <c r="AF78">
        <v>123.84</v>
      </c>
      <c r="AG78">
        <v>30.41</v>
      </c>
      <c r="AH78">
        <v>0</v>
      </c>
      <c r="AI78">
        <v>1</v>
      </c>
      <c r="AJ78">
        <v>9.06</v>
      </c>
      <c r="AK78">
        <v>26.06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0.9</v>
      </c>
      <c r="AU78" t="s">
        <v>3</v>
      </c>
      <c r="AV78">
        <v>0</v>
      </c>
      <c r="AW78">
        <v>2</v>
      </c>
      <c r="AX78">
        <v>109214866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Y78*Source!I59</f>
        <v>8.3699999999999997E-2</v>
      </c>
      <c r="CY78">
        <f t="shared" si="10"/>
        <v>1174.72</v>
      </c>
      <c r="CZ78">
        <f t="shared" si="11"/>
        <v>123.84</v>
      </c>
      <c r="DA78">
        <f t="shared" si="12"/>
        <v>9.06</v>
      </c>
      <c r="DB78">
        <f t="shared" si="13"/>
        <v>111.46</v>
      </c>
      <c r="DC78">
        <f t="shared" si="14"/>
        <v>27.37</v>
      </c>
    </row>
    <row r="79" spans="1:107" x14ac:dyDescent="0.2">
      <c r="A79">
        <f>ROW(Source!A59)</f>
        <v>59</v>
      </c>
      <c r="B79">
        <v>109213897</v>
      </c>
      <c r="C79">
        <v>109214845</v>
      </c>
      <c r="D79">
        <v>73717058</v>
      </c>
      <c r="E79">
        <v>1</v>
      </c>
      <c r="F79">
        <v>1</v>
      </c>
      <c r="G79">
        <v>13</v>
      </c>
      <c r="H79">
        <v>2</v>
      </c>
      <c r="I79" t="s">
        <v>627</v>
      </c>
      <c r="J79" t="s">
        <v>628</v>
      </c>
      <c r="K79" t="s">
        <v>629</v>
      </c>
      <c r="L79">
        <v>1367</v>
      </c>
      <c r="N79">
        <v>1011</v>
      </c>
      <c r="O79" t="s">
        <v>527</v>
      </c>
      <c r="P79" t="s">
        <v>527</v>
      </c>
      <c r="Q79">
        <v>1</v>
      </c>
      <c r="W79">
        <v>0</v>
      </c>
      <c r="X79">
        <v>482200787</v>
      </c>
      <c r="Y79">
        <v>0.25</v>
      </c>
      <c r="AA79">
        <v>0</v>
      </c>
      <c r="AB79">
        <v>758.2</v>
      </c>
      <c r="AC79">
        <v>461.11</v>
      </c>
      <c r="AD79">
        <v>0</v>
      </c>
      <c r="AE79">
        <v>0</v>
      </c>
      <c r="AF79">
        <v>73</v>
      </c>
      <c r="AG79">
        <v>16.899999999999999</v>
      </c>
      <c r="AH79">
        <v>0</v>
      </c>
      <c r="AI79">
        <v>1</v>
      </c>
      <c r="AJ79">
        <v>9.92</v>
      </c>
      <c r="AK79">
        <v>26.06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0.25</v>
      </c>
      <c r="AU79" t="s">
        <v>3</v>
      </c>
      <c r="AV79">
        <v>0</v>
      </c>
      <c r="AW79">
        <v>2</v>
      </c>
      <c r="AX79">
        <v>109214868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Y79*Source!I59</f>
        <v>2.325E-2</v>
      </c>
      <c r="CY79">
        <f t="shared" si="10"/>
        <v>758.2</v>
      </c>
      <c r="CZ79">
        <f t="shared" si="11"/>
        <v>73</v>
      </c>
      <c r="DA79">
        <f t="shared" si="12"/>
        <v>9.92</v>
      </c>
      <c r="DB79">
        <f t="shared" si="13"/>
        <v>18.25</v>
      </c>
      <c r="DC79">
        <f t="shared" si="14"/>
        <v>4.2300000000000004</v>
      </c>
    </row>
    <row r="80" spans="1:107" x14ac:dyDescent="0.2">
      <c r="A80">
        <f>ROW(Source!A59)</f>
        <v>59</v>
      </c>
      <c r="B80">
        <v>109213897</v>
      </c>
      <c r="C80">
        <v>109214845</v>
      </c>
      <c r="D80">
        <v>73717255</v>
      </c>
      <c r="E80">
        <v>1</v>
      </c>
      <c r="F80">
        <v>1</v>
      </c>
      <c r="G80">
        <v>13</v>
      </c>
      <c r="H80">
        <v>2</v>
      </c>
      <c r="I80" t="s">
        <v>630</v>
      </c>
      <c r="J80" t="s">
        <v>631</v>
      </c>
      <c r="K80" t="s">
        <v>632</v>
      </c>
      <c r="L80">
        <v>1367</v>
      </c>
      <c r="N80">
        <v>1011</v>
      </c>
      <c r="O80" t="s">
        <v>527</v>
      </c>
      <c r="P80" t="s">
        <v>527</v>
      </c>
      <c r="Q80">
        <v>1</v>
      </c>
      <c r="W80">
        <v>0</v>
      </c>
      <c r="X80">
        <v>1059521099</v>
      </c>
      <c r="Y80">
        <v>9</v>
      </c>
      <c r="AA80">
        <v>0</v>
      </c>
      <c r="AB80">
        <v>15.9</v>
      </c>
      <c r="AC80">
        <v>2.46</v>
      </c>
      <c r="AD80">
        <v>0</v>
      </c>
      <c r="AE80">
        <v>0</v>
      </c>
      <c r="AF80">
        <v>2.06</v>
      </c>
      <c r="AG80">
        <v>0.09</v>
      </c>
      <c r="AH80">
        <v>0</v>
      </c>
      <c r="AI80">
        <v>1</v>
      </c>
      <c r="AJ80">
        <v>7.37</v>
      </c>
      <c r="AK80">
        <v>26.06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9</v>
      </c>
      <c r="AU80" t="s">
        <v>3</v>
      </c>
      <c r="AV80">
        <v>0</v>
      </c>
      <c r="AW80">
        <v>2</v>
      </c>
      <c r="AX80">
        <v>109214869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Y80*Source!I59</f>
        <v>0.83699999999999997</v>
      </c>
      <c r="CY80">
        <f t="shared" si="10"/>
        <v>15.9</v>
      </c>
      <c r="CZ80">
        <f t="shared" si="11"/>
        <v>2.06</v>
      </c>
      <c r="DA80">
        <f t="shared" si="12"/>
        <v>7.37</v>
      </c>
      <c r="DB80">
        <f t="shared" si="13"/>
        <v>18.54</v>
      </c>
      <c r="DC80">
        <f t="shared" si="14"/>
        <v>0.81</v>
      </c>
    </row>
    <row r="81" spans="1:107" x14ac:dyDescent="0.2">
      <c r="A81">
        <f>ROW(Source!A59)</f>
        <v>59</v>
      </c>
      <c r="B81">
        <v>109213897</v>
      </c>
      <c r="C81">
        <v>109214845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322</v>
      </c>
      <c r="J81" t="s">
        <v>324</v>
      </c>
      <c r="K81" t="s">
        <v>323</v>
      </c>
      <c r="L81">
        <v>1339</v>
      </c>
      <c r="N81">
        <v>1007</v>
      </c>
      <c r="O81" t="s">
        <v>63</v>
      </c>
      <c r="P81" t="s">
        <v>63</v>
      </c>
      <c r="Q81">
        <v>1</v>
      </c>
      <c r="W81">
        <v>0</v>
      </c>
      <c r="X81">
        <v>-862991314</v>
      </c>
      <c r="Y81">
        <v>0.73</v>
      </c>
      <c r="AA81">
        <v>37.14</v>
      </c>
      <c r="AB81">
        <v>0</v>
      </c>
      <c r="AC81">
        <v>0</v>
      </c>
      <c r="AD81">
        <v>0</v>
      </c>
      <c r="AE81">
        <v>7.07</v>
      </c>
      <c r="AF81">
        <v>0</v>
      </c>
      <c r="AG81">
        <v>0</v>
      </c>
      <c r="AH81">
        <v>0</v>
      </c>
      <c r="AI81">
        <v>5.14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0.73</v>
      </c>
      <c r="AU81" t="s">
        <v>3</v>
      </c>
      <c r="AV81">
        <v>0</v>
      </c>
      <c r="AW81">
        <v>2</v>
      </c>
      <c r="AX81">
        <v>109214871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Y81*Source!I59</f>
        <v>6.7889999999999992E-2</v>
      </c>
      <c r="CY81">
        <f t="shared" ref="CY81:CY90" si="15">AA81</f>
        <v>37.14</v>
      </c>
      <c r="CZ81">
        <f t="shared" ref="CZ81:CZ90" si="16">AE81</f>
        <v>7.07</v>
      </c>
      <c r="DA81">
        <f t="shared" ref="DA81:DA90" si="17">AI81</f>
        <v>5.14</v>
      </c>
      <c r="DB81">
        <f t="shared" si="13"/>
        <v>5.16</v>
      </c>
      <c r="DC81">
        <f t="shared" si="14"/>
        <v>0</v>
      </c>
    </row>
    <row r="82" spans="1:107" x14ac:dyDescent="0.2">
      <c r="A82">
        <f>ROW(Source!A59)</f>
        <v>59</v>
      </c>
      <c r="B82">
        <v>109213897</v>
      </c>
      <c r="C82">
        <v>109214845</v>
      </c>
      <c r="D82">
        <v>73692230</v>
      </c>
      <c r="E82">
        <v>1</v>
      </c>
      <c r="F82">
        <v>1</v>
      </c>
      <c r="G82">
        <v>13</v>
      </c>
      <c r="H82">
        <v>3</v>
      </c>
      <c r="I82" t="s">
        <v>633</v>
      </c>
      <c r="J82" t="s">
        <v>634</v>
      </c>
      <c r="K82" t="s">
        <v>635</v>
      </c>
      <c r="L82">
        <v>1348</v>
      </c>
      <c r="N82">
        <v>1009</v>
      </c>
      <c r="O82" t="s">
        <v>94</v>
      </c>
      <c r="P82" t="s">
        <v>94</v>
      </c>
      <c r="Q82">
        <v>1000</v>
      </c>
      <c r="W82">
        <v>0</v>
      </c>
      <c r="X82">
        <v>563176784</v>
      </c>
      <c r="Y82">
        <v>2E-3</v>
      </c>
      <c r="AA82">
        <v>62250.080000000002</v>
      </c>
      <c r="AB82">
        <v>0</v>
      </c>
      <c r="AC82">
        <v>0</v>
      </c>
      <c r="AD82">
        <v>0</v>
      </c>
      <c r="AE82">
        <v>6521.42</v>
      </c>
      <c r="AF82">
        <v>0</v>
      </c>
      <c r="AG82">
        <v>0</v>
      </c>
      <c r="AH82">
        <v>0</v>
      </c>
      <c r="AI82">
        <v>9.34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2E-3</v>
      </c>
      <c r="AU82" t="s">
        <v>3</v>
      </c>
      <c r="AV82">
        <v>0</v>
      </c>
      <c r="AW82">
        <v>2</v>
      </c>
      <c r="AX82">
        <v>109214872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Y82*Source!I59</f>
        <v>1.8599999999999999E-4</v>
      </c>
      <c r="CY82">
        <f t="shared" si="15"/>
        <v>62250.080000000002</v>
      </c>
      <c r="CZ82">
        <f t="shared" si="16"/>
        <v>6521.42</v>
      </c>
      <c r="DA82">
        <f t="shared" si="17"/>
        <v>9.34</v>
      </c>
      <c r="DB82">
        <f t="shared" si="13"/>
        <v>13.04</v>
      </c>
      <c r="DC82">
        <f t="shared" si="14"/>
        <v>0</v>
      </c>
    </row>
    <row r="83" spans="1:107" x14ac:dyDescent="0.2">
      <c r="A83">
        <f>ROW(Source!A59)</f>
        <v>59</v>
      </c>
      <c r="B83">
        <v>109213897</v>
      </c>
      <c r="C83">
        <v>109214845</v>
      </c>
      <c r="D83">
        <v>73693510</v>
      </c>
      <c r="E83">
        <v>1</v>
      </c>
      <c r="F83">
        <v>1</v>
      </c>
      <c r="G83">
        <v>13</v>
      </c>
      <c r="H83">
        <v>3</v>
      </c>
      <c r="I83" t="s">
        <v>636</v>
      </c>
      <c r="J83" t="s">
        <v>637</v>
      </c>
      <c r="K83" t="s">
        <v>638</v>
      </c>
      <c r="L83">
        <v>1348</v>
      </c>
      <c r="N83">
        <v>1009</v>
      </c>
      <c r="O83" t="s">
        <v>94</v>
      </c>
      <c r="P83" t="s">
        <v>94</v>
      </c>
      <c r="Q83">
        <v>1000</v>
      </c>
      <c r="W83">
        <v>0</v>
      </c>
      <c r="X83">
        <v>1310716689</v>
      </c>
      <c r="Y83">
        <v>0.16</v>
      </c>
      <c r="AA83">
        <v>113557.96</v>
      </c>
      <c r="AB83">
        <v>0</v>
      </c>
      <c r="AC83">
        <v>0</v>
      </c>
      <c r="AD83">
        <v>0</v>
      </c>
      <c r="AE83">
        <v>7191.81</v>
      </c>
      <c r="AF83">
        <v>0</v>
      </c>
      <c r="AG83">
        <v>0</v>
      </c>
      <c r="AH83">
        <v>0</v>
      </c>
      <c r="AI83">
        <v>15.45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0.16</v>
      </c>
      <c r="AU83" t="s">
        <v>3</v>
      </c>
      <c r="AV83">
        <v>0</v>
      </c>
      <c r="AW83">
        <v>2</v>
      </c>
      <c r="AX83">
        <v>109214873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Y83*Source!I59</f>
        <v>1.4880000000000001E-2</v>
      </c>
      <c r="CY83">
        <f t="shared" si="15"/>
        <v>113557.96</v>
      </c>
      <c r="CZ83">
        <f t="shared" si="16"/>
        <v>7191.81</v>
      </c>
      <c r="DA83">
        <f t="shared" si="17"/>
        <v>15.45</v>
      </c>
      <c r="DB83">
        <f t="shared" si="13"/>
        <v>1150.69</v>
      </c>
      <c r="DC83">
        <f t="shared" si="14"/>
        <v>0</v>
      </c>
    </row>
    <row r="84" spans="1:107" x14ac:dyDescent="0.2">
      <c r="A84">
        <f>ROW(Source!A59)</f>
        <v>59</v>
      </c>
      <c r="B84">
        <v>109213897</v>
      </c>
      <c r="C84">
        <v>109214845</v>
      </c>
      <c r="D84">
        <v>73692321</v>
      </c>
      <c r="E84">
        <v>1</v>
      </c>
      <c r="F84">
        <v>1</v>
      </c>
      <c r="G84">
        <v>13</v>
      </c>
      <c r="H84">
        <v>3</v>
      </c>
      <c r="I84" t="s">
        <v>639</v>
      </c>
      <c r="J84" t="s">
        <v>640</v>
      </c>
      <c r="K84" t="s">
        <v>641</v>
      </c>
      <c r="L84">
        <v>1339</v>
      </c>
      <c r="N84">
        <v>1007</v>
      </c>
      <c r="O84" t="s">
        <v>63</v>
      </c>
      <c r="P84" t="s">
        <v>63</v>
      </c>
      <c r="Q84">
        <v>1</v>
      </c>
      <c r="W84">
        <v>0</v>
      </c>
      <c r="X84">
        <v>-1939393675</v>
      </c>
      <c r="Y84">
        <v>0.04</v>
      </c>
      <c r="AA84">
        <v>9250.5</v>
      </c>
      <c r="AB84">
        <v>0</v>
      </c>
      <c r="AC84">
        <v>0</v>
      </c>
      <c r="AD84">
        <v>0</v>
      </c>
      <c r="AE84">
        <v>1828.56</v>
      </c>
      <c r="AF84">
        <v>0</v>
      </c>
      <c r="AG84">
        <v>0</v>
      </c>
      <c r="AH84">
        <v>0</v>
      </c>
      <c r="AI84">
        <v>4.95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0.04</v>
      </c>
      <c r="AU84" t="s">
        <v>3</v>
      </c>
      <c r="AV84">
        <v>0</v>
      </c>
      <c r="AW84">
        <v>2</v>
      </c>
      <c r="AX84">
        <v>109214874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Y84*Source!I59</f>
        <v>3.7200000000000002E-3</v>
      </c>
      <c r="CY84">
        <f t="shared" si="15"/>
        <v>9250.5</v>
      </c>
      <c r="CZ84">
        <f t="shared" si="16"/>
        <v>1828.56</v>
      </c>
      <c r="DA84">
        <f t="shared" si="17"/>
        <v>4.95</v>
      </c>
      <c r="DB84">
        <f t="shared" si="13"/>
        <v>73.14</v>
      </c>
      <c r="DC84">
        <f t="shared" si="14"/>
        <v>0</v>
      </c>
    </row>
    <row r="85" spans="1:107" x14ac:dyDescent="0.2">
      <c r="A85">
        <f>ROW(Source!A59)</f>
        <v>59</v>
      </c>
      <c r="B85">
        <v>109213897</v>
      </c>
      <c r="C85">
        <v>109214845</v>
      </c>
      <c r="D85">
        <v>73692348</v>
      </c>
      <c r="E85">
        <v>1</v>
      </c>
      <c r="F85">
        <v>1</v>
      </c>
      <c r="G85">
        <v>13</v>
      </c>
      <c r="H85">
        <v>3</v>
      </c>
      <c r="I85" t="s">
        <v>642</v>
      </c>
      <c r="J85" t="s">
        <v>643</v>
      </c>
      <c r="K85" t="s">
        <v>644</v>
      </c>
      <c r="L85">
        <v>1348</v>
      </c>
      <c r="N85">
        <v>1009</v>
      </c>
      <c r="O85" t="s">
        <v>94</v>
      </c>
      <c r="P85" t="s">
        <v>94</v>
      </c>
      <c r="Q85">
        <v>1000</v>
      </c>
      <c r="W85">
        <v>0</v>
      </c>
      <c r="X85">
        <v>-1753839253</v>
      </c>
      <c r="Y85">
        <v>0.01</v>
      </c>
      <c r="AA85">
        <v>4973.4399999999996</v>
      </c>
      <c r="AB85">
        <v>0</v>
      </c>
      <c r="AC85">
        <v>0</v>
      </c>
      <c r="AD85">
        <v>0</v>
      </c>
      <c r="AE85">
        <v>1260.72</v>
      </c>
      <c r="AF85">
        <v>0</v>
      </c>
      <c r="AG85">
        <v>0</v>
      </c>
      <c r="AH85">
        <v>0</v>
      </c>
      <c r="AI85">
        <v>3.86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0.01</v>
      </c>
      <c r="AU85" t="s">
        <v>3</v>
      </c>
      <c r="AV85">
        <v>0</v>
      </c>
      <c r="AW85">
        <v>2</v>
      </c>
      <c r="AX85">
        <v>109214875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Y85*Source!I59</f>
        <v>9.3000000000000005E-4</v>
      </c>
      <c r="CY85">
        <f t="shared" si="15"/>
        <v>4973.4399999999996</v>
      </c>
      <c r="CZ85">
        <f t="shared" si="16"/>
        <v>1260.72</v>
      </c>
      <c r="DA85">
        <f t="shared" si="17"/>
        <v>3.86</v>
      </c>
      <c r="DB85">
        <f t="shared" si="13"/>
        <v>12.61</v>
      </c>
      <c r="DC85">
        <f t="shared" si="14"/>
        <v>0</v>
      </c>
    </row>
    <row r="86" spans="1:107" x14ac:dyDescent="0.2">
      <c r="A86">
        <f>ROW(Source!A59)</f>
        <v>59</v>
      </c>
      <c r="B86">
        <v>109213897</v>
      </c>
      <c r="C86">
        <v>109214845</v>
      </c>
      <c r="D86">
        <v>73692688</v>
      </c>
      <c r="E86">
        <v>1</v>
      </c>
      <c r="F86">
        <v>1</v>
      </c>
      <c r="G86">
        <v>13</v>
      </c>
      <c r="H86">
        <v>3</v>
      </c>
      <c r="I86" t="s">
        <v>607</v>
      </c>
      <c r="J86" t="s">
        <v>608</v>
      </c>
      <c r="K86" t="s">
        <v>609</v>
      </c>
      <c r="L86">
        <v>1327</v>
      </c>
      <c r="N86">
        <v>1005</v>
      </c>
      <c r="O86" t="s">
        <v>90</v>
      </c>
      <c r="P86" t="s">
        <v>90</v>
      </c>
      <c r="Q86">
        <v>1</v>
      </c>
      <c r="W86">
        <v>0</v>
      </c>
      <c r="X86">
        <v>-1476054991</v>
      </c>
      <c r="Y86">
        <v>30</v>
      </c>
      <c r="AA86">
        <v>34.14</v>
      </c>
      <c r="AB86">
        <v>0</v>
      </c>
      <c r="AC86">
        <v>0</v>
      </c>
      <c r="AD86">
        <v>0</v>
      </c>
      <c r="AE86">
        <v>7.39</v>
      </c>
      <c r="AF86">
        <v>0</v>
      </c>
      <c r="AG86">
        <v>0</v>
      </c>
      <c r="AH86">
        <v>0</v>
      </c>
      <c r="AI86">
        <v>4.5199999999999996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30</v>
      </c>
      <c r="AU86" t="s">
        <v>3</v>
      </c>
      <c r="AV86">
        <v>0</v>
      </c>
      <c r="AW86">
        <v>2</v>
      </c>
      <c r="AX86">
        <v>109214876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Y86*Source!I59</f>
        <v>2.79</v>
      </c>
      <c r="CY86">
        <f t="shared" si="15"/>
        <v>34.14</v>
      </c>
      <c r="CZ86">
        <f t="shared" si="16"/>
        <v>7.39</v>
      </c>
      <c r="DA86">
        <f t="shared" si="17"/>
        <v>4.5199999999999996</v>
      </c>
      <c r="DB86">
        <f t="shared" si="13"/>
        <v>221.7</v>
      </c>
      <c r="DC86">
        <f t="shared" si="14"/>
        <v>0</v>
      </c>
    </row>
    <row r="87" spans="1:107" x14ac:dyDescent="0.2">
      <c r="A87">
        <f>ROW(Source!A59)</f>
        <v>59</v>
      </c>
      <c r="B87">
        <v>109213897</v>
      </c>
      <c r="C87">
        <v>109214845</v>
      </c>
      <c r="D87">
        <v>73711131</v>
      </c>
      <c r="E87">
        <v>1</v>
      </c>
      <c r="F87">
        <v>1</v>
      </c>
      <c r="G87">
        <v>13</v>
      </c>
      <c r="H87">
        <v>3</v>
      </c>
      <c r="I87" t="s">
        <v>109</v>
      </c>
      <c r="J87" t="s">
        <v>111</v>
      </c>
      <c r="K87" t="s">
        <v>110</v>
      </c>
      <c r="L87">
        <v>1339</v>
      </c>
      <c r="N87">
        <v>1007</v>
      </c>
      <c r="O87" t="s">
        <v>63</v>
      </c>
      <c r="P87" t="s">
        <v>63</v>
      </c>
      <c r="Q87">
        <v>1</v>
      </c>
      <c r="W87">
        <v>0</v>
      </c>
      <c r="X87">
        <v>1991589196</v>
      </c>
      <c r="Y87">
        <v>101.5</v>
      </c>
      <c r="AA87">
        <v>5425.44</v>
      </c>
      <c r="AB87">
        <v>0</v>
      </c>
      <c r="AC87">
        <v>0</v>
      </c>
      <c r="AD87">
        <v>0</v>
      </c>
      <c r="AE87">
        <v>735.27</v>
      </c>
      <c r="AF87">
        <v>0</v>
      </c>
      <c r="AG87">
        <v>0</v>
      </c>
      <c r="AH87">
        <v>0</v>
      </c>
      <c r="AI87">
        <v>7.22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101.5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Y87*Source!I59</f>
        <v>9.4395000000000007</v>
      </c>
      <c r="CY87">
        <f t="shared" si="15"/>
        <v>5425.44</v>
      </c>
      <c r="CZ87">
        <f t="shared" si="16"/>
        <v>735.27</v>
      </c>
      <c r="DA87">
        <f t="shared" si="17"/>
        <v>7.22</v>
      </c>
      <c r="DB87">
        <f t="shared" si="13"/>
        <v>74629.91</v>
      </c>
      <c r="DC87">
        <f t="shared" si="14"/>
        <v>0</v>
      </c>
    </row>
    <row r="88" spans="1:107" x14ac:dyDescent="0.2">
      <c r="A88">
        <f>ROW(Source!A59)</f>
        <v>59</v>
      </c>
      <c r="B88">
        <v>109213897</v>
      </c>
      <c r="C88">
        <v>109214845</v>
      </c>
      <c r="D88">
        <v>73711511</v>
      </c>
      <c r="E88">
        <v>1</v>
      </c>
      <c r="F88">
        <v>1</v>
      </c>
      <c r="G88">
        <v>13</v>
      </c>
      <c r="H88">
        <v>3</v>
      </c>
      <c r="I88" t="s">
        <v>105</v>
      </c>
      <c r="J88" t="s">
        <v>107</v>
      </c>
      <c r="K88" t="s">
        <v>106</v>
      </c>
      <c r="L88">
        <v>1348</v>
      </c>
      <c r="N88">
        <v>1009</v>
      </c>
      <c r="O88" t="s">
        <v>94</v>
      </c>
      <c r="P88" t="s">
        <v>94</v>
      </c>
      <c r="Q88">
        <v>1000</v>
      </c>
      <c r="W88">
        <v>0</v>
      </c>
      <c r="X88">
        <v>1902322933</v>
      </c>
      <c r="Y88">
        <v>0.52258099999999996</v>
      </c>
      <c r="AA88">
        <v>99236.9</v>
      </c>
      <c r="AB88">
        <v>0</v>
      </c>
      <c r="AC88">
        <v>0</v>
      </c>
      <c r="AD88">
        <v>0</v>
      </c>
      <c r="AE88">
        <v>5752.41</v>
      </c>
      <c r="AF88">
        <v>0</v>
      </c>
      <c r="AG88">
        <v>0</v>
      </c>
      <c r="AH88">
        <v>0</v>
      </c>
      <c r="AI88">
        <v>16.88</v>
      </c>
      <c r="AJ88">
        <v>1</v>
      </c>
      <c r="AK88">
        <v>1</v>
      </c>
      <c r="AL88">
        <v>1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0.52258099999999996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Y88*Source!I59</f>
        <v>4.8600032999999994E-2</v>
      </c>
      <c r="CY88">
        <f t="shared" si="15"/>
        <v>99236.9</v>
      </c>
      <c r="CZ88">
        <f t="shared" si="16"/>
        <v>5752.41</v>
      </c>
      <c r="DA88">
        <f t="shared" si="17"/>
        <v>16.88</v>
      </c>
      <c r="DB88">
        <f t="shared" si="13"/>
        <v>3006.1</v>
      </c>
      <c r="DC88">
        <f t="shared" si="14"/>
        <v>0</v>
      </c>
    </row>
    <row r="89" spans="1:107" x14ac:dyDescent="0.2">
      <c r="A89">
        <f>ROW(Source!A59)</f>
        <v>59</v>
      </c>
      <c r="B89">
        <v>109213897</v>
      </c>
      <c r="C89">
        <v>109214845</v>
      </c>
      <c r="D89">
        <v>73711513</v>
      </c>
      <c r="E89">
        <v>1</v>
      </c>
      <c r="F89">
        <v>1</v>
      </c>
      <c r="G89">
        <v>13</v>
      </c>
      <c r="H89">
        <v>3</v>
      </c>
      <c r="I89" t="s">
        <v>101</v>
      </c>
      <c r="J89" t="s">
        <v>103</v>
      </c>
      <c r="K89" t="s">
        <v>102</v>
      </c>
      <c r="L89">
        <v>1348</v>
      </c>
      <c r="N89">
        <v>1009</v>
      </c>
      <c r="O89" t="s">
        <v>94</v>
      </c>
      <c r="P89" t="s">
        <v>94</v>
      </c>
      <c r="Q89">
        <v>1000</v>
      </c>
      <c r="W89">
        <v>0</v>
      </c>
      <c r="X89">
        <v>1782850738</v>
      </c>
      <c r="Y89">
        <v>10.477418999999999</v>
      </c>
      <c r="AA89">
        <v>99236.9</v>
      </c>
      <c r="AB89">
        <v>0</v>
      </c>
      <c r="AC89">
        <v>0</v>
      </c>
      <c r="AD89">
        <v>0</v>
      </c>
      <c r="AE89">
        <v>5752.41</v>
      </c>
      <c r="AF89">
        <v>0</v>
      </c>
      <c r="AG89">
        <v>0</v>
      </c>
      <c r="AH89">
        <v>0</v>
      </c>
      <c r="AI89">
        <v>16.88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10.477418999999999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Y89*Source!I59</f>
        <v>0.97439996699999998</v>
      </c>
      <c r="CY89">
        <f t="shared" si="15"/>
        <v>99236.9</v>
      </c>
      <c r="CZ89">
        <f t="shared" si="16"/>
        <v>5752.41</v>
      </c>
      <c r="DA89">
        <f t="shared" si="17"/>
        <v>16.88</v>
      </c>
      <c r="DB89">
        <f t="shared" si="13"/>
        <v>60270.41</v>
      </c>
      <c r="DC89">
        <f t="shared" si="14"/>
        <v>0</v>
      </c>
    </row>
    <row r="90" spans="1:107" x14ac:dyDescent="0.2">
      <c r="A90">
        <f>ROW(Source!A59)</f>
        <v>59</v>
      </c>
      <c r="B90">
        <v>109213897</v>
      </c>
      <c r="C90">
        <v>109214845</v>
      </c>
      <c r="D90">
        <v>73716633</v>
      </c>
      <c r="E90">
        <v>1</v>
      </c>
      <c r="F90">
        <v>1</v>
      </c>
      <c r="G90">
        <v>13</v>
      </c>
      <c r="H90">
        <v>3</v>
      </c>
      <c r="I90" t="s">
        <v>645</v>
      </c>
      <c r="J90" t="s">
        <v>646</v>
      </c>
      <c r="K90" t="s">
        <v>647</v>
      </c>
      <c r="L90">
        <v>1327</v>
      </c>
      <c r="N90">
        <v>1005</v>
      </c>
      <c r="O90" t="s">
        <v>90</v>
      </c>
      <c r="P90" t="s">
        <v>90</v>
      </c>
      <c r="Q90">
        <v>1</v>
      </c>
      <c r="W90">
        <v>0</v>
      </c>
      <c r="X90">
        <v>-153668504</v>
      </c>
      <c r="Y90">
        <v>3.6</v>
      </c>
      <c r="AA90">
        <v>352.87</v>
      </c>
      <c r="AB90">
        <v>0</v>
      </c>
      <c r="AC90">
        <v>0</v>
      </c>
      <c r="AD90">
        <v>0</v>
      </c>
      <c r="AE90">
        <v>90.15</v>
      </c>
      <c r="AF90">
        <v>0</v>
      </c>
      <c r="AG90">
        <v>0</v>
      </c>
      <c r="AH90">
        <v>0</v>
      </c>
      <c r="AI90">
        <v>3.83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3.6</v>
      </c>
      <c r="AU90" t="s">
        <v>3</v>
      </c>
      <c r="AV90">
        <v>0</v>
      </c>
      <c r="AW90">
        <v>2</v>
      </c>
      <c r="AX90">
        <v>109214877</v>
      </c>
      <c r="AY90">
        <v>1</v>
      </c>
      <c r="AZ90">
        <v>0</v>
      </c>
      <c r="BA90">
        <v>87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Y90*Source!I59</f>
        <v>0.33479999999999999</v>
      </c>
      <c r="CY90">
        <f t="shared" si="15"/>
        <v>352.87</v>
      </c>
      <c r="CZ90">
        <f t="shared" si="16"/>
        <v>90.15</v>
      </c>
      <c r="DA90">
        <f t="shared" si="17"/>
        <v>3.83</v>
      </c>
      <c r="DB90">
        <f t="shared" si="13"/>
        <v>324.54000000000002</v>
      </c>
      <c r="DC90">
        <f t="shared" si="14"/>
        <v>0</v>
      </c>
    </row>
    <row r="91" spans="1:107" x14ac:dyDescent="0.2">
      <c r="A91">
        <f>ROW(Source!A66)</f>
        <v>66</v>
      </c>
      <c r="B91">
        <v>109213899</v>
      </c>
      <c r="C91">
        <v>109214882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577</v>
      </c>
      <c r="J91" t="s">
        <v>3</v>
      </c>
      <c r="K91" t="s">
        <v>578</v>
      </c>
      <c r="L91">
        <v>1191</v>
      </c>
      <c r="N91">
        <v>1013</v>
      </c>
      <c r="O91" t="s">
        <v>579</v>
      </c>
      <c r="P91" t="s">
        <v>579</v>
      </c>
      <c r="Q91">
        <v>1</v>
      </c>
      <c r="W91">
        <v>0</v>
      </c>
      <c r="X91">
        <v>476480486</v>
      </c>
      <c r="Y91">
        <v>0.78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0.78</v>
      </c>
      <c r="AU91" t="s">
        <v>3</v>
      </c>
      <c r="AV91">
        <v>1</v>
      </c>
      <c r="AW91">
        <v>2</v>
      </c>
      <c r="AX91">
        <v>109214889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Y91*Source!I66</f>
        <v>0.95940000000000003</v>
      </c>
      <c r="CY91">
        <f>AD91</f>
        <v>0</v>
      </c>
      <c r="CZ91">
        <f>AH91</f>
        <v>0</v>
      </c>
      <c r="DA91">
        <f>AL91</f>
        <v>1</v>
      </c>
      <c r="DB91">
        <f t="shared" si="13"/>
        <v>0</v>
      </c>
      <c r="DC91">
        <f t="shared" si="14"/>
        <v>0</v>
      </c>
    </row>
    <row r="92" spans="1:107" x14ac:dyDescent="0.2">
      <c r="A92">
        <f>ROW(Source!A66)</f>
        <v>66</v>
      </c>
      <c r="B92">
        <v>109213899</v>
      </c>
      <c r="C92">
        <v>109214882</v>
      </c>
      <c r="D92">
        <v>73717351</v>
      </c>
      <c r="E92">
        <v>1</v>
      </c>
      <c r="F92">
        <v>1</v>
      </c>
      <c r="G92">
        <v>13</v>
      </c>
      <c r="H92">
        <v>2</v>
      </c>
      <c r="I92" t="s">
        <v>595</v>
      </c>
      <c r="J92" t="s">
        <v>596</v>
      </c>
      <c r="K92" t="s">
        <v>597</v>
      </c>
      <c r="L92">
        <v>1367</v>
      </c>
      <c r="N92">
        <v>1011</v>
      </c>
      <c r="O92" t="s">
        <v>527</v>
      </c>
      <c r="P92" t="s">
        <v>527</v>
      </c>
      <c r="Q92">
        <v>1</v>
      </c>
      <c r="W92">
        <v>0</v>
      </c>
      <c r="X92">
        <v>-668768829</v>
      </c>
      <c r="Y92">
        <v>0.18</v>
      </c>
      <c r="AA92">
        <v>0</v>
      </c>
      <c r="AB92">
        <v>41.62</v>
      </c>
      <c r="AC92">
        <v>13.33</v>
      </c>
      <c r="AD92">
        <v>0</v>
      </c>
      <c r="AE92">
        <v>0</v>
      </c>
      <c r="AF92">
        <v>41.62</v>
      </c>
      <c r="AG92">
        <v>13.33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0.18</v>
      </c>
      <c r="AU92" t="s">
        <v>3</v>
      </c>
      <c r="AV92">
        <v>0</v>
      </c>
      <c r="AW92">
        <v>2</v>
      </c>
      <c r="AX92">
        <v>109214890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Y92*Source!I66</f>
        <v>0.22139999999999999</v>
      </c>
      <c r="CY92">
        <f>AB92</f>
        <v>41.62</v>
      </c>
      <c r="CZ92">
        <f>AF92</f>
        <v>41.62</v>
      </c>
      <c r="DA92">
        <f>AJ92</f>
        <v>1</v>
      </c>
      <c r="DB92">
        <f t="shared" si="13"/>
        <v>7.49</v>
      </c>
      <c r="DC92">
        <f t="shared" si="14"/>
        <v>2.4</v>
      </c>
    </row>
    <row r="93" spans="1:107" x14ac:dyDescent="0.2">
      <c r="A93">
        <f>ROW(Source!A66)</f>
        <v>66</v>
      </c>
      <c r="B93">
        <v>109213899</v>
      </c>
      <c r="C93">
        <v>109214882</v>
      </c>
      <c r="D93">
        <v>73717791</v>
      </c>
      <c r="E93">
        <v>1</v>
      </c>
      <c r="F93">
        <v>1</v>
      </c>
      <c r="G93">
        <v>13</v>
      </c>
      <c r="H93">
        <v>2</v>
      </c>
      <c r="I93" t="s">
        <v>592</v>
      </c>
      <c r="J93" t="s">
        <v>593</v>
      </c>
      <c r="K93" t="s">
        <v>594</v>
      </c>
      <c r="L93">
        <v>1367</v>
      </c>
      <c r="N93">
        <v>1011</v>
      </c>
      <c r="O93" t="s">
        <v>527</v>
      </c>
      <c r="P93" t="s">
        <v>527</v>
      </c>
      <c r="Q93">
        <v>1</v>
      </c>
      <c r="W93">
        <v>0</v>
      </c>
      <c r="X93">
        <v>1280158331</v>
      </c>
      <c r="Y93">
        <v>0.36</v>
      </c>
      <c r="AA93">
        <v>0</v>
      </c>
      <c r="AB93">
        <v>0.56000000000000005</v>
      </c>
      <c r="AC93">
        <v>0.09</v>
      </c>
      <c r="AD93">
        <v>0</v>
      </c>
      <c r="AE93">
        <v>0</v>
      </c>
      <c r="AF93">
        <v>0.56000000000000005</v>
      </c>
      <c r="AG93">
        <v>0.09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0.36</v>
      </c>
      <c r="AU93" t="s">
        <v>3</v>
      </c>
      <c r="AV93">
        <v>0</v>
      </c>
      <c r="AW93">
        <v>2</v>
      </c>
      <c r="AX93">
        <v>109214891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Y93*Source!I66</f>
        <v>0.44279999999999997</v>
      </c>
      <c r="CY93">
        <f>AB93</f>
        <v>0.56000000000000005</v>
      </c>
      <c r="CZ93">
        <f>AF93</f>
        <v>0.56000000000000005</v>
      </c>
      <c r="DA93">
        <f>AJ93</f>
        <v>1</v>
      </c>
      <c r="DB93">
        <f t="shared" si="13"/>
        <v>0.2</v>
      </c>
      <c r="DC93">
        <f t="shared" si="14"/>
        <v>0.03</v>
      </c>
    </row>
    <row r="94" spans="1:107" x14ac:dyDescent="0.2">
      <c r="A94">
        <f>ROW(Source!A66)</f>
        <v>66</v>
      </c>
      <c r="B94">
        <v>109213899</v>
      </c>
      <c r="C94">
        <v>109214882</v>
      </c>
      <c r="D94">
        <v>73717054</v>
      </c>
      <c r="E94">
        <v>1</v>
      </c>
      <c r="F94">
        <v>1</v>
      </c>
      <c r="G94">
        <v>13</v>
      </c>
      <c r="H94">
        <v>2</v>
      </c>
      <c r="I94" t="s">
        <v>598</v>
      </c>
      <c r="J94" t="s">
        <v>599</v>
      </c>
      <c r="K94" t="s">
        <v>600</v>
      </c>
      <c r="L94">
        <v>1367</v>
      </c>
      <c r="N94">
        <v>1011</v>
      </c>
      <c r="O94" t="s">
        <v>527</v>
      </c>
      <c r="P94" t="s">
        <v>527</v>
      </c>
      <c r="Q94">
        <v>1</v>
      </c>
      <c r="W94">
        <v>0</v>
      </c>
      <c r="X94">
        <v>1022351366</v>
      </c>
      <c r="Y94">
        <v>7.0000000000000007E-2</v>
      </c>
      <c r="AA94">
        <v>0</v>
      </c>
      <c r="AB94">
        <v>106.74</v>
      </c>
      <c r="AC94">
        <v>19.2</v>
      </c>
      <c r="AD94">
        <v>0</v>
      </c>
      <c r="AE94">
        <v>0</v>
      </c>
      <c r="AF94">
        <v>106.74</v>
      </c>
      <c r="AG94">
        <v>19.2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7.0000000000000007E-2</v>
      </c>
      <c r="AU94" t="s">
        <v>3</v>
      </c>
      <c r="AV94">
        <v>0</v>
      </c>
      <c r="AW94">
        <v>2</v>
      </c>
      <c r="AX94">
        <v>109214892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Y94*Source!I66</f>
        <v>8.610000000000001E-2</v>
      </c>
      <c r="CY94">
        <f>AB94</f>
        <v>106.74</v>
      </c>
      <c r="CZ94">
        <f>AF94</f>
        <v>106.74</v>
      </c>
      <c r="DA94">
        <f>AJ94</f>
        <v>1</v>
      </c>
      <c r="DB94">
        <f t="shared" si="13"/>
        <v>7.47</v>
      </c>
      <c r="DC94">
        <f t="shared" si="14"/>
        <v>1.34</v>
      </c>
    </row>
    <row r="95" spans="1:107" x14ac:dyDescent="0.2">
      <c r="A95">
        <f>ROW(Source!A66)</f>
        <v>66</v>
      </c>
      <c r="B95">
        <v>109213899</v>
      </c>
      <c r="C95">
        <v>109214882</v>
      </c>
      <c r="D95">
        <v>73692217</v>
      </c>
      <c r="E95">
        <v>1</v>
      </c>
      <c r="F95">
        <v>1</v>
      </c>
      <c r="G95">
        <v>13</v>
      </c>
      <c r="H95">
        <v>3</v>
      </c>
      <c r="I95" t="s">
        <v>322</v>
      </c>
      <c r="J95" t="s">
        <v>324</v>
      </c>
      <c r="K95" t="s">
        <v>323</v>
      </c>
      <c r="L95">
        <v>1339</v>
      </c>
      <c r="N95">
        <v>1007</v>
      </c>
      <c r="O95" t="s">
        <v>63</v>
      </c>
      <c r="P95" t="s">
        <v>63</v>
      </c>
      <c r="Q95">
        <v>1</v>
      </c>
      <c r="W95">
        <v>0</v>
      </c>
      <c r="X95">
        <v>-862991314</v>
      </c>
      <c r="Y95">
        <v>0.15</v>
      </c>
      <c r="AA95">
        <v>7.07</v>
      </c>
      <c r="AB95">
        <v>0</v>
      </c>
      <c r="AC95">
        <v>0</v>
      </c>
      <c r="AD95">
        <v>0</v>
      </c>
      <c r="AE95">
        <v>7.07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0.15</v>
      </c>
      <c r="AU95" t="s">
        <v>3</v>
      </c>
      <c r="AV95">
        <v>0</v>
      </c>
      <c r="AW95">
        <v>2</v>
      </c>
      <c r="AX95">
        <v>109214893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Y95*Source!I66</f>
        <v>0.1845</v>
      </c>
      <c r="CY95">
        <f>AA95</f>
        <v>7.07</v>
      </c>
      <c r="CZ95">
        <f>AE95</f>
        <v>7.07</v>
      </c>
      <c r="DA95">
        <f>AI95</f>
        <v>1</v>
      </c>
      <c r="DB95">
        <f t="shared" si="13"/>
        <v>1.06</v>
      </c>
      <c r="DC95">
        <f t="shared" si="14"/>
        <v>0</v>
      </c>
    </row>
    <row r="96" spans="1:107" x14ac:dyDescent="0.2">
      <c r="A96">
        <f>ROW(Source!A66)</f>
        <v>66</v>
      </c>
      <c r="B96">
        <v>109213899</v>
      </c>
      <c r="C96">
        <v>109214882</v>
      </c>
      <c r="D96">
        <v>73692764</v>
      </c>
      <c r="E96">
        <v>1</v>
      </c>
      <c r="F96">
        <v>1</v>
      </c>
      <c r="G96">
        <v>13</v>
      </c>
      <c r="H96">
        <v>3</v>
      </c>
      <c r="I96" t="s">
        <v>61</v>
      </c>
      <c r="J96" t="s">
        <v>64</v>
      </c>
      <c r="K96" t="s">
        <v>62</v>
      </c>
      <c r="L96">
        <v>1339</v>
      </c>
      <c r="N96">
        <v>1007</v>
      </c>
      <c r="O96" t="s">
        <v>63</v>
      </c>
      <c r="P96" t="s">
        <v>63</v>
      </c>
      <c r="Q96">
        <v>1</v>
      </c>
      <c r="W96">
        <v>0</v>
      </c>
      <c r="X96">
        <v>2069056849</v>
      </c>
      <c r="Y96">
        <v>1.1000000000000001</v>
      </c>
      <c r="AA96">
        <v>104.99</v>
      </c>
      <c r="AB96">
        <v>0</v>
      </c>
      <c r="AC96">
        <v>0</v>
      </c>
      <c r="AD96">
        <v>0</v>
      </c>
      <c r="AE96">
        <v>104.99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1.1000000000000001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Y96*Source!I66</f>
        <v>1.353</v>
      </c>
      <c r="CY96">
        <f>AA96</f>
        <v>104.99</v>
      </c>
      <c r="CZ96">
        <f>AE96</f>
        <v>104.99</v>
      </c>
      <c r="DA96">
        <f>AI96</f>
        <v>1</v>
      </c>
      <c r="DB96">
        <f t="shared" si="13"/>
        <v>115.49</v>
      </c>
      <c r="DC96">
        <f t="shared" si="14"/>
        <v>0</v>
      </c>
    </row>
    <row r="97" spans="1:107" x14ac:dyDescent="0.2">
      <c r="A97">
        <f>ROW(Source!A67)</f>
        <v>67</v>
      </c>
      <c r="B97">
        <v>109213897</v>
      </c>
      <c r="C97">
        <v>109214882</v>
      </c>
      <c r="D97">
        <v>73637150</v>
      </c>
      <c r="E97">
        <v>13</v>
      </c>
      <c r="F97">
        <v>1</v>
      </c>
      <c r="G97">
        <v>13</v>
      </c>
      <c r="H97">
        <v>1</v>
      </c>
      <c r="I97" t="s">
        <v>577</v>
      </c>
      <c r="J97" t="s">
        <v>3</v>
      </c>
      <c r="K97" t="s">
        <v>578</v>
      </c>
      <c r="L97">
        <v>1191</v>
      </c>
      <c r="N97">
        <v>1013</v>
      </c>
      <c r="O97" t="s">
        <v>579</v>
      </c>
      <c r="P97" t="s">
        <v>579</v>
      </c>
      <c r="Q97">
        <v>1</v>
      </c>
      <c r="W97">
        <v>0</v>
      </c>
      <c r="X97">
        <v>476480486</v>
      </c>
      <c r="Y97">
        <v>0.78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0.78</v>
      </c>
      <c r="AU97" t="s">
        <v>3</v>
      </c>
      <c r="AV97">
        <v>1</v>
      </c>
      <c r="AW97">
        <v>2</v>
      </c>
      <c r="AX97">
        <v>109214889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Y97*Source!I67</f>
        <v>0.95940000000000003</v>
      </c>
      <c r="CY97">
        <f>AD97</f>
        <v>0</v>
      </c>
      <c r="CZ97">
        <f>AH97</f>
        <v>0</v>
      </c>
      <c r="DA97">
        <f>AL97</f>
        <v>1</v>
      </c>
      <c r="DB97">
        <f t="shared" si="13"/>
        <v>0</v>
      </c>
      <c r="DC97">
        <f t="shared" si="14"/>
        <v>0</v>
      </c>
    </row>
    <row r="98" spans="1:107" x14ac:dyDescent="0.2">
      <c r="A98">
        <f>ROW(Source!A67)</f>
        <v>67</v>
      </c>
      <c r="B98">
        <v>109213897</v>
      </c>
      <c r="C98">
        <v>109214882</v>
      </c>
      <c r="D98">
        <v>73717351</v>
      </c>
      <c r="E98">
        <v>1</v>
      </c>
      <c r="F98">
        <v>1</v>
      </c>
      <c r="G98">
        <v>13</v>
      </c>
      <c r="H98">
        <v>2</v>
      </c>
      <c r="I98" t="s">
        <v>595</v>
      </c>
      <c r="J98" t="s">
        <v>596</v>
      </c>
      <c r="K98" t="s">
        <v>597</v>
      </c>
      <c r="L98">
        <v>1367</v>
      </c>
      <c r="N98">
        <v>1011</v>
      </c>
      <c r="O98" t="s">
        <v>527</v>
      </c>
      <c r="P98" t="s">
        <v>527</v>
      </c>
      <c r="Q98">
        <v>1</v>
      </c>
      <c r="W98">
        <v>0</v>
      </c>
      <c r="X98">
        <v>-668768829</v>
      </c>
      <c r="Y98">
        <v>0.18</v>
      </c>
      <c r="AA98">
        <v>0</v>
      </c>
      <c r="AB98">
        <v>649.72</v>
      </c>
      <c r="AC98">
        <v>363.71</v>
      </c>
      <c r="AD98">
        <v>0</v>
      </c>
      <c r="AE98">
        <v>0</v>
      </c>
      <c r="AF98">
        <v>41.62</v>
      </c>
      <c r="AG98">
        <v>13.33</v>
      </c>
      <c r="AH98">
        <v>0</v>
      </c>
      <c r="AI98">
        <v>1</v>
      </c>
      <c r="AJ98">
        <v>14.91</v>
      </c>
      <c r="AK98">
        <v>26.06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0.18</v>
      </c>
      <c r="AU98" t="s">
        <v>3</v>
      </c>
      <c r="AV98">
        <v>0</v>
      </c>
      <c r="AW98">
        <v>2</v>
      </c>
      <c r="AX98">
        <v>109214890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Y98*Source!I67</f>
        <v>0.22139999999999999</v>
      </c>
      <c r="CY98">
        <f>AB98</f>
        <v>649.72</v>
      </c>
      <c r="CZ98">
        <f>AF98</f>
        <v>41.62</v>
      </c>
      <c r="DA98">
        <f>AJ98</f>
        <v>14.91</v>
      </c>
      <c r="DB98">
        <f t="shared" si="13"/>
        <v>7.49</v>
      </c>
      <c r="DC98">
        <f t="shared" si="14"/>
        <v>2.4</v>
      </c>
    </row>
    <row r="99" spans="1:107" x14ac:dyDescent="0.2">
      <c r="A99">
        <f>ROW(Source!A67)</f>
        <v>67</v>
      </c>
      <c r="B99">
        <v>109213897</v>
      </c>
      <c r="C99">
        <v>109214882</v>
      </c>
      <c r="D99">
        <v>73717791</v>
      </c>
      <c r="E99">
        <v>1</v>
      </c>
      <c r="F99">
        <v>1</v>
      </c>
      <c r="G99">
        <v>13</v>
      </c>
      <c r="H99">
        <v>2</v>
      </c>
      <c r="I99" t="s">
        <v>592</v>
      </c>
      <c r="J99" t="s">
        <v>593</v>
      </c>
      <c r="K99" t="s">
        <v>594</v>
      </c>
      <c r="L99">
        <v>1367</v>
      </c>
      <c r="N99">
        <v>1011</v>
      </c>
      <c r="O99" t="s">
        <v>527</v>
      </c>
      <c r="P99" t="s">
        <v>527</v>
      </c>
      <c r="Q99">
        <v>1</v>
      </c>
      <c r="W99">
        <v>0</v>
      </c>
      <c r="X99">
        <v>1280158331</v>
      </c>
      <c r="Y99">
        <v>0.36</v>
      </c>
      <c r="AA99">
        <v>0</v>
      </c>
      <c r="AB99">
        <v>4.13</v>
      </c>
      <c r="AC99">
        <v>2.46</v>
      </c>
      <c r="AD99">
        <v>0</v>
      </c>
      <c r="AE99">
        <v>0</v>
      </c>
      <c r="AF99">
        <v>0.56000000000000005</v>
      </c>
      <c r="AG99">
        <v>0.09</v>
      </c>
      <c r="AH99">
        <v>0</v>
      </c>
      <c r="AI99">
        <v>1</v>
      </c>
      <c r="AJ99">
        <v>7.04</v>
      </c>
      <c r="AK99">
        <v>26.06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0.36</v>
      </c>
      <c r="AU99" t="s">
        <v>3</v>
      </c>
      <c r="AV99">
        <v>0</v>
      </c>
      <c r="AW99">
        <v>2</v>
      </c>
      <c r="AX99">
        <v>109214891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Y99*Source!I67</f>
        <v>0.44279999999999997</v>
      </c>
      <c r="CY99">
        <f>AB99</f>
        <v>4.13</v>
      </c>
      <c r="CZ99">
        <f>AF99</f>
        <v>0.56000000000000005</v>
      </c>
      <c r="DA99">
        <f>AJ99</f>
        <v>7.04</v>
      </c>
      <c r="DB99">
        <f t="shared" si="13"/>
        <v>0.2</v>
      </c>
      <c r="DC99">
        <f t="shared" si="14"/>
        <v>0.03</v>
      </c>
    </row>
    <row r="100" spans="1:107" x14ac:dyDescent="0.2">
      <c r="A100">
        <f>ROW(Source!A67)</f>
        <v>67</v>
      </c>
      <c r="B100">
        <v>109213897</v>
      </c>
      <c r="C100">
        <v>109214882</v>
      </c>
      <c r="D100">
        <v>73717054</v>
      </c>
      <c r="E100">
        <v>1</v>
      </c>
      <c r="F100">
        <v>1</v>
      </c>
      <c r="G100">
        <v>13</v>
      </c>
      <c r="H100">
        <v>2</v>
      </c>
      <c r="I100" t="s">
        <v>598</v>
      </c>
      <c r="J100" t="s">
        <v>599</v>
      </c>
      <c r="K100" t="s">
        <v>600</v>
      </c>
      <c r="L100">
        <v>1367</v>
      </c>
      <c r="N100">
        <v>1011</v>
      </c>
      <c r="O100" t="s">
        <v>527</v>
      </c>
      <c r="P100" t="s">
        <v>527</v>
      </c>
      <c r="Q100">
        <v>1</v>
      </c>
      <c r="W100">
        <v>0</v>
      </c>
      <c r="X100">
        <v>1022351366</v>
      </c>
      <c r="Y100">
        <v>7.0000000000000007E-2</v>
      </c>
      <c r="AA100">
        <v>0</v>
      </c>
      <c r="AB100">
        <v>1099.69</v>
      </c>
      <c r="AC100">
        <v>523.87</v>
      </c>
      <c r="AD100">
        <v>0</v>
      </c>
      <c r="AE100">
        <v>0</v>
      </c>
      <c r="AF100">
        <v>106.74</v>
      </c>
      <c r="AG100">
        <v>19.2</v>
      </c>
      <c r="AH100">
        <v>0</v>
      </c>
      <c r="AI100">
        <v>1</v>
      </c>
      <c r="AJ100">
        <v>9.84</v>
      </c>
      <c r="AK100">
        <v>26.06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7.0000000000000007E-2</v>
      </c>
      <c r="AU100" t="s">
        <v>3</v>
      </c>
      <c r="AV100">
        <v>0</v>
      </c>
      <c r="AW100">
        <v>2</v>
      </c>
      <c r="AX100">
        <v>109214892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Y100*Source!I67</f>
        <v>8.610000000000001E-2</v>
      </c>
      <c r="CY100">
        <f>AB100</f>
        <v>1099.69</v>
      </c>
      <c r="CZ100">
        <f>AF100</f>
        <v>106.74</v>
      </c>
      <c r="DA100">
        <f>AJ100</f>
        <v>9.84</v>
      </c>
      <c r="DB100">
        <f t="shared" si="13"/>
        <v>7.47</v>
      </c>
      <c r="DC100">
        <f t="shared" si="14"/>
        <v>1.34</v>
      </c>
    </row>
    <row r="101" spans="1:107" x14ac:dyDescent="0.2">
      <c r="A101">
        <f>ROW(Source!A67)</f>
        <v>67</v>
      </c>
      <c r="B101">
        <v>109213897</v>
      </c>
      <c r="C101">
        <v>109214882</v>
      </c>
      <c r="D101">
        <v>73692217</v>
      </c>
      <c r="E101">
        <v>1</v>
      </c>
      <c r="F101">
        <v>1</v>
      </c>
      <c r="G101">
        <v>13</v>
      </c>
      <c r="H101">
        <v>3</v>
      </c>
      <c r="I101" t="s">
        <v>322</v>
      </c>
      <c r="J101" t="s">
        <v>324</v>
      </c>
      <c r="K101" t="s">
        <v>323</v>
      </c>
      <c r="L101">
        <v>1339</v>
      </c>
      <c r="N101">
        <v>1007</v>
      </c>
      <c r="O101" t="s">
        <v>63</v>
      </c>
      <c r="P101" t="s">
        <v>63</v>
      </c>
      <c r="Q101">
        <v>1</v>
      </c>
      <c r="W101">
        <v>0</v>
      </c>
      <c r="X101">
        <v>-862991314</v>
      </c>
      <c r="Y101">
        <v>0.15</v>
      </c>
      <c r="AA101">
        <v>36.450000000000003</v>
      </c>
      <c r="AB101">
        <v>0</v>
      </c>
      <c r="AC101">
        <v>0</v>
      </c>
      <c r="AD101">
        <v>0</v>
      </c>
      <c r="AE101">
        <v>7.07</v>
      </c>
      <c r="AF101">
        <v>0</v>
      </c>
      <c r="AG101">
        <v>0</v>
      </c>
      <c r="AH101">
        <v>0</v>
      </c>
      <c r="AI101">
        <v>5.14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0.15</v>
      </c>
      <c r="AU101" t="s">
        <v>3</v>
      </c>
      <c r="AV101">
        <v>0</v>
      </c>
      <c r="AW101">
        <v>2</v>
      </c>
      <c r="AX101">
        <v>109214893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Y101*Source!I67</f>
        <v>0.1845</v>
      </c>
      <c r="CY101">
        <f>AA101</f>
        <v>36.450000000000003</v>
      </c>
      <c r="CZ101">
        <f>AE101</f>
        <v>7.07</v>
      </c>
      <c r="DA101">
        <f>AI101</f>
        <v>5.14</v>
      </c>
      <c r="DB101">
        <f t="shared" si="13"/>
        <v>1.06</v>
      </c>
      <c r="DC101">
        <f t="shared" si="14"/>
        <v>0</v>
      </c>
    </row>
    <row r="102" spans="1:107" x14ac:dyDescent="0.2">
      <c r="A102">
        <f>ROW(Source!A67)</f>
        <v>67</v>
      </c>
      <c r="B102">
        <v>109213897</v>
      </c>
      <c r="C102">
        <v>109214882</v>
      </c>
      <c r="D102">
        <v>73692764</v>
      </c>
      <c r="E102">
        <v>1</v>
      </c>
      <c r="F102">
        <v>1</v>
      </c>
      <c r="G102">
        <v>13</v>
      </c>
      <c r="H102">
        <v>3</v>
      </c>
      <c r="I102" t="s">
        <v>61</v>
      </c>
      <c r="J102" t="s">
        <v>64</v>
      </c>
      <c r="K102" t="s">
        <v>62</v>
      </c>
      <c r="L102">
        <v>1339</v>
      </c>
      <c r="N102">
        <v>1007</v>
      </c>
      <c r="O102" t="s">
        <v>63</v>
      </c>
      <c r="P102" t="s">
        <v>63</v>
      </c>
      <c r="Q102">
        <v>1</v>
      </c>
      <c r="W102">
        <v>0</v>
      </c>
      <c r="X102">
        <v>2069056849</v>
      </c>
      <c r="Y102">
        <v>1.1000000000000001</v>
      </c>
      <c r="AA102">
        <v>639.20000000000005</v>
      </c>
      <c r="AB102">
        <v>0</v>
      </c>
      <c r="AC102">
        <v>0</v>
      </c>
      <c r="AD102">
        <v>0</v>
      </c>
      <c r="AE102">
        <v>104.99</v>
      </c>
      <c r="AF102">
        <v>0</v>
      </c>
      <c r="AG102">
        <v>0</v>
      </c>
      <c r="AH102">
        <v>0</v>
      </c>
      <c r="AI102">
        <v>6.07</v>
      </c>
      <c r="AJ102">
        <v>1</v>
      </c>
      <c r="AK102">
        <v>1</v>
      </c>
      <c r="AL102">
        <v>1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1.1000000000000001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Y102*Source!I67</f>
        <v>1.353</v>
      </c>
      <c r="CY102">
        <f>AA102</f>
        <v>639.20000000000005</v>
      </c>
      <c r="CZ102">
        <f>AE102</f>
        <v>104.99</v>
      </c>
      <c r="DA102">
        <f>AI102</f>
        <v>6.07</v>
      </c>
      <c r="DB102">
        <f t="shared" si="13"/>
        <v>115.49</v>
      </c>
      <c r="DC102">
        <f t="shared" si="14"/>
        <v>0</v>
      </c>
    </row>
    <row r="103" spans="1:107" x14ac:dyDescent="0.2">
      <c r="A103">
        <f>ROW(Source!A70)</f>
        <v>70</v>
      </c>
      <c r="B103">
        <v>109213899</v>
      </c>
      <c r="C103">
        <v>109214896</v>
      </c>
      <c r="D103">
        <v>73637150</v>
      </c>
      <c r="E103">
        <v>13</v>
      </c>
      <c r="F103">
        <v>1</v>
      </c>
      <c r="G103">
        <v>13</v>
      </c>
      <c r="H103">
        <v>1</v>
      </c>
      <c r="I103" t="s">
        <v>577</v>
      </c>
      <c r="J103" t="s">
        <v>3</v>
      </c>
      <c r="K103" t="s">
        <v>578</v>
      </c>
      <c r="L103">
        <v>1191</v>
      </c>
      <c r="N103">
        <v>1013</v>
      </c>
      <c r="O103" t="s">
        <v>579</v>
      </c>
      <c r="P103" t="s">
        <v>579</v>
      </c>
      <c r="Q103">
        <v>1</v>
      </c>
      <c r="W103">
        <v>0</v>
      </c>
      <c r="X103">
        <v>476480486</v>
      </c>
      <c r="Y103">
        <v>57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57</v>
      </c>
      <c r="AU103" t="s">
        <v>3</v>
      </c>
      <c r="AV103">
        <v>1</v>
      </c>
      <c r="AW103">
        <v>2</v>
      </c>
      <c r="AX103">
        <v>109214902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Y103*Source!I70</f>
        <v>24.242100000000001</v>
      </c>
      <c r="CY103">
        <f>AD103</f>
        <v>0</v>
      </c>
      <c r="CZ103">
        <f>AH103</f>
        <v>0</v>
      </c>
      <c r="DA103">
        <f>AL103</f>
        <v>1</v>
      </c>
      <c r="DB103">
        <f t="shared" si="13"/>
        <v>0</v>
      </c>
      <c r="DC103">
        <f t="shared" si="14"/>
        <v>0</v>
      </c>
    </row>
    <row r="104" spans="1:107" x14ac:dyDescent="0.2">
      <c r="A104">
        <f>ROW(Source!A70)</f>
        <v>70</v>
      </c>
      <c r="B104">
        <v>109213899</v>
      </c>
      <c r="C104">
        <v>109214896</v>
      </c>
      <c r="D104">
        <v>73641136</v>
      </c>
      <c r="E104">
        <v>13</v>
      </c>
      <c r="F104">
        <v>1</v>
      </c>
      <c r="G104">
        <v>13</v>
      </c>
      <c r="H104">
        <v>2</v>
      </c>
      <c r="I104" t="s">
        <v>610</v>
      </c>
      <c r="J104" t="s">
        <v>3</v>
      </c>
      <c r="K104" t="s">
        <v>611</v>
      </c>
      <c r="L104">
        <v>1344</v>
      </c>
      <c r="N104">
        <v>1008</v>
      </c>
      <c r="O104" t="s">
        <v>612</v>
      </c>
      <c r="P104" t="s">
        <v>612</v>
      </c>
      <c r="Q104">
        <v>1</v>
      </c>
      <c r="W104">
        <v>0</v>
      </c>
      <c r="X104">
        <v>-1180195794</v>
      </c>
      <c r="Y104">
        <v>147.31</v>
      </c>
      <c r="AA104">
        <v>0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147.31</v>
      </c>
      <c r="AU104" t="s">
        <v>3</v>
      </c>
      <c r="AV104">
        <v>0</v>
      </c>
      <c r="AW104">
        <v>2</v>
      </c>
      <c r="AX104">
        <v>109214903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Y104*Source!I70</f>
        <v>62.650943000000005</v>
      </c>
      <c r="CY104">
        <f>AB104</f>
        <v>1</v>
      </c>
      <c r="CZ104">
        <f>AF104</f>
        <v>1</v>
      </c>
      <c r="DA104">
        <f>AJ104</f>
        <v>1</v>
      </c>
      <c r="DB104">
        <f t="shared" si="13"/>
        <v>147.31</v>
      </c>
      <c r="DC104">
        <f t="shared" si="14"/>
        <v>0</v>
      </c>
    </row>
    <row r="105" spans="1:107" x14ac:dyDescent="0.2">
      <c r="A105">
        <f>ROW(Source!A70)</f>
        <v>70</v>
      </c>
      <c r="B105">
        <v>109213899</v>
      </c>
      <c r="C105">
        <v>109214896</v>
      </c>
      <c r="D105">
        <v>73694012</v>
      </c>
      <c r="E105">
        <v>1</v>
      </c>
      <c r="F105">
        <v>1</v>
      </c>
      <c r="G105">
        <v>13</v>
      </c>
      <c r="H105">
        <v>3</v>
      </c>
      <c r="I105" t="s">
        <v>88</v>
      </c>
      <c r="J105" t="s">
        <v>91</v>
      </c>
      <c r="K105" t="s">
        <v>89</v>
      </c>
      <c r="L105">
        <v>1327</v>
      </c>
      <c r="N105">
        <v>1005</v>
      </c>
      <c r="O105" t="s">
        <v>90</v>
      </c>
      <c r="P105" t="s">
        <v>90</v>
      </c>
      <c r="Q105">
        <v>1</v>
      </c>
      <c r="W105">
        <v>0</v>
      </c>
      <c r="X105">
        <v>-196967320</v>
      </c>
      <c r="Y105">
        <v>230</v>
      </c>
      <c r="AA105">
        <v>53.97</v>
      </c>
      <c r="AB105">
        <v>0</v>
      </c>
      <c r="AC105">
        <v>0</v>
      </c>
      <c r="AD105">
        <v>0</v>
      </c>
      <c r="AE105">
        <v>53.97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230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Y105*Source!I70</f>
        <v>97.819000000000003</v>
      </c>
      <c r="CY105">
        <f>AA105</f>
        <v>53.97</v>
      </c>
      <c r="CZ105">
        <f>AE105</f>
        <v>53.97</v>
      </c>
      <c r="DA105">
        <f>AI105</f>
        <v>1</v>
      </c>
      <c r="DB105">
        <f t="shared" si="13"/>
        <v>12413.1</v>
      </c>
      <c r="DC105">
        <f t="shared" si="14"/>
        <v>0</v>
      </c>
    </row>
    <row r="106" spans="1:107" x14ac:dyDescent="0.2">
      <c r="A106">
        <f>ROW(Source!A70)</f>
        <v>70</v>
      </c>
      <c r="B106">
        <v>109213899</v>
      </c>
      <c r="C106">
        <v>109214896</v>
      </c>
      <c r="D106">
        <v>73692648</v>
      </c>
      <c r="E106">
        <v>1</v>
      </c>
      <c r="F106">
        <v>1</v>
      </c>
      <c r="G106">
        <v>13</v>
      </c>
      <c r="H106">
        <v>3</v>
      </c>
      <c r="I106" t="s">
        <v>93</v>
      </c>
      <c r="J106" t="s">
        <v>95</v>
      </c>
      <c r="K106" t="s">
        <v>796</v>
      </c>
      <c r="L106">
        <v>1348</v>
      </c>
      <c r="N106">
        <v>1009</v>
      </c>
      <c r="O106" t="s">
        <v>94</v>
      </c>
      <c r="P106" t="s">
        <v>94</v>
      </c>
      <c r="Q106">
        <v>1000</v>
      </c>
      <c r="W106">
        <v>0</v>
      </c>
      <c r="X106">
        <v>-109214414</v>
      </c>
      <c r="Y106">
        <v>0.44</v>
      </c>
      <c r="AA106">
        <v>11626.84</v>
      </c>
      <c r="AB106">
        <v>0</v>
      </c>
      <c r="AC106">
        <v>0</v>
      </c>
      <c r="AD106">
        <v>0</v>
      </c>
      <c r="AE106">
        <v>11626.84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0.44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Y106*Source!I70</f>
        <v>0.18713199999999999</v>
      </c>
      <c r="CY106">
        <f>AA106</f>
        <v>11626.84</v>
      </c>
      <c r="CZ106">
        <f>AE106</f>
        <v>11626.84</v>
      </c>
      <c r="DA106">
        <f>AI106</f>
        <v>1</v>
      </c>
      <c r="DB106">
        <f t="shared" si="13"/>
        <v>5115.8100000000004</v>
      </c>
      <c r="DC106">
        <f t="shared" si="14"/>
        <v>0</v>
      </c>
    </row>
    <row r="107" spans="1:107" x14ac:dyDescent="0.2">
      <c r="A107">
        <f>ROW(Source!A70)</f>
        <v>70</v>
      </c>
      <c r="B107">
        <v>109213899</v>
      </c>
      <c r="C107">
        <v>109214896</v>
      </c>
      <c r="D107">
        <v>73692010</v>
      </c>
      <c r="E107">
        <v>13</v>
      </c>
      <c r="F107">
        <v>1</v>
      </c>
      <c r="G107">
        <v>13</v>
      </c>
      <c r="H107">
        <v>3</v>
      </c>
      <c r="I107" t="s">
        <v>613</v>
      </c>
      <c r="J107" t="s">
        <v>3</v>
      </c>
      <c r="K107" t="s">
        <v>614</v>
      </c>
      <c r="L107">
        <v>1344</v>
      </c>
      <c r="N107">
        <v>1008</v>
      </c>
      <c r="O107" t="s">
        <v>612</v>
      </c>
      <c r="P107" t="s">
        <v>612</v>
      </c>
      <c r="Q107">
        <v>1</v>
      </c>
      <c r="W107">
        <v>0</v>
      </c>
      <c r="X107">
        <v>-94250534</v>
      </c>
      <c r="Y107">
        <v>93.73</v>
      </c>
      <c r="AA107">
        <v>1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93.73</v>
      </c>
      <c r="AU107" t="s">
        <v>3</v>
      </c>
      <c r="AV107">
        <v>0</v>
      </c>
      <c r="AW107">
        <v>2</v>
      </c>
      <c r="AX107">
        <v>109214906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Y107*Source!I70</f>
        <v>39.863369000000006</v>
      </c>
      <c r="CY107">
        <f>AA107</f>
        <v>1</v>
      </c>
      <c r="CZ107">
        <f>AE107</f>
        <v>1</v>
      </c>
      <c r="DA107">
        <f>AI107</f>
        <v>1</v>
      </c>
      <c r="DB107">
        <f t="shared" si="13"/>
        <v>93.73</v>
      </c>
      <c r="DC107">
        <f t="shared" si="14"/>
        <v>0</v>
      </c>
    </row>
    <row r="108" spans="1:107" x14ac:dyDescent="0.2">
      <c r="A108">
        <f>ROW(Source!A71)</f>
        <v>71</v>
      </c>
      <c r="B108">
        <v>109213897</v>
      </c>
      <c r="C108">
        <v>109214896</v>
      </c>
      <c r="D108">
        <v>73637150</v>
      </c>
      <c r="E108">
        <v>13</v>
      </c>
      <c r="F108">
        <v>1</v>
      </c>
      <c r="G108">
        <v>13</v>
      </c>
      <c r="H108">
        <v>1</v>
      </c>
      <c r="I108" t="s">
        <v>577</v>
      </c>
      <c r="J108" t="s">
        <v>3</v>
      </c>
      <c r="K108" t="s">
        <v>578</v>
      </c>
      <c r="L108">
        <v>1191</v>
      </c>
      <c r="N108">
        <v>1013</v>
      </c>
      <c r="O108" t="s">
        <v>579</v>
      </c>
      <c r="P108" t="s">
        <v>579</v>
      </c>
      <c r="Q108">
        <v>1</v>
      </c>
      <c r="W108">
        <v>0</v>
      </c>
      <c r="X108">
        <v>476480486</v>
      </c>
      <c r="Y108">
        <v>57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57</v>
      </c>
      <c r="AU108" t="s">
        <v>3</v>
      </c>
      <c r="AV108">
        <v>1</v>
      </c>
      <c r="AW108">
        <v>2</v>
      </c>
      <c r="AX108">
        <v>109214902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Y108*Source!I71</f>
        <v>24.242100000000001</v>
      </c>
      <c r="CY108">
        <f>AD108</f>
        <v>0</v>
      </c>
      <c r="CZ108">
        <f>AH108</f>
        <v>0</v>
      </c>
      <c r="DA108">
        <f>AL108</f>
        <v>1</v>
      </c>
      <c r="DB108">
        <f t="shared" si="13"/>
        <v>0</v>
      </c>
      <c r="DC108">
        <f t="shared" si="14"/>
        <v>0</v>
      </c>
    </row>
    <row r="109" spans="1:107" x14ac:dyDescent="0.2">
      <c r="A109">
        <f>ROW(Source!A71)</f>
        <v>71</v>
      </c>
      <c r="B109">
        <v>109213897</v>
      </c>
      <c r="C109">
        <v>109214896</v>
      </c>
      <c r="D109">
        <v>73641136</v>
      </c>
      <c r="E109">
        <v>13</v>
      </c>
      <c r="F109">
        <v>1</v>
      </c>
      <c r="G109">
        <v>13</v>
      </c>
      <c r="H109">
        <v>2</v>
      </c>
      <c r="I109" t="s">
        <v>610</v>
      </c>
      <c r="J109" t="s">
        <v>3</v>
      </c>
      <c r="K109" t="s">
        <v>611</v>
      </c>
      <c r="L109">
        <v>1344</v>
      </c>
      <c r="N109">
        <v>1008</v>
      </c>
      <c r="O109" t="s">
        <v>612</v>
      </c>
      <c r="P109" t="s">
        <v>612</v>
      </c>
      <c r="Q109">
        <v>1</v>
      </c>
      <c r="W109">
        <v>0</v>
      </c>
      <c r="X109">
        <v>-1180195794</v>
      </c>
      <c r="Y109">
        <v>147.31</v>
      </c>
      <c r="AA109">
        <v>0</v>
      </c>
      <c r="AB109">
        <v>1.05</v>
      </c>
      <c r="AC109">
        <v>0</v>
      </c>
      <c r="AD109">
        <v>0</v>
      </c>
      <c r="AE109">
        <v>0</v>
      </c>
      <c r="AF109">
        <v>1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147.31</v>
      </c>
      <c r="AU109" t="s">
        <v>3</v>
      </c>
      <c r="AV109">
        <v>0</v>
      </c>
      <c r="AW109">
        <v>2</v>
      </c>
      <c r="AX109">
        <v>109214903</v>
      </c>
      <c r="AY109">
        <v>1</v>
      </c>
      <c r="AZ109">
        <v>0</v>
      </c>
      <c r="BA109">
        <v>107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Y109*Source!I71</f>
        <v>62.650943000000005</v>
      </c>
      <c r="CY109">
        <f>AB109</f>
        <v>1.05</v>
      </c>
      <c r="CZ109">
        <f>AF109</f>
        <v>1</v>
      </c>
      <c r="DA109">
        <f>AJ109</f>
        <v>1</v>
      </c>
      <c r="DB109">
        <f t="shared" si="13"/>
        <v>147.31</v>
      </c>
      <c r="DC109">
        <f t="shared" si="14"/>
        <v>0</v>
      </c>
    </row>
    <row r="110" spans="1:107" x14ac:dyDescent="0.2">
      <c r="A110">
        <f>ROW(Source!A71)</f>
        <v>71</v>
      </c>
      <c r="B110">
        <v>109213897</v>
      </c>
      <c r="C110">
        <v>109214896</v>
      </c>
      <c r="D110">
        <v>73694012</v>
      </c>
      <c r="E110">
        <v>1</v>
      </c>
      <c r="F110">
        <v>1</v>
      </c>
      <c r="G110">
        <v>13</v>
      </c>
      <c r="H110">
        <v>3</v>
      </c>
      <c r="I110" t="s">
        <v>88</v>
      </c>
      <c r="J110" t="s">
        <v>91</v>
      </c>
      <c r="K110" t="s">
        <v>89</v>
      </c>
      <c r="L110">
        <v>1327</v>
      </c>
      <c r="N110">
        <v>1005</v>
      </c>
      <c r="O110" t="s">
        <v>90</v>
      </c>
      <c r="P110" t="s">
        <v>90</v>
      </c>
      <c r="Q110">
        <v>1</v>
      </c>
      <c r="W110">
        <v>0</v>
      </c>
      <c r="X110">
        <v>-196967320</v>
      </c>
      <c r="Y110">
        <v>230</v>
      </c>
      <c r="AA110">
        <v>272.64</v>
      </c>
      <c r="AB110">
        <v>0</v>
      </c>
      <c r="AC110">
        <v>0</v>
      </c>
      <c r="AD110">
        <v>0</v>
      </c>
      <c r="AE110">
        <v>53.97</v>
      </c>
      <c r="AF110">
        <v>0</v>
      </c>
      <c r="AG110">
        <v>0</v>
      </c>
      <c r="AH110">
        <v>0</v>
      </c>
      <c r="AI110">
        <v>4.7300000000000004</v>
      </c>
      <c r="AJ110">
        <v>1</v>
      </c>
      <c r="AK110">
        <v>1</v>
      </c>
      <c r="AL110">
        <v>1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230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Y110*Source!I71</f>
        <v>97.819000000000003</v>
      </c>
      <c r="CY110">
        <f>AA110</f>
        <v>272.64</v>
      </c>
      <c r="CZ110">
        <f>AE110</f>
        <v>53.97</v>
      </c>
      <c r="DA110">
        <f>AI110</f>
        <v>4.7300000000000004</v>
      </c>
      <c r="DB110">
        <f t="shared" si="13"/>
        <v>12413.1</v>
      </c>
      <c r="DC110">
        <f t="shared" si="14"/>
        <v>0</v>
      </c>
    </row>
    <row r="111" spans="1:107" x14ac:dyDescent="0.2">
      <c r="A111">
        <f>ROW(Source!A71)</f>
        <v>71</v>
      </c>
      <c r="B111">
        <v>109213897</v>
      </c>
      <c r="C111">
        <v>109214896</v>
      </c>
      <c r="D111">
        <v>73692648</v>
      </c>
      <c r="E111">
        <v>1</v>
      </c>
      <c r="F111">
        <v>1</v>
      </c>
      <c r="G111">
        <v>13</v>
      </c>
      <c r="H111">
        <v>3</v>
      </c>
      <c r="I111" t="s">
        <v>93</v>
      </c>
      <c r="J111" t="s">
        <v>95</v>
      </c>
      <c r="K111" t="s">
        <v>796</v>
      </c>
      <c r="L111">
        <v>1348</v>
      </c>
      <c r="N111">
        <v>1009</v>
      </c>
      <c r="O111" t="s">
        <v>94</v>
      </c>
      <c r="P111" t="s">
        <v>94</v>
      </c>
      <c r="Q111">
        <v>1000</v>
      </c>
      <c r="W111">
        <v>0</v>
      </c>
      <c r="X111">
        <v>-109214414</v>
      </c>
      <c r="Y111">
        <v>0.44</v>
      </c>
      <c r="AA111">
        <v>34272.199999999997</v>
      </c>
      <c r="AB111">
        <v>0</v>
      </c>
      <c r="AC111">
        <v>0</v>
      </c>
      <c r="AD111">
        <v>0</v>
      </c>
      <c r="AE111">
        <v>11626.84</v>
      </c>
      <c r="AF111">
        <v>0</v>
      </c>
      <c r="AG111">
        <v>0</v>
      </c>
      <c r="AH111">
        <v>0</v>
      </c>
      <c r="AI111">
        <v>2.76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0.44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Y111*Source!I71</f>
        <v>0.18713199999999999</v>
      </c>
      <c r="CY111">
        <f>AA111</f>
        <v>34272.199999999997</v>
      </c>
      <c r="CZ111">
        <f>AE111</f>
        <v>11626.84</v>
      </c>
      <c r="DA111">
        <f>AI111</f>
        <v>2.76</v>
      </c>
      <c r="DB111">
        <f t="shared" si="13"/>
        <v>5115.8100000000004</v>
      </c>
      <c r="DC111">
        <f t="shared" si="14"/>
        <v>0</v>
      </c>
    </row>
    <row r="112" spans="1:107" x14ac:dyDescent="0.2">
      <c r="A112">
        <f>ROW(Source!A71)</f>
        <v>71</v>
      </c>
      <c r="B112">
        <v>109213897</v>
      </c>
      <c r="C112">
        <v>109214896</v>
      </c>
      <c r="D112">
        <v>73692010</v>
      </c>
      <c r="E112">
        <v>13</v>
      </c>
      <c r="F112">
        <v>1</v>
      </c>
      <c r="G112">
        <v>13</v>
      </c>
      <c r="H112">
        <v>3</v>
      </c>
      <c r="I112" t="s">
        <v>613</v>
      </c>
      <c r="J112" t="s">
        <v>3</v>
      </c>
      <c r="K112" t="s">
        <v>614</v>
      </c>
      <c r="L112">
        <v>1344</v>
      </c>
      <c r="N112">
        <v>1008</v>
      </c>
      <c r="O112" t="s">
        <v>612</v>
      </c>
      <c r="P112" t="s">
        <v>612</v>
      </c>
      <c r="Q112">
        <v>1</v>
      </c>
      <c r="W112">
        <v>0</v>
      </c>
      <c r="X112">
        <v>-94250534</v>
      </c>
      <c r="Y112">
        <v>93.73</v>
      </c>
      <c r="AA112">
        <v>1.07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93.73</v>
      </c>
      <c r="AU112" t="s">
        <v>3</v>
      </c>
      <c r="AV112">
        <v>0</v>
      </c>
      <c r="AW112">
        <v>2</v>
      </c>
      <c r="AX112">
        <v>109214906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Y112*Source!I71</f>
        <v>39.863369000000006</v>
      </c>
      <c r="CY112">
        <f>AA112</f>
        <v>1.07</v>
      </c>
      <c r="CZ112">
        <f>AE112</f>
        <v>1</v>
      </c>
      <c r="DA112">
        <f>AI112</f>
        <v>1</v>
      </c>
      <c r="DB112">
        <f t="shared" si="13"/>
        <v>93.73</v>
      </c>
      <c r="DC112">
        <f t="shared" si="14"/>
        <v>0</v>
      </c>
    </row>
    <row r="113" spans="1:107" x14ac:dyDescent="0.2">
      <c r="A113">
        <f>ROW(Source!A112)</f>
        <v>112</v>
      </c>
      <c r="B113">
        <v>109213899</v>
      </c>
      <c r="C113">
        <v>109214910</v>
      </c>
      <c r="D113">
        <v>73637150</v>
      </c>
      <c r="E113">
        <v>13</v>
      </c>
      <c r="F113">
        <v>1</v>
      </c>
      <c r="G113">
        <v>13</v>
      </c>
      <c r="H113">
        <v>1</v>
      </c>
      <c r="I113" t="s">
        <v>577</v>
      </c>
      <c r="J113" t="s">
        <v>3</v>
      </c>
      <c r="K113" t="s">
        <v>578</v>
      </c>
      <c r="L113">
        <v>1191</v>
      </c>
      <c r="N113">
        <v>1013</v>
      </c>
      <c r="O113" t="s">
        <v>579</v>
      </c>
      <c r="P113" t="s">
        <v>579</v>
      </c>
      <c r="Q113">
        <v>1</v>
      </c>
      <c r="W113">
        <v>0</v>
      </c>
      <c r="X113">
        <v>476480486</v>
      </c>
      <c r="Y113">
        <v>9.27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9.27</v>
      </c>
      <c r="AU113" t="s">
        <v>3</v>
      </c>
      <c r="AV113">
        <v>1</v>
      </c>
      <c r="AW113">
        <v>2</v>
      </c>
      <c r="AX113">
        <v>109214912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Y113*Source!I112</f>
        <v>18.54</v>
      </c>
      <c r="CY113">
        <f t="shared" ref="CY113:CY119" si="18">AD113</f>
        <v>0</v>
      </c>
      <c r="CZ113">
        <f t="shared" ref="CZ113:CZ119" si="19">AH113</f>
        <v>0</v>
      </c>
      <c r="DA113">
        <f t="shared" ref="DA113:DA119" si="20">AL113</f>
        <v>1</v>
      </c>
      <c r="DB113">
        <f t="shared" si="13"/>
        <v>0</v>
      </c>
      <c r="DC113">
        <f t="shared" si="14"/>
        <v>0</v>
      </c>
    </row>
    <row r="114" spans="1:107" x14ac:dyDescent="0.2">
      <c r="A114">
        <f>ROW(Source!A113)</f>
        <v>113</v>
      </c>
      <c r="B114">
        <v>109213897</v>
      </c>
      <c r="C114">
        <v>109214910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577</v>
      </c>
      <c r="J114" t="s">
        <v>3</v>
      </c>
      <c r="K114" t="s">
        <v>578</v>
      </c>
      <c r="L114">
        <v>1191</v>
      </c>
      <c r="N114">
        <v>1013</v>
      </c>
      <c r="O114" t="s">
        <v>579</v>
      </c>
      <c r="P114" t="s">
        <v>579</v>
      </c>
      <c r="Q114">
        <v>1</v>
      </c>
      <c r="W114">
        <v>0</v>
      </c>
      <c r="X114">
        <v>476480486</v>
      </c>
      <c r="Y114">
        <v>9.27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9.27</v>
      </c>
      <c r="AU114" t="s">
        <v>3</v>
      </c>
      <c r="AV114">
        <v>1</v>
      </c>
      <c r="AW114">
        <v>2</v>
      </c>
      <c r="AX114">
        <v>109214912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Y114*Source!I113</f>
        <v>18.54</v>
      </c>
      <c r="CY114">
        <f t="shared" si="18"/>
        <v>0</v>
      </c>
      <c r="CZ114">
        <f t="shared" si="19"/>
        <v>0</v>
      </c>
      <c r="DA114">
        <f t="shared" si="20"/>
        <v>1</v>
      </c>
      <c r="DB114">
        <f t="shared" si="13"/>
        <v>0</v>
      </c>
      <c r="DC114">
        <f t="shared" si="14"/>
        <v>0</v>
      </c>
    </row>
    <row r="115" spans="1:107" x14ac:dyDescent="0.2">
      <c r="A115">
        <f>ROW(Source!A114)</f>
        <v>114</v>
      </c>
      <c r="B115">
        <v>109213899</v>
      </c>
      <c r="C115">
        <v>109214913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577</v>
      </c>
      <c r="J115" t="s">
        <v>3</v>
      </c>
      <c r="K115" t="s">
        <v>578</v>
      </c>
      <c r="L115">
        <v>1191</v>
      </c>
      <c r="N115">
        <v>1013</v>
      </c>
      <c r="O115" t="s">
        <v>579</v>
      </c>
      <c r="P115" t="s">
        <v>579</v>
      </c>
      <c r="Q115">
        <v>1</v>
      </c>
      <c r="W115">
        <v>0</v>
      </c>
      <c r="X115">
        <v>476480486</v>
      </c>
      <c r="Y115">
        <v>14.4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14.4</v>
      </c>
      <c r="AU115" t="s">
        <v>3</v>
      </c>
      <c r="AV115">
        <v>1</v>
      </c>
      <c r="AW115">
        <v>2</v>
      </c>
      <c r="AX115">
        <v>109214915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Y115*Source!I114</f>
        <v>5.04</v>
      </c>
      <c r="CY115">
        <f t="shared" si="18"/>
        <v>0</v>
      </c>
      <c r="CZ115">
        <f t="shared" si="19"/>
        <v>0</v>
      </c>
      <c r="DA115">
        <f t="shared" si="20"/>
        <v>1</v>
      </c>
      <c r="DB115">
        <f t="shared" si="13"/>
        <v>0</v>
      </c>
      <c r="DC115">
        <f t="shared" si="14"/>
        <v>0</v>
      </c>
    </row>
    <row r="116" spans="1:107" x14ac:dyDescent="0.2">
      <c r="A116">
        <f>ROW(Source!A115)</f>
        <v>115</v>
      </c>
      <c r="B116">
        <v>109213897</v>
      </c>
      <c r="C116">
        <v>109214913</v>
      </c>
      <c r="D116">
        <v>73637150</v>
      </c>
      <c r="E116">
        <v>13</v>
      </c>
      <c r="F116">
        <v>1</v>
      </c>
      <c r="G116">
        <v>13</v>
      </c>
      <c r="H116">
        <v>1</v>
      </c>
      <c r="I116" t="s">
        <v>577</v>
      </c>
      <c r="J116" t="s">
        <v>3</v>
      </c>
      <c r="K116" t="s">
        <v>578</v>
      </c>
      <c r="L116">
        <v>1191</v>
      </c>
      <c r="N116">
        <v>1013</v>
      </c>
      <c r="O116" t="s">
        <v>579</v>
      </c>
      <c r="P116" t="s">
        <v>579</v>
      </c>
      <c r="Q116">
        <v>1</v>
      </c>
      <c r="W116">
        <v>0</v>
      </c>
      <c r="X116">
        <v>476480486</v>
      </c>
      <c r="Y116">
        <v>14.4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14.4</v>
      </c>
      <c r="AU116" t="s">
        <v>3</v>
      </c>
      <c r="AV116">
        <v>1</v>
      </c>
      <c r="AW116">
        <v>2</v>
      </c>
      <c r="AX116">
        <v>109214915</v>
      </c>
      <c r="AY116">
        <v>1</v>
      </c>
      <c r="AZ116">
        <v>0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Y116*Source!I115</f>
        <v>5.04</v>
      </c>
      <c r="CY116">
        <f t="shared" si="18"/>
        <v>0</v>
      </c>
      <c r="CZ116">
        <f t="shared" si="19"/>
        <v>0</v>
      </c>
      <c r="DA116">
        <f t="shared" si="20"/>
        <v>1</v>
      </c>
      <c r="DB116">
        <f t="shared" si="13"/>
        <v>0</v>
      </c>
      <c r="DC116">
        <f t="shared" si="14"/>
        <v>0</v>
      </c>
    </row>
    <row r="117" spans="1:107" x14ac:dyDescent="0.2">
      <c r="A117">
        <f>ROW(Source!A116)</f>
        <v>116</v>
      </c>
      <c r="B117">
        <v>109213899</v>
      </c>
      <c r="C117">
        <v>109214916</v>
      </c>
      <c r="D117">
        <v>73637150</v>
      </c>
      <c r="E117">
        <v>13</v>
      </c>
      <c r="F117">
        <v>1</v>
      </c>
      <c r="G117">
        <v>13</v>
      </c>
      <c r="H117">
        <v>1</v>
      </c>
      <c r="I117" t="s">
        <v>577</v>
      </c>
      <c r="J117" t="s">
        <v>3</v>
      </c>
      <c r="K117" t="s">
        <v>578</v>
      </c>
      <c r="L117">
        <v>1191</v>
      </c>
      <c r="N117">
        <v>1013</v>
      </c>
      <c r="O117" t="s">
        <v>579</v>
      </c>
      <c r="P117" t="s">
        <v>579</v>
      </c>
      <c r="Q117">
        <v>1</v>
      </c>
      <c r="W117">
        <v>0</v>
      </c>
      <c r="X117">
        <v>476480486</v>
      </c>
      <c r="Y117">
        <v>40.200000000000003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40.200000000000003</v>
      </c>
      <c r="AU117" t="s">
        <v>3</v>
      </c>
      <c r="AV117">
        <v>1</v>
      </c>
      <c r="AW117">
        <v>2</v>
      </c>
      <c r="AX117">
        <v>109214918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Y117*Source!I116</f>
        <v>19.295999999999999</v>
      </c>
      <c r="CY117">
        <f t="shared" si="18"/>
        <v>0</v>
      </c>
      <c r="CZ117">
        <f t="shared" si="19"/>
        <v>0</v>
      </c>
      <c r="DA117">
        <f t="shared" si="20"/>
        <v>1</v>
      </c>
      <c r="DB117">
        <f t="shared" si="13"/>
        <v>0</v>
      </c>
      <c r="DC117">
        <f t="shared" si="14"/>
        <v>0</v>
      </c>
    </row>
    <row r="118" spans="1:107" x14ac:dyDescent="0.2">
      <c r="A118">
        <f>ROW(Source!A117)</f>
        <v>117</v>
      </c>
      <c r="B118">
        <v>109213897</v>
      </c>
      <c r="C118">
        <v>109214916</v>
      </c>
      <c r="D118">
        <v>73637150</v>
      </c>
      <c r="E118">
        <v>13</v>
      </c>
      <c r="F118">
        <v>1</v>
      </c>
      <c r="G118">
        <v>13</v>
      </c>
      <c r="H118">
        <v>1</v>
      </c>
      <c r="I118" t="s">
        <v>577</v>
      </c>
      <c r="J118" t="s">
        <v>3</v>
      </c>
      <c r="K118" t="s">
        <v>578</v>
      </c>
      <c r="L118">
        <v>1191</v>
      </c>
      <c r="N118">
        <v>1013</v>
      </c>
      <c r="O118" t="s">
        <v>579</v>
      </c>
      <c r="P118" t="s">
        <v>579</v>
      </c>
      <c r="Q118">
        <v>1</v>
      </c>
      <c r="W118">
        <v>0</v>
      </c>
      <c r="X118">
        <v>476480486</v>
      </c>
      <c r="Y118">
        <v>40.200000000000003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40.200000000000003</v>
      </c>
      <c r="AU118" t="s">
        <v>3</v>
      </c>
      <c r="AV118">
        <v>1</v>
      </c>
      <c r="AW118">
        <v>2</v>
      </c>
      <c r="AX118">
        <v>109214918</v>
      </c>
      <c r="AY118">
        <v>1</v>
      </c>
      <c r="AZ118">
        <v>0</v>
      </c>
      <c r="BA118">
        <v>116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Y118*Source!I117</f>
        <v>19.295999999999999</v>
      </c>
      <c r="CY118">
        <f t="shared" si="18"/>
        <v>0</v>
      </c>
      <c r="CZ118">
        <f t="shared" si="19"/>
        <v>0</v>
      </c>
      <c r="DA118">
        <f t="shared" si="20"/>
        <v>1</v>
      </c>
      <c r="DB118">
        <f t="shared" si="13"/>
        <v>0</v>
      </c>
      <c r="DC118">
        <f t="shared" si="14"/>
        <v>0</v>
      </c>
    </row>
    <row r="119" spans="1:107" x14ac:dyDescent="0.2">
      <c r="A119">
        <f>ROW(Source!A119)</f>
        <v>119</v>
      </c>
      <c r="B119">
        <v>109213899</v>
      </c>
      <c r="C119">
        <v>109214920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577</v>
      </c>
      <c r="J119" t="s">
        <v>3</v>
      </c>
      <c r="K119" t="s">
        <v>578</v>
      </c>
      <c r="L119">
        <v>1191</v>
      </c>
      <c r="N119">
        <v>1013</v>
      </c>
      <c r="O119" t="s">
        <v>579</v>
      </c>
      <c r="P119" t="s">
        <v>579</v>
      </c>
      <c r="Q119">
        <v>1</v>
      </c>
      <c r="W119">
        <v>0</v>
      </c>
      <c r="X119">
        <v>476480486</v>
      </c>
      <c r="Y119">
        <v>11.3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11.3</v>
      </c>
      <c r="AU119" t="s">
        <v>3</v>
      </c>
      <c r="AV119">
        <v>1</v>
      </c>
      <c r="AW119">
        <v>2</v>
      </c>
      <c r="AX119">
        <v>109214924</v>
      </c>
      <c r="AY119">
        <v>1</v>
      </c>
      <c r="AZ119">
        <v>0</v>
      </c>
      <c r="BA119">
        <v>117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Y119*Source!I119</f>
        <v>1.6950000000000001</v>
      </c>
      <c r="CY119">
        <f t="shared" si="18"/>
        <v>0</v>
      </c>
      <c r="CZ119">
        <f t="shared" si="19"/>
        <v>0</v>
      </c>
      <c r="DA119">
        <f t="shared" si="20"/>
        <v>1</v>
      </c>
      <c r="DB119">
        <f t="shared" si="13"/>
        <v>0</v>
      </c>
      <c r="DC119">
        <f t="shared" si="14"/>
        <v>0</v>
      </c>
    </row>
    <row r="120" spans="1:107" x14ac:dyDescent="0.2">
      <c r="A120">
        <f>ROW(Source!A119)</f>
        <v>119</v>
      </c>
      <c r="B120">
        <v>109213899</v>
      </c>
      <c r="C120">
        <v>109214920</v>
      </c>
      <c r="D120">
        <v>73717320</v>
      </c>
      <c r="E120">
        <v>1</v>
      </c>
      <c r="F120">
        <v>1</v>
      </c>
      <c r="G120">
        <v>13</v>
      </c>
      <c r="H120">
        <v>2</v>
      </c>
      <c r="I120" t="s">
        <v>648</v>
      </c>
      <c r="J120" t="s">
        <v>649</v>
      </c>
      <c r="K120" t="s">
        <v>650</v>
      </c>
      <c r="L120">
        <v>1367</v>
      </c>
      <c r="N120">
        <v>1011</v>
      </c>
      <c r="O120" t="s">
        <v>527</v>
      </c>
      <c r="P120" t="s">
        <v>527</v>
      </c>
      <c r="Q120">
        <v>1</v>
      </c>
      <c r="W120">
        <v>0</v>
      </c>
      <c r="X120">
        <v>1362709263</v>
      </c>
      <c r="Y120">
        <v>12.3</v>
      </c>
      <c r="AA120">
        <v>0</v>
      </c>
      <c r="AB120">
        <v>134</v>
      </c>
      <c r="AC120">
        <v>28.36</v>
      </c>
      <c r="AD120">
        <v>0</v>
      </c>
      <c r="AE120">
        <v>0</v>
      </c>
      <c r="AF120">
        <v>134</v>
      </c>
      <c r="AG120">
        <v>28.36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12.3</v>
      </c>
      <c r="AU120" t="s">
        <v>3</v>
      </c>
      <c r="AV120">
        <v>0</v>
      </c>
      <c r="AW120">
        <v>2</v>
      </c>
      <c r="AX120">
        <v>109214925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Y120*Source!I119</f>
        <v>1.845</v>
      </c>
      <c r="CY120">
        <f>AB120</f>
        <v>134</v>
      </c>
      <c r="CZ120">
        <f>AF120</f>
        <v>134</v>
      </c>
      <c r="DA120">
        <f>AJ120</f>
        <v>1</v>
      </c>
      <c r="DB120">
        <f t="shared" si="13"/>
        <v>1648.2</v>
      </c>
      <c r="DC120">
        <f t="shared" si="14"/>
        <v>348.83</v>
      </c>
    </row>
    <row r="121" spans="1:107" x14ac:dyDescent="0.2">
      <c r="A121">
        <f>ROW(Source!A119)</f>
        <v>119</v>
      </c>
      <c r="B121">
        <v>109213899</v>
      </c>
      <c r="C121">
        <v>109214920</v>
      </c>
      <c r="D121">
        <v>73694279</v>
      </c>
      <c r="E121">
        <v>1</v>
      </c>
      <c r="F121">
        <v>1</v>
      </c>
      <c r="G121">
        <v>13</v>
      </c>
      <c r="H121">
        <v>3</v>
      </c>
      <c r="I121" t="s">
        <v>202</v>
      </c>
      <c r="J121" t="s">
        <v>205</v>
      </c>
      <c r="K121" t="s">
        <v>203</v>
      </c>
      <c r="L121">
        <v>1354</v>
      </c>
      <c r="N121">
        <v>1010</v>
      </c>
      <c r="O121" t="s">
        <v>204</v>
      </c>
      <c r="P121" t="s">
        <v>204</v>
      </c>
      <c r="Q121">
        <v>1</v>
      </c>
      <c r="W121">
        <v>0</v>
      </c>
      <c r="X121">
        <v>972501727</v>
      </c>
      <c r="Y121">
        <v>0.45</v>
      </c>
      <c r="AA121">
        <v>877.85</v>
      </c>
      <c r="AB121">
        <v>0</v>
      </c>
      <c r="AC121">
        <v>0</v>
      </c>
      <c r="AD121">
        <v>0</v>
      </c>
      <c r="AE121">
        <v>877.85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0.45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Y121*Source!I119</f>
        <v>6.7500000000000004E-2</v>
      </c>
      <c r="CY121">
        <f>AA121</f>
        <v>877.85</v>
      </c>
      <c r="CZ121">
        <f>AE121</f>
        <v>877.85</v>
      </c>
      <c r="DA121">
        <f>AI121</f>
        <v>1</v>
      </c>
      <c r="DB121">
        <f t="shared" si="13"/>
        <v>395.03</v>
      </c>
      <c r="DC121">
        <f t="shared" si="14"/>
        <v>0</v>
      </c>
    </row>
    <row r="122" spans="1:107" x14ac:dyDescent="0.2">
      <c r="A122">
        <f>ROW(Source!A120)</f>
        <v>120</v>
      </c>
      <c r="B122">
        <v>109213897</v>
      </c>
      <c r="C122">
        <v>109214920</v>
      </c>
      <c r="D122">
        <v>73637150</v>
      </c>
      <c r="E122">
        <v>13</v>
      </c>
      <c r="F122">
        <v>1</v>
      </c>
      <c r="G122">
        <v>13</v>
      </c>
      <c r="H122">
        <v>1</v>
      </c>
      <c r="I122" t="s">
        <v>577</v>
      </c>
      <c r="J122" t="s">
        <v>3</v>
      </c>
      <c r="K122" t="s">
        <v>578</v>
      </c>
      <c r="L122">
        <v>1191</v>
      </c>
      <c r="N122">
        <v>1013</v>
      </c>
      <c r="O122" t="s">
        <v>579</v>
      </c>
      <c r="P122" t="s">
        <v>579</v>
      </c>
      <c r="Q122">
        <v>1</v>
      </c>
      <c r="W122">
        <v>0</v>
      </c>
      <c r="X122">
        <v>476480486</v>
      </c>
      <c r="Y122">
        <v>11.3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11.3</v>
      </c>
      <c r="AU122" t="s">
        <v>3</v>
      </c>
      <c r="AV122">
        <v>1</v>
      </c>
      <c r="AW122">
        <v>2</v>
      </c>
      <c r="AX122">
        <v>109214924</v>
      </c>
      <c r="AY122">
        <v>1</v>
      </c>
      <c r="AZ122">
        <v>0</v>
      </c>
      <c r="BA122">
        <v>120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Y122*Source!I120</f>
        <v>1.6950000000000001</v>
      </c>
      <c r="CY122">
        <f>AD122</f>
        <v>0</v>
      </c>
      <c r="CZ122">
        <f>AH122</f>
        <v>0</v>
      </c>
      <c r="DA122">
        <f>AL122</f>
        <v>1</v>
      </c>
      <c r="DB122">
        <f t="shared" si="13"/>
        <v>0</v>
      </c>
      <c r="DC122">
        <f t="shared" si="14"/>
        <v>0</v>
      </c>
    </row>
    <row r="123" spans="1:107" x14ac:dyDescent="0.2">
      <c r="A123">
        <f>ROW(Source!A120)</f>
        <v>120</v>
      </c>
      <c r="B123">
        <v>109213897</v>
      </c>
      <c r="C123">
        <v>109214920</v>
      </c>
      <c r="D123">
        <v>73717320</v>
      </c>
      <c r="E123">
        <v>1</v>
      </c>
      <c r="F123">
        <v>1</v>
      </c>
      <c r="G123">
        <v>13</v>
      </c>
      <c r="H123">
        <v>2</v>
      </c>
      <c r="I123" t="s">
        <v>648</v>
      </c>
      <c r="J123" t="s">
        <v>649</v>
      </c>
      <c r="K123" t="s">
        <v>650</v>
      </c>
      <c r="L123">
        <v>1367</v>
      </c>
      <c r="N123">
        <v>1011</v>
      </c>
      <c r="O123" t="s">
        <v>527</v>
      </c>
      <c r="P123" t="s">
        <v>527</v>
      </c>
      <c r="Q123">
        <v>1</v>
      </c>
      <c r="W123">
        <v>0</v>
      </c>
      <c r="X123">
        <v>1362709263</v>
      </c>
      <c r="Y123">
        <v>12.3</v>
      </c>
      <c r="AA123">
        <v>0</v>
      </c>
      <c r="AB123">
        <v>1460.5</v>
      </c>
      <c r="AC123">
        <v>773.8</v>
      </c>
      <c r="AD123">
        <v>0</v>
      </c>
      <c r="AE123">
        <v>0</v>
      </c>
      <c r="AF123">
        <v>134</v>
      </c>
      <c r="AG123">
        <v>28.36</v>
      </c>
      <c r="AH123">
        <v>0</v>
      </c>
      <c r="AI123">
        <v>1</v>
      </c>
      <c r="AJ123">
        <v>10.41</v>
      </c>
      <c r="AK123">
        <v>26.06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12.3</v>
      </c>
      <c r="AU123" t="s">
        <v>3</v>
      </c>
      <c r="AV123">
        <v>0</v>
      </c>
      <c r="AW123">
        <v>2</v>
      </c>
      <c r="AX123">
        <v>109214925</v>
      </c>
      <c r="AY123">
        <v>1</v>
      </c>
      <c r="AZ123">
        <v>0</v>
      </c>
      <c r="BA123">
        <v>121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Y123*Source!I120</f>
        <v>1.845</v>
      </c>
      <c r="CY123">
        <f>AB123</f>
        <v>1460.5</v>
      </c>
      <c r="CZ123">
        <f>AF123</f>
        <v>134</v>
      </c>
      <c r="DA123">
        <f>AJ123</f>
        <v>10.41</v>
      </c>
      <c r="DB123">
        <f t="shared" si="13"/>
        <v>1648.2</v>
      </c>
      <c r="DC123">
        <f t="shared" si="14"/>
        <v>348.83</v>
      </c>
    </row>
    <row r="124" spans="1:107" x14ac:dyDescent="0.2">
      <c r="A124">
        <f>ROW(Source!A120)</f>
        <v>120</v>
      </c>
      <c r="B124">
        <v>109213897</v>
      </c>
      <c r="C124">
        <v>109214920</v>
      </c>
      <c r="D124">
        <v>73694279</v>
      </c>
      <c r="E124">
        <v>1</v>
      </c>
      <c r="F124">
        <v>1</v>
      </c>
      <c r="G124">
        <v>13</v>
      </c>
      <c r="H124">
        <v>3</v>
      </c>
      <c r="I124" t="s">
        <v>202</v>
      </c>
      <c r="J124" t="s">
        <v>205</v>
      </c>
      <c r="K124" t="s">
        <v>203</v>
      </c>
      <c r="L124">
        <v>1354</v>
      </c>
      <c r="N124">
        <v>1010</v>
      </c>
      <c r="O124" t="s">
        <v>204</v>
      </c>
      <c r="P124" t="s">
        <v>204</v>
      </c>
      <c r="Q124">
        <v>1</v>
      </c>
      <c r="W124">
        <v>0</v>
      </c>
      <c r="X124">
        <v>972501727</v>
      </c>
      <c r="Y124">
        <v>0.45</v>
      </c>
      <c r="AA124">
        <v>6942.98</v>
      </c>
      <c r="AB124">
        <v>0</v>
      </c>
      <c r="AC124">
        <v>0</v>
      </c>
      <c r="AD124">
        <v>0</v>
      </c>
      <c r="AE124">
        <v>877.85</v>
      </c>
      <c r="AF124">
        <v>0</v>
      </c>
      <c r="AG124">
        <v>0</v>
      </c>
      <c r="AH124">
        <v>0</v>
      </c>
      <c r="AI124">
        <v>7.33</v>
      </c>
      <c r="AJ124">
        <v>1</v>
      </c>
      <c r="AK124">
        <v>1</v>
      </c>
      <c r="AL124">
        <v>1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0.45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Y124*Source!I120</f>
        <v>6.7500000000000004E-2</v>
      </c>
      <c r="CY124">
        <f>AA124</f>
        <v>6942.98</v>
      </c>
      <c r="CZ124">
        <f>AE124</f>
        <v>877.85</v>
      </c>
      <c r="DA124">
        <f>AI124</f>
        <v>7.33</v>
      </c>
      <c r="DB124">
        <f t="shared" si="13"/>
        <v>395.03</v>
      </c>
      <c r="DC124">
        <f t="shared" si="14"/>
        <v>0</v>
      </c>
    </row>
    <row r="125" spans="1:107" x14ac:dyDescent="0.2">
      <c r="A125">
        <f>ROW(Source!A123)</f>
        <v>123</v>
      </c>
      <c r="B125">
        <v>109213899</v>
      </c>
      <c r="C125">
        <v>109214928</v>
      </c>
      <c r="D125">
        <v>73637150</v>
      </c>
      <c r="E125">
        <v>13</v>
      </c>
      <c r="F125">
        <v>1</v>
      </c>
      <c r="G125">
        <v>13</v>
      </c>
      <c r="H125">
        <v>1</v>
      </c>
      <c r="I125" t="s">
        <v>577</v>
      </c>
      <c r="J125" t="s">
        <v>3</v>
      </c>
      <c r="K125" t="s">
        <v>578</v>
      </c>
      <c r="L125">
        <v>1191</v>
      </c>
      <c r="N125">
        <v>1013</v>
      </c>
      <c r="O125" t="s">
        <v>579</v>
      </c>
      <c r="P125" t="s">
        <v>579</v>
      </c>
      <c r="Q125">
        <v>1</v>
      </c>
      <c r="W125">
        <v>0</v>
      </c>
      <c r="X125">
        <v>476480486</v>
      </c>
      <c r="Y125">
        <v>3.22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3.22</v>
      </c>
      <c r="AU125" t="s">
        <v>3</v>
      </c>
      <c r="AV125">
        <v>1</v>
      </c>
      <c r="AW125">
        <v>2</v>
      </c>
      <c r="AX125">
        <v>109214931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Y125*Source!I123</f>
        <v>12.88</v>
      </c>
      <c r="CY125">
        <f>AD125</f>
        <v>0</v>
      </c>
      <c r="CZ125">
        <f>AH125</f>
        <v>0</v>
      </c>
      <c r="DA125">
        <f>AL125</f>
        <v>1</v>
      </c>
      <c r="DB125">
        <f t="shared" si="13"/>
        <v>0</v>
      </c>
      <c r="DC125">
        <f t="shared" si="14"/>
        <v>0</v>
      </c>
    </row>
    <row r="126" spans="1:107" x14ac:dyDescent="0.2">
      <c r="A126">
        <f>ROW(Source!A123)</f>
        <v>123</v>
      </c>
      <c r="B126">
        <v>109213899</v>
      </c>
      <c r="C126">
        <v>109214928</v>
      </c>
      <c r="D126">
        <v>73717335</v>
      </c>
      <c r="E126">
        <v>1</v>
      </c>
      <c r="F126">
        <v>1</v>
      </c>
      <c r="G126">
        <v>13</v>
      </c>
      <c r="H126">
        <v>2</v>
      </c>
      <c r="I126" t="s">
        <v>651</v>
      </c>
      <c r="J126" t="s">
        <v>652</v>
      </c>
      <c r="K126" t="s">
        <v>653</v>
      </c>
      <c r="L126">
        <v>1367</v>
      </c>
      <c r="N126">
        <v>1011</v>
      </c>
      <c r="O126" t="s">
        <v>527</v>
      </c>
      <c r="P126" t="s">
        <v>527</v>
      </c>
      <c r="Q126">
        <v>1</v>
      </c>
      <c r="W126">
        <v>0</v>
      </c>
      <c r="X126">
        <v>-1860036931</v>
      </c>
      <c r="Y126">
        <v>3.3359999999999999</v>
      </c>
      <c r="AA126">
        <v>0</v>
      </c>
      <c r="AB126">
        <v>39.67</v>
      </c>
      <c r="AC126">
        <v>4.7</v>
      </c>
      <c r="AD126">
        <v>0</v>
      </c>
      <c r="AE126">
        <v>0</v>
      </c>
      <c r="AF126">
        <v>39.67</v>
      </c>
      <c r="AG126">
        <v>4.7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3.3359999999999999</v>
      </c>
      <c r="AU126" t="s">
        <v>3</v>
      </c>
      <c r="AV126">
        <v>0</v>
      </c>
      <c r="AW126">
        <v>2</v>
      </c>
      <c r="AX126">
        <v>109214932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Y126*Source!I123</f>
        <v>13.343999999999999</v>
      </c>
      <c r="CY126">
        <f>AB126</f>
        <v>39.67</v>
      </c>
      <c r="CZ126">
        <f>AF126</f>
        <v>39.67</v>
      </c>
      <c r="DA126">
        <f>AJ126</f>
        <v>1</v>
      </c>
      <c r="DB126">
        <f t="shared" si="13"/>
        <v>132.34</v>
      </c>
      <c r="DC126">
        <f t="shared" si="14"/>
        <v>15.68</v>
      </c>
    </row>
    <row r="127" spans="1:107" x14ac:dyDescent="0.2">
      <c r="A127">
        <f>ROW(Source!A124)</f>
        <v>124</v>
      </c>
      <c r="B127">
        <v>109213897</v>
      </c>
      <c r="C127">
        <v>109214928</v>
      </c>
      <c r="D127">
        <v>73637150</v>
      </c>
      <c r="E127">
        <v>13</v>
      </c>
      <c r="F127">
        <v>1</v>
      </c>
      <c r="G127">
        <v>13</v>
      </c>
      <c r="H127">
        <v>1</v>
      </c>
      <c r="I127" t="s">
        <v>577</v>
      </c>
      <c r="J127" t="s">
        <v>3</v>
      </c>
      <c r="K127" t="s">
        <v>578</v>
      </c>
      <c r="L127">
        <v>1191</v>
      </c>
      <c r="N127">
        <v>1013</v>
      </c>
      <c r="O127" t="s">
        <v>579</v>
      </c>
      <c r="P127" t="s">
        <v>579</v>
      </c>
      <c r="Q127">
        <v>1</v>
      </c>
      <c r="W127">
        <v>0</v>
      </c>
      <c r="X127">
        <v>476480486</v>
      </c>
      <c r="Y127">
        <v>3.22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3.22</v>
      </c>
      <c r="AU127" t="s">
        <v>3</v>
      </c>
      <c r="AV127">
        <v>1</v>
      </c>
      <c r="AW127">
        <v>2</v>
      </c>
      <c r="AX127">
        <v>109214931</v>
      </c>
      <c r="AY127">
        <v>1</v>
      </c>
      <c r="AZ127">
        <v>0</v>
      </c>
      <c r="BA127">
        <v>126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Y127*Source!I124</f>
        <v>12.88</v>
      </c>
      <c r="CY127">
        <f>AD127</f>
        <v>0</v>
      </c>
      <c r="CZ127">
        <f>AH127</f>
        <v>0</v>
      </c>
      <c r="DA127">
        <f>AL127</f>
        <v>1</v>
      </c>
      <c r="DB127">
        <f t="shared" si="13"/>
        <v>0</v>
      </c>
      <c r="DC127">
        <f t="shared" si="14"/>
        <v>0</v>
      </c>
    </row>
    <row r="128" spans="1:107" x14ac:dyDescent="0.2">
      <c r="A128">
        <f>ROW(Source!A124)</f>
        <v>124</v>
      </c>
      <c r="B128">
        <v>109213897</v>
      </c>
      <c r="C128">
        <v>109214928</v>
      </c>
      <c r="D128">
        <v>73717335</v>
      </c>
      <c r="E128">
        <v>1</v>
      </c>
      <c r="F128">
        <v>1</v>
      </c>
      <c r="G128">
        <v>13</v>
      </c>
      <c r="H128">
        <v>2</v>
      </c>
      <c r="I128" t="s">
        <v>651</v>
      </c>
      <c r="J128" t="s">
        <v>652</v>
      </c>
      <c r="K128" t="s">
        <v>653</v>
      </c>
      <c r="L128">
        <v>1367</v>
      </c>
      <c r="N128">
        <v>1011</v>
      </c>
      <c r="O128" t="s">
        <v>527</v>
      </c>
      <c r="P128" t="s">
        <v>527</v>
      </c>
      <c r="Q128">
        <v>1</v>
      </c>
      <c r="W128">
        <v>0</v>
      </c>
      <c r="X128">
        <v>-1860036931</v>
      </c>
      <c r="Y128">
        <v>3.3359999999999999</v>
      </c>
      <c r="AA128">
        <v>0</v>
      </c>
      <c r="AB128">
        <v>485.95</v>
      </c>
      <c r="AC128">
        <v>128.24</v>
      </c>
      <c r="AD128">
        <v>0</v>
      </c>
      <c r="AE128">
        <v>0</v>
      </c>
      <c r="AF128">
        <v>39.67</v>
      </c>
      <c r="AG128">
        <v>4.7</v>
      </c>
      <c r="AH128">
        <v>0</v>
      </c>
      <c r="AI128">
        <v>1</v>
      </c>
      <c r="AJ128">
        <v>11.7</v>
      </c>
      <c r="AK128">
        <v>26.06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3.3359999999999999</v>
      </c>
      <c r="AU128" t="s">
        <v>3</v>
      </c>
      <c r="AV128">
        <v>0</v>
      </c>
      <c r="AW128">
        <v>2</v>
      </c>
      <c r="AX128">
        <v>109214932</v>
      </c>
      <c r="AY128">
        <v>1</v>
      </c>
      <c r="AZ128">
        <v>0</v>
      </c>
      <c r="BA128">
        <v>127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Y128*Source!I124</f>
        <v>13.343999999999999</v>
      </c>
      <c r="CY128">
        <f>AB128</f>
        <v>485.95</v>
      </c>
      <c r="CZ128">
        <f>AF128</f>
        <v>39.67</v>
      </c>
      <c r="DA128">
        <f>AJ128</f>
        <v>11.7</v>
      </c>
      <c r="DB128">
        <f t="shared" si="13"/>
        <v>132.34</v>
      </c>
      <c r="DC128">
        <f t="shared" si="14"/>
        <v>15.68</v>
      </c>
    </row>
    <row r="129" spans="1:107" x14ac:dyDescent="0.2">
      <c r="A129">
        <f>ROW(Source!A125)</f>
        <v>125</v>
      </c>
      <c r="B129">
        <v>109213899</v>
      </c>
      <c r="C129">
        <v>109214934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577</v>
      </c>
      <c r="J129" t="s">
        <v>3</v>
      </c>
      <c r="K129" t="s">
        <v>578</v>
      </c>
      <c r="L129">
        <v>1191</v>
      </c>
      <c r="N129">
        <v>1013</v>
      </c>
      <c r="O129" t="s">
        <v>579</v>
      </c>
      <c r="P129" t="s">
        <v>579</v>
      </c>
      <c r="Q129">
        <v>1</v>
      </c>
      <c r="W129">
        <v>0</v>
      </c>
      <c r="X129">
        <v>476480486</v>
      </c>
      <c r="Y129">
        <v>0.25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0.25</v>
      </c>
      <c r="AU129" t="s">
        <v>3</v>
      </c>
      <c r="AV129">
        <v>1</v>
      </c>
      <c r="AW129">
        <v>2</v>
      </c>
      <c r="AX129">
        <v>109214937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Y129*Source!I125</f>
        <v>0.375</v>
      </c>
      <c r="CY129">
        <f>AD129</f>
        <v>0</v>
      </c>
      <c r="CZ129">
        <f>AH129</f>
        <v>0</v>
      </c>
      <c r="DA129">
        <f>AL129</f>
        <v>1</v>
      </c>
      <c r="DB129">
        <f t="shared" si="13"/>
        <v>0</v>
      </c>
      <c r="DC129">
        <f t="shared" si="14"/>
        <v>0</v>
      </c>
    </row>
    <row r="130" spans="1:107" x14ac:dyDescent="0.2">
      <c r="A130">
        <f>ROW(Source!A125)</f>
        <v>125</v>
      </c>
      <c r="B130">
        <v>109213899</v>
      </c>
      <c r="C130">
        <v>109214934</v>
      </c>
      <c r="D130">
        <v>73717335</v>
      </c>
      <c r="E130">
        <v>1</v>
      </c>
      <c r="F130">
        <v>1</v>
      </c>
      <c r="G130">
        <v>13</v>
      </c>
      <c r="H130">
        <v>2</v>
      </c>
      <c r="I130" t="s">
        <v>651</v>
      </c>
      <c r="J130" t="s">
        <v>652</v>
      </c>
      <c r="K130" t="s">
        <v>653</v>
      </c>
      <c r="L130">
        <v>1367</v>
      </c>
      <c r="N130">
        <v>1011</v>
      </c>
      <c r="O130" t="s">
        <v>527</v>
      </c>
      <c r="P130" t="s">
        <v>527</v>
      </c>
      <c r="Q130">
        <v>1</v>
      </c>
      <c r="W130">
        <v>0</v>
      </c>
      <c r="X130">
        <v>-1860036931</v>
      </c>
      <c r="Y130">
        <v>0.25600000000000001</v>
      </c>
      <c r="AA130">
        <v>0</v>
      </c>
      <c r="AB130">
        <v>39.67</v>
      </c>
      <c r="AC130">
        <v>4.7</v>
      </c>
      <c r="AD130">
        <v>0</v>
      </c>
      <c r="AE130">
        <v>0</v>
      </c>
      <c r="AF130">
        <v>39.67</v>
      </c>
      <c r="AG130">
        <v>4.7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0.25600000000000001</v>
      </c>
      <c r="AU130" t="s">
        <v>3</v>
      </c>
      <c r="AV130">
        <v>0</v>
      </c>
      <c r="AW130">
        <v>2</v>
      </c>
      <c r="AX130">
        <v>109214938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Y130*Source!I125</f>
        <v>0.38400000000000001</v>
      </c>
      <c r="CY130">
        <f>AB130</f>
        <v>39.67</v>
      </c>
      <c r="CZ130">
        <f>AF130</f>
        <v>39.67</v>
      </c>
      <c r="DA130">
        <f>AJ130</f>
        <v>1</v>
      </c>
      <c r="DB130">
        <f t="shared" si="13"/>
        <v>10.16</v>
      </c>
      <c r="DC130">
        <f t="shared" si="14"/>
        <v>1.2</v>
      </c>
    </row>
    <row r="131" spans="1:107" x14ac:dyDescent="0.2">
      <c r="A131">
        <f>ROW(Source!A126)</f>
        <v>126</v>
      </c>
      <c r="B131">
        <v>109213897</v>
      </c>
      <c r="C131">
        <v>109214934</v>
      </c>
      <c r="D131">
        <v>73637150</v>
      </c>
      <c r="E131">
        <v>13</v>
      </c>
      <c r="F131">
        <v>1</v>
      </c>
      <c r="G131">
        <v>13</v>
      </c>
      <c r="H131">
        <v>1</v>
      </c>
      <c r="I131" t="s">
        <v>577</v>
      </c>
      <c r="J131" t="s">
        <v>3</v>
      </c>
      <c r="K131" t="s">
        <v>578</v>
      </c>
      <c r="L131">
        <v>1191</v>
      </c>
      <c r="N131">
        <v>1013</v>
      </c>
      <c r="O131" t="s">
        <v>579</v>
      </c>
      <c r="P131" t="s">
        <v>579</v>
      </c>
      <c r="Q131">
        <v>1</v>
      </c>
      <c r="W131">
        <v>0</v>
      </c>
      <c r="X131">
        <v>476480486</v>
      </c>
      <c r="Y131">
        <v>0.25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0.25</v>
      </c>
      <c r="AU131" t="s">
        <v>3</v>
      </c>
      <c r="AV131">
        <v>1</v>
      </c>
      <c r="AW131">
        <v>2</v>
      </c>
      <c r="AX131">
        <v>109214937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Y131*Source!I126</f>
        <v>0.375</v>
      </c>
      <c r="CY131">
        <f>AD131</f>
        <v>0</v>
      </c>
      <c r="CZ131">
        <f>AH131</f>
        <v>0</v>
      </c>
      <c r="DA131">
        <f>AL131</f>
        <v>1</v>
      </c>
      <c r="DB131">
        <f t="shared" si="13"/>
        <v>0</v>
      </c>
      <c r="DC131">
        <f t="shared" si="14"/>
        <v>0</v>
      </c>
    </row>
    <row r="132" spans="1:107" x14ac:dyDescent="0.2">
      <c r="A132">
        <f>ROW(Source!A126)</f>
        <v>126</v>
      </c>
      <c r="B132">
        <v>109213897</v>
      </c>
      <c r="C132">
        <v>109214934</v>
      </c>
      <c r="D132">
        <v>73717335</v>
      </c>
      <c r="E132">
        <v>1</v>
      </c>
      <c r="F132">
        <v>1</v>
      </c>
      <c r="G132">
        <v>13</v>
      </c>
      <c r="H132">
        <v>2</v>
      </c>
      <c r="I132" t="s">
        <v>651</v>
      </c>
      <c r="J132" t="s">
        <v>652</v>
      </c>
      <c r="K132" t="s">
        <v>653</v>
      </c>
      <c r="L132">
        <v>1367</v>
      </c>
      <c r="N132">
        <v>1011</v>
      </c>
      <c r="O132" t="s">
        <v>527</v>
      </c>
      <c r="P132" t="s">
        <v>527</v>
      </c>
      <c r="Q132">
        <v>1</v>
      </c>
      <c r="W132">
        <v>0</v>
      </c>
      <c r="X132">
        <v>-1860036931</v>
      </c>
      <c r="Y132">
        <v>0.25600000000000001</v>
      </c>
      <c r="AA132">
        <v>0</v>
      </c>
      <c r="AB132">
        <v>485.95</v>
      </c>
      <c r="AC132">
        <v>128.24</v>
      </c>
      <c r="AD132">
        <v>0</v>
      </c>
      <c r="AE132">
        <v>0</v>
      </c>
      <c r="AF132">
        <v>39.67</v>
      </c>
      <c r="AG132">
        <v>4.7</v>
      </c>
      <c r="AH132">
        <v>0</v>
      </c>
      <c r="AI132">
        <v>1</v>
      </c>
      <c r="AJ132">
        <v>11.7</v>
      </c>
      <c r="AK132">
        <v>26.06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0.25600000000000001</v>
      </c>
      <c r="AU132" t="s">
        <v>3</v>
      </c>
      <c r="AV132">
        <v>0</v>
      </c>
      <c r="AW132">
        <v>2</v>
      </c>
      <c r="AX132">
        <v>109214938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Y132*Source!I126</f>
        <v>0.38400000000000001</v>
      </c>
      <c r="CY132">
        <f>AB132</f>
        <v>485.95</v>
      </c>
      <c r="CZ132">
        <f>AF132</f>
        <v>39.67</v>
      </c>
      <c r="DA132">
        <f>AJ132</f>
        <v>11.7</v>
      </c>
      <c r="DB132">
        <f t="shared" si="13"/>
        <v>10.16</v>
      </c>
      <c r="DC132">
        <f t="shared" si="14"/>
        <v>1.2</v>
      </c>
    </row>
    <row r="133" spans="1:107" x14ac:dyDescent="0.2">
      <c r="A133">
        <f>ROW(Source!A127)</f>
        <v>127</v>
      </c>
      <c r="B133">
        <v>109213899</v>
      </c>
      <c r="C133">
        <v>109214939</v>
      </c>
      <c r="D133">
        <v>73637150</v>
      </c>
      <c r="E133">
        <v>13</v>
      </c>
      <c r="F133">
        <v>1</v>
      </c>
      <c r="G133">
        <v>13</v>
      </c>
      <c r="H133">
        <v>1</v>
      </c>
      <c r="I133" t="s">
        <v>577</v>
      </c>
      <c r="J133" t="s">
        <v>3</v>
      </c>
      <c r="K133" t="s">
        <v>578</v>
      </c>
      <c r="L133">
        <v>1191</v>
      </c>
      <c r="N133">
        <v>1013</v>
      </c>
      <c r="O133" t="s">
        <v>579</v>
      </c>
      <c r="P133" t="s">
        <v>579</v>
      </c>
      <c r="Q133">
        <v>1</v>
      </c>
      <c r="W133">
        <v>0</v>
      </c>
      <c r="X133">
        <v>476480486</v>
      </c>
      <c r="Y133">
        <v>13.9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13.9</v>
      </c>
      <c r="AU133" t="s">
        <v>3</v>
      </c>
      <c r="AV133">
        <v>1</v>
      </c>
      <c r="AW133">
        <v>2</v>
      </c>
      <c r="AX133">
        <v>109214943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Y133*Source!I127</f>
        <v>2.085</v>
      </c>
      <c r="CY133">
        <f>AD133</f>
        <v>0</v>
      </c>
      <c r="CZ133">
        <f>AH133</f>
        <v>0</v>
      </c>
      <c r="DA133">
        <f>AL133</f>
        <v>1</v>
      </c>
      <c r="DB133">
        <f t="shared" si="13"/>
        <v>0</v>
      </c>
      <c r="DC133">
        <f t="shared" si="14"/>
        <v>0</v>
      </c>
    </row>
    <row r="134" spans="1:107" x14ac:dyDescent="0.2">
      <c r="A134">
        <f>ROW(Source!A127)</f>
        <v>127</v>
      </c>
      <c r="B134">
        <v>109213899</v>
      </c>
      <c r="C134">
        <v>109214939</v>
      </c>
      <c r="D134">
        <v>73717458</v>
      </c>
      <c r="E134">
        <v>1</v>
      </c>
      <c r="F134">
        <v>1</v>
      </c>
      <c r="G134">
        <v>13</v>
      </c>
      <c r="H134">
        <v>2</v>
      </c>
      <c r="I134" t="s">
        <v>654</v>
      </c>
      <c r="J134" t="s">
        <v>655</v>
      </c>
      <c r="K134" t="s">
        <v>656</v>
      </c>
      <c r="L134">
        <v>1367</v>
      </c>
      <c r="N134">
        <v>1011</v>
      </c>
      <c r="O134" t="s">
        <v>527</v>
      </c>
      <c r="P134" t="s">
        <v>527</v>
      </c>
      <c r="Q134">
        <v>1</v>
      </c>
      <c r="W134">
        <v>0</v>
      </c>
      <c r="X134">
        <v>-869219575</v>
      </c>
      <c r="Y134">
        <v>6.7629999999999999</v>
      </c>
      <c r="AA134">
        <v>0</v>
      </c>
      <c r="AB134">
        <v>43.4</v>
      </c>
      <c r="AC134">
        <v>2.68</v>
      </c>
      <c r="AD134">
        <v>0</v>
      </c>
      <c r="AE134">
        <v>0</v>
      </c>
      <c r="AF134">
        <v>43.4</v>
      </c>
      <c r="AG134">
        <v>2.68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6.7629999999999999</v>
      </c>
      <c r="AU134" t="s">
        <v>3</v>
      </c>
      <c r="AV134">
        <v>0</v>
      </c>
      <c r="AW134">
        <v>2</v>
      </c>
      <c r="AX134">
        <v>109214944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Y134*Source!I127</f>
        <v>1.0144499999999999</v>
      </c>
      <c r="CY134">
        <f>AB134</f>
        <v>43.4</v>
      </c>
      <c r="CZ134">
        <f>AF134</f>
        <v>43.4</v>
      </c>
      <c r="DA134">
        <f>AJ134</f>
        <v>1</v>
      </c>
      <c r="DB134">
        <f t="shared" si="13"/>
        <v>293.51</v>
      </c>
      <c r="DC134">
        <f t="shared" si="14"/>
        <v>18.12</v>
      </c>
    </row>
    <row r="135" spans="1:107" x14ac:dyDescent="0.2">
      <c r="A135">
        <f>ROW(Source!A127)</f>
        <v>127</v>
      </c>
      <c r="B135">
        <v>109213899</v>
      </c>
      <c r="C135">
        <v>109214939</v>
      </c>
      <c r="D135">
        <v>73693510</v>
      </c>
      <c r="E135">
        <v>1</v>
      </c>
      <c r="F135">
        <v>1</v>
      </c>
      <c r="G135">
        <v>13</v>
      </c>
      <c r="H135">
        <v>3</v>
      </c>
      <c r="I135" t="s">
        <v>636</v>
      </c>
      <c r="J135" t="s">
        <v>637</v>
      </c>
      <c r="K135" t="s">
        <v>638</v>
      </c>
      <c r="L135">
        <v>1348</v>
      </c>
      <c r="N135">
        <v>1009</v>
      </c>
      <c r="O135" t="s">
        <v>94</v>
      </c>
      <c r="P135" t="s">
        <v>94</v>
      </c>
      <c r="Q135">
        <v>1000</v>
      </c>
      <c r="W135">
        <v>0</v>
      </c>
      <c r="X135">
        <v>1310716689</v>
      </c>
      <c r="Y135">
        <v>7.2199999999999999E-3</v>
      </c>
      <c r="AA135">
        <v>7191.81</v>
      </c>
      <c r="AB135">
        <v>0</v>
      </c>
      <c r="AC135">
        <v>0</v>
      </c>
      <c r="AD135">
        <v>0</v>
      </c>
      <c r="AE135">
        <v>7191.81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7.2199999999999999E-3</v>
      </c>
      <c r="AU135" t="s">
        <v>3</v>
      </c>
      <c r="AV135">
        <v>0</v>
      </c>
      <c r="AW135">
        <v>2</v>
      </c>
      <c r="AX135">
        <v>109214945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Y135*Source!I127</f>
        <v>1.083E-3</v>
      </c>
      <c r="CY135">
        <f>AA135</f>
        <v>7191.81</v>
      </c>
      <c r="CZ135">
        <f>AE135</f>
        <v>7191.81</v>
      </c>
      <c r="DA135">
        <f>AI135</f>
        <v>1</v>
      </c>
      <c r="DB135">
        <f t="shared" si="13"/>
        <v>51.92</v>
      </c>
      <c r="DC135">
        <f t="shared" si="14"/>
        <v>0</v>
      </c>
    </row>
    <row r="136" spans="1:107" x14ac:dyDescent="0.2">
      <c r="A136">
        <f>ROW(Source!A128)</f>
        <v>128</v>
      </c>
      <c r="B136">
        <v>109213897</v>
      </c>
      <c r="C136">
        <v>109214939</v>
      </c>
      <c r="D136">
        <v>73637150</v>
      </c>
      <c r="E136">
        <v>13</v>
      </c>
      <c r="F136">
        <v>1</v>
      </c>
      <c r="G136">
        <v>13</v>
      </c>
      <c r="H136">
        <v>1</v>
      </c>
      <c r="I136" t="s">
        <v>577</v>
      </c>
      <c r="J136" t="s">
        <v>3</v>
      </c>
      <c r="K136" t="s">
        <v>578</v>
      </c>
      <c r="L136">
        <v>1191</v>
      </c>
      <c r="N136">
        <v>1013</v>
      </c>
      <c r="O136" t="s">
        <v>579</v>
      </c>
      <c r="P136" t="s">
        <v>579</v>
      </c>
      <c r="Q136">
        <v>1</v>
      </c>
      <c r="W136">
        <v>0</v>
      </c>
      <c r="X136">
        <v>476480486</v>
      </c>
      <c r="Y136">
        <v>13.9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13.9</v>
      </c>
      <c r="AU136" t="s">
        <v>3</v>
      </c>
      <c r="AV136">
        <v>1</v>
      </c>
      <c r="AW136">
        <v>2</v>
      </c>
      <c r="AX136">
        <v>109214943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Y136*Source!I128</f>
        <v>2.085</v>
      </c>
      <c r="CY136">
        <f>AD136</f>
        <v>0</v>
      </c>
      <c r="CZ136">
        <f>AH136</f>
        <v>0</v>
      </c>
      <c r="DA136">
        <f>AL136</f>
        <v>1</v>
      </c>
      <c r="DB136">
        <f t="shared" si="13"/>
        <v>0</v>
      </c>
      <c r="DC136">
        <f t="shared" si="14"/>
        <v>0</v>
      </c>
    </row>
    <row r="137" spans="1:107" x14ac:dyDescent="0.2">
      <c r="A137">
        <f>ROW(Source!A128)</f>
        <v>128</v>
      </c>
      <c r="B137">
        <v>109213897</v>
      </c>
      <c r="C137">
        <v>109214939</v>
      </c>
      <c r="D137">
        <v>73717458</v>
      </c>
      <c r="E137">
        <v>1</v>
      </c>
      <c r="F137">
        <v>1</v>
      </c>
      <c r="G137">
        <v>13</v>
      </c>
      <c r="H137">
        <v>2</v>
      </c>
      <c r="I137" t="s">
        <v>654</v>
      </c>
      <c r="J137" t="s">
        <v>655</v>
      </c>
      <c r="K137" t="s">
        <v>656</v>
      </c>
      <c r="L137">
        <v>1367</v>
      </c>
      <c r="N137">
        <v>1011</v>
      </c>
      <c r="O137" t="s">
        <v>527</v>
      </c>
      <c r="P137" t="s">
        <v>527</v>
      </c>
      <c r="Q137">
        <v>1</v>
      </c>
      <c r="W137">
        <v>0</v>
      </c>
      <c r="X137">
        <v>-869219575</v>
      </c>
      <c r="Y137">
        <v>6.7629999999999999</v>
      </c>
      <c r="AA137">
        <v>0</v>
      </c>
      <c r="AB137">
        <v>365.34</v>
      </c>
      <c r="AC137">
        <v>73.12</v>
      </c>
      <c r="AD137">
        <v>0</v>
      </c>
      <c r="AE137">
        <v>0</v>
      </c>
      <c r="AF137">
        <v>43.4</v>
      </c>
      <c r="AG137">
        <v>2.68</v>
      </c>
      <c r="AH137">
        <v>0</v>
      </c>
      <c r="AI137">
        <v>1</v>
      </c>
      <c r="AJ137">
        <v>8.0399999999999991</v>
      </c>
      <c r="AK137">
        <v>26.06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6.7629999999999999</v>
      </c>
      <c r="AU137" t="s">
        <v>3</v>
      </c>
      <c r="AV137">
        <v>0</v>
      </c>
      <c r="AW137">
        <v>2</v>
      </c>
      <c r="AX137">
        <v>109214944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Y137*Source!I128</f>
        <v>1.0144499999999999</v>
      </c>
      <c r="CY137">
        <f>AB137</f>
        <v>365.34</v>
      </c>
      <c r="CZ137">
        <f>AF137</f>
        <v>43.4</v>
      </c>
      <c r="DA137">
        <f>AJ137</f>
        <v>8.0399999999999991</v>
      </c>
      <c r="DB137">
        <f t="shared" si="13"/>
        <v>293.51</v>
      </c>
      <c r="DC137">
        <f t="shared" si="14"/>
        <v>18.12</v>
      </c>
    </row>
    <row r="138" spans="1:107" x14ac:dyDescent="0.2">
      <c r="A138">
        <f>ROW(Source!A128)</f>
        <v>128</v>
      </c>
      <c r="B138">
        <v>109213897</v>
      </c>
      <c r="C138">
        <v>109214939</v>
      </c>
      <c r="D138">
        <v>73693510</v>
      </c>
      <c r="E138">
        <v>1</v>
      </c>
      <c r="F138">
        <v>1</v>
      </c>
      <c r="G138">
        <v>13</v>
      </c>
      <c r="H138">
        <v>3</v>
      </c>
      <c r="I138" t="s">
        <v>636</v>
      </c>
      <c r="J138" t="s">
        <v>637</v>
      </c>
      <c r="K138" t="s">
        <v>638</v>
      </c>
      <c r="L138">
        <v>1348</v>
      </c>
      <c r="N138">
        <v>1009</v>
      </c>
      <c r="O138" t="s">
        <v>94</v>
      </c>
      <c r="P138" t="s">
        <v>94</v>
      </c>
      <c r="Q138">
        <v>1000</v>
      </c>
      <c r="W138">
        <v>0</v>
      </c>
      <c r="X138">
        <v>1310716689</v>
      </c>
      <c r="Y138">
        <v>7.2199999999999999E-3</v>
      </c>
      <c r="AA138">
        <v>119891.43</v>
      </c>
      <c r="AB138">
        <v>0</v>
      </c>
      <c r="AC138">
        <v>0</v>
      </c>
      <c r="AD138">
        <v>0</v>
      </c>
      <c r="AE138">
        <v>7191.81</v>
      </c>
      <c r="AF138">
        <v>0</v>
      </c>
      <c r="AG138">
        <v>0</v>
      </c>
      <c r="AH138">
        <v>0</v>
      </c>
      <c r="AI138">
        <v>15.45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7.2199999999999999E-3</v>
      </c>
      <c r="AU138" t="s">
        <v>3</v>
      </c>
      <c r="AV138">
        <v>0</v>
      </c>
      <c r="AW138">
        <v>2</v>
      </c>
      <c r="AX138">
        <v>109214945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Y138*Source!I128</f>
        <v>1.083E-3</v>
      </c>
      <c r="CY138">
        <f>AA138</f>
        <v>119891.43</v>
      </c>
      <c r="CZ138">
        <f>AE138</f>
        <v>7191.81</v>
      </c>
      <c r="DA138">
        <f>AI138</f>
        <v>15.45</v>
      </c>
      <c r="DB138">
        <f t="shared" si="13"/>
        <v>51.92</v>
      </c>
      <c r="DC138">
        <f t="shared" si="14"/>
        <v>0</v>
      </c>
    </row>
    <row r="139" spans="1:107" x14ac:dyDescent="0.2">
      <c r="A139">
        <f>ROW(Source!A129)</f>
        <v>129</v>
      </c>
      <c r="B139">
        <v>109213899</v>
      </c>
      <c r="C139">
        <v>109214946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577</v>
      </c>
      <c r="J139" t="s">
        <v>3</v>
      </c>
      <c r="K139" t="s">
        <v>578</v>
      </c>
      <c r="L139">
        <v>1191</v>
      </c>
      <c r="N139">
        <v>1013</v>
      </c>
      <c r="O139" t="s">
        <v>579</v>
      </c>
      <c r="P139" t="s">
        <v>579</v>
      </c>
      <c r="Q139">
        <v>1</v>
      </c>
      <c r="W139">
        <v>0</v>
      </c>
      <c r="X139">
        <v>476480486</v>
      </c>
      <c r="Y139">
        <v>1.1599999999999999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1.1599999999999999</v>
      </c>
      <c r="AU139" t="s">
        <v>3</v>
      </c>
      <c r="AV139">
        <v>1</v>
      </c>
      <c r="AW139">
        <v>2</v>
      </c>
      <c r="AX139">
        <v>109214953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Y139*Source!I129</f>
        <v>0.17399999999999999</v>
      </c>
      <c r="CY139">
        <f>AD139</f>
        <v>0</v>
      </c>
      <c r="CZ139">
        <f>AH139</f>
        <v>0</v>
      </c>
      <c r="DA139">
        <f>AL139</f>
        <v>1</v>
      </c>
      <c r="DB139">
        <f t="shared" si="13"/>
        <v>0</v>
      </c>
      <c r="DC139">
        <f t="shared" si="14"/>
        <v>0</v>
      </c>
    </row>
    <row r="140" spans="1:107" x14ac:dyDescent="0.2">
      <c r="A140">
        <f>ROW(Source!A129)</f>
        <v>129</v>
      </c>
      <c r="B140">
        <v>109213899</v>
      </c>
      <c r="C140">
        <v>109214946</v>
      </c>
      <c r="D140">
        <v>73717459</v>
      </c>
      <c r="E140">
        <v>1</v>
      </c>
      <c r="F140">
        <v>1</v>
      </c>
      <c r="G140">
        <v>13</v>
      </c>
      <c r="H140">
        <v>2</v>
      </c>
      <c r="I140" t="s">
        <v>657</v>
      </c>
      <c r="J140" t="s">
        <v>658</v>
      </c>
      <c r="K140" t="s">
        <v>659</v>
      </c>
      <c r="L140">
        <v>1367</v>
      </c>
      <c r="N140">
        <v>1011</v>
      </c>
      <c r="O140" t="s">
        <v>527</v>
      </c>
      <c r="P140" t="s">
        <v>527</v>
      </c>
      <c r="Q140">
        <v>1</v>
      </c>
      <c r="W140">
        <v>0</v>
      </c>
      <c r="X140">
        <v>-157737218</v>
      </c>
      <c r="Y140">
        <v>0.62</v>
      </c>
      <c r="AA140">
        <v>0</v>
      </c>
      <c r="AB140">
        <v>1.0900000000000001</v>
      </c>
      <c r="AC140">
        <v>0.09</v>
      </c>
      <c r="AD140">
        <v>0</v>
      </c>
      <c r="AE140">
        <v>0</v>
      </c>
      <c r="AF140">
        <v>1.0900000000000001</v>
      </c>
      <c r="AG140">
        <v>0.09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0.62</v>
      </c>
      <c r="AU140" t="s">
        <v>3</v>
      </c>
      <c r="AV140">
        <v>0</v>
      </c>
      <c r="AW140">
        <v>2</v>
      </c>
      <c r="AX140">
        <v>109214954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Y140*Source!I129</f>
        <v>9.2999999999999999E-2</v>
      </c>
      <c r="CY140">
        <f>AB140</f>
        <v>1.0900000000000001</v>
      </c>
      <c r="CZ140">
        <f>AF140</f>
        <v>1.0900000000000001</v>
      </c>
      <c r="DA140">
        <f>AJ140</f>
        <v>1</v>
      </c>
      <c r="DB140">
        <f t="shared" si="13"/>
        <v>0.68</v>
      </c>
      <c r="DC140">
        <f t="shared" si="14"/>
        <v>0.06</v>
      </c>
    </row>
    <row r="141" spans="1:107" x14ac:dyDescent="0.2">
      <c r="A141">
        <f>ROW(Source!A129)</f>
        <v>129</v>
      </c>
      <c r="B141">
        <v>109213899</v>
      </c>
      <c r="C141">
        <v>109214946</v>
      </c>
      <c r="D141">
        <v>73716928</v>
      </c>
      <c r="E141">
        <v>1</v>
      </c>
      <c r="F141">
        <v>1</v>
      </c>
      <c r="G141">
        <v>13</v>
      </c>
      <c r="H141">
        <v>2</v>
      </c>
      <c r="I141" t="s">
        <v>660</v>
      </c>
      <c r="J141" t="s">
        <v>661</v>
      </c>
      <c r="K141" t="s">
        <v>662</v>
      </c>
      <c r="L141">
        <v>1367</v>
      </c>
      <c r="N141">
        <v>1011</v>
      </c>
      <c r="O141" t="s">
        <v>527</v>
      </c>
      <c r="P141" t="s">
        <v>527</v>
      </c>
      <c r="Q141">
        <v>1</v>
      </c>
      <c r="W141">
        <v>0</v>
      </c>
      <c r="X141">
        <v>-1554075596</v>
      </c>
      <c r="Y141">
        <v>0.22</v>
      </c>
      <c r="AA141">
        <v>0</v>
      </c>
      <c r="AB141">
        <v>35.18</v>
      </c>
      <c r="AC141">
        <v>16.03</v>
      </c>
      <c r="AD141">
        <v>0</v>
      </c>
      <c r="AE141">
        <v>0</v>
      </c>
      <c r="AF141">
        <v>35.18</v>
      </c>
      <c r="AG141">
        <v>16.03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0.22</v>
      </c>
      <c r="AU141" t="s">
        <v>3</v>
      </c>
      <c r="AV141">
        <v>0</v>
      </c>
      <c r="AW141">
        <v>2</v>
      </c>
      <c r="AX141">
        <v>109214955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Y141*Source!I129</f>
        <v>3.3000000000000002E-2</v>
      </c>
      <c r="CY141">
        <f>AB141</f>
        <v>35.18</v>
      </c>
      <c r="CZ141">
        <f>AF141</f>
        <v>35.18</v>
      </c>
      <c r="DA141">
        <f>AJ141</f>
        <v>1</v>
      </c>
      <c r="DB141">
        <f t="shared" ref="DB141:DB204" si="21">ROUND(ROUND(AT141*CZ141,2),6)</f>
        <v>7.74</v>
      </c>
      <c r="DC141">
        <f t="shared" ref="DC141:DC204" si="22">ROUND(ROUND(AT141*AG141,2),6)</f>
        <v>3.53</v>
      </c>
    </row>
    <row r="142" spans="1:107" x14ac:dyDescent="0.2">
      <c r="A142">
        <f>ROW(Source!A129)</f>
        <v>129</v>
      </c>
      <c r="B142">
        <v>109213899</v>
      </c>
      <c r="C142">
        <v>109214946</v>
      </c>
      <c r="D142">
        <v>73716972</v>
      </c>
      <c r="E142">
        <v>1</v>
      </c>
      <c r="F142">
        <v>1</v>
      </c>
      <c r="G142">
        <v>13</v>
      </c>
      <c r="H142">
        <v>2</v>
      </c>
      <c r="I142" t="s">
        <v>624</v>
      </c>
      <c r="J142" t="s">
        <v>625</v>
      </c>
      <c r="K142" t="s">
        <v>626</v>
      </c>
      <c r="L142">
        <v>1367</v>
      </c>
      <c r="N142">
        <v>1011</v>
      </c>
      <c r="O142" t="s">
        <v>527</v>
      </c>
      <c r="P142" t="s">
        <v>527</v>
      </c>
      <c r="Q142">
        <v>1</v>
      </c>
      <c r="W142">
        <v>0</v>
      </c>
      <c r="X142">
        <v>-1461286799</v>
      </c>
      <c r="Y142">
        <v>0.04</v>
      </c>
      <c r="AA142">
        <v>0</v>
      </c>
      <c r="AB142">
        <v>123.84</v>
      </c>
      <c r="AC142">
        <v>30.41</v>
      </c>
      <c r="AD142">
        <v>0</v>
      </c>
      <c r="AE142">
        <v>0</v>
      </c>
      <c r="AF142">
        <v>123.84</v>
      </c>
      <c r="AG142">
        <v>30.41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0.04</v>
      </c>
      <c r="AU142" t="s">
        <v>3</v>
      </c>
      <c r="AV142">
        <v>0</v>
      </c>
      <c r="AW142">
        <v>2</v>
      </c>
      <c r="AX142">
        <v>109214956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Y142*Source!I129</f>
        <v>6.0000000000000001E-3</v>
      </c>
      <c r="CY142">
        <f>AB142</f>
        <v>123.84</v>
      </c>
      <c r="CZ142">
        <f>AF142</f>
        <v>123.84</v>
      </c>
      <c r="DA142">
        <f>AJ142</f>
        <v>1</v>
      </c>
      <c r="DB142">
        <f t="shared" si="21"/>
        <v>4.95</v>
      </c>
      <c r="DC142">
        <f t="shared" si="22"/>
        <v>1.22</v>
      </c>
    </row>
    <row r="143" spans="1:107" x14ac:dyDescent="0.2">
      <c r="A143">
        <f>ROW(Source!A129)</f>
        <v>129</v>
      </c>
      <c r="B143">
        <v>109213899</v>
      </c>
      <c r="C143">
        <v>109214946</v>
      </c>
      <c r="D143">
        <v>73692137</v>
      </c>
      <c r="E143">
        <v>1</v>
      </c>
      <c r="F143">
        <v>1</v>
      </c>
      <c r="G143">
        <v>13</v>
      </c>
      <c r="H143">
        <v>3</v>
      </c>
      <c r="I143" t="s">
        <v>663</v>
      </c>
      <c r="J143" t="s">
        <v>664</v>
      </c>
      <c r="K143" t="s">
        <v>665</v>
      </c>
      <c r="L143">
        <v>1339</v>
      </c>
      <c r="N143">
        <v>1007</v>
      </c>
      <c r="O143" t="s">
        <v>63</v>
      </c>
      <c r="P143" t="s">
        <v>63</v>
      </c>
      <c r="Q143">
        <v>1</v>
      </c>
      <c r="W143">
        <v>0</v>
      </c>
      <c r="X143">
        <v>-1326519054</v>
      </c>
      <c r="Y143">
        <v>0.08</v>
      </c>
      <c r="AA143">
        <v>53.57</v>
      </c>
      <c r="AB143">
        <v>0</v>
      </c>
      <c r="AC143">
        <v>0</v>
      </c>
      <c r="AD143">
        <v>0</v>
      </c>
      <c r="AE143">
        <v>53.57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0.08</v>
      </c>
      <c r="AU143" t="s">
        <v>3</v>
      </c>
      <c r="AV143">
        <v>0</v>
      </c>
      <c r="AW143">
        <v>2</v>
      </c>
      <c r="AX143">
        <v>109214957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Y143*Source!I129</f>
        <v>1.2E-2</v>
      </c>
      <c r="CY143">
        <f>AA143</f>
        <v>53.57</v>
      </c>
      <c r="CZ143">
        <f>AE143</f>
        <v>53.57</v>
      </c>
      <c r="DA143">
        <f>AI143</f>
        <v>1</v>
      </c>
      <c r="DB143">
        <f t="shared" si="21"/>
        <v>4.29</v>
      </c>
      <c r="DC143">
        <f t="shared" si="22"/>
        <v>0</v>
      </c>
    </row>
    <row r="144" spans="1:107" x14ac:dyDescent="0.2">
      <c r="A144">
        <f>ROW(Source!A129)</f>
        <v>129</v>
      </c>
      <c r="B144">
        <v>109213899</v>
      </c>
      <c r="C144">
        <v>109214946</v>
      </c>
      <c r="D144">
        <v>73692458</v>
      </c>
      <c r="E144">
        <v>1</v>
      </c>
      <c r="F144">
        <v>1</v>
      </c>
      <c r="G144">
        <v>13</v>
      </c>
      <c r="H144">
        <v>3</v>
      </c>
      <c r="I144" t="s">
        <v>666</v>
      </c>
      <c r="J144" t="s">
        <v>667</v>
      </c>
      <c r="K144" t="s">
        <v>668</v>
      </c>
      <c r="L144">
        <v>1339</v>
      </c>
      <c r="N144">
        <v>1007</v>
      </c>
      <c r="O144" t="s">
        <v>63</v>
      </c>
      <c r="P144" t="s">
        <v>63</v>
      </c>
      <c r="Q144">
        <v>1</v>
      </c>
      <c r="W144">
        <v>0</v>
      </c>
      <c r="X144">
        <v>-1236741395</v>
      </c>
      <c r="Y144">
        <v>0.76</v>
      </c>
      <c r="AA144">
        <v>5.91</v>
      </c>
      <c r="AB144">
        <v>0</v>
      </c>
      <c r="AC144">
        <v>0</v>
      </c>
      <c r="AD144">
        <v>0</v>
      </c>
      <c r="AE144">
        <v>5.91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0.76</v>
      </c>
      <c r="AU144" t="s">
        <v>3</v>
      </c>
      <c r="AV144">
        <v>0</v>
      </c>
      <c r="AW144">
        <v>2</v>
      </c>
      <c r="AX144">
        <v>109214958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Y144*Source!I129</f>
        <v>0.11399999999999999</v>
      </c>
      <c r="CY144">
        <f>AA144</f>
        <v>5.91</v>
      </c>
      <c r="CZ144">
        <f>AE144</f>
        <v>5.91</v>
      </c>
      <c r="DA144">
        <f>AI144</f>
        <v>1</v>
      </c>
      <c r="DB144">
        <f t="shared" si="21"/>
        <v>4.49</v>
      </c>
      <c r="DC144">
        <f t="shared" si="22"/>
        <v>0</v>
      </c>
    </row>
    <row r="145" spans="1:107" x14ac:dyDescent="0.2">
      <c r="A145">
        <f>ROW(Source!A130)</f>
        <v>130</v>
      </c>
      <c r="B145">
        <v>109213897</v>
      </c>
      <c r="C145">
        <v>109214946</v>
      </c>
      <c r="D145">
        <v>73637150</v>
      </c>
      <c r="E145">
        <v>13</v>
      </c>
      <c r="F145">
        <v>1</v>
      </c>
      <c r="G145">
        <v>13</v>
      </c>
      <c r="H145">
        <v>1</v>
      </c>
      <c r="I145" t="s">
        <v>577</v>
      </c>
      <c r="J145" t="s">
        <v>3</v>
      </c>
      <c r="K145" t="s">
        <v>578</v>
      </c>
      <c r="L145">
        <v>1191</v>
      </c>
      <c r="N145">
        <v>1013</v>
      </c>
      <c r="O145" t="s">
        <v>579</v>
      </c>
      <c r="P145" t="s">
        <v>579</v>
      </c>
      <c r="Q145">
        <v>1</v>
      </c>
      <c r="W145">
        <v>0</v>
      </c>
      <c r="X145">
        <v>476480486</v>
      </c>
      <c r="Y145">
        <v>1.1599999999999999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1.1599999999999999</v>
      </c>
      <c r="AU145" t="s">
        <v>3</v>
      </c>
      <c r="AV145">
        <v>1</v>
      </c>
      <c r="AW145">
        <v>2</v>
      </c>
      <c r="AX145">
        <v>109214953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Y145*Source!I130</f>
        <v>0.17399999999999999</v>
      </c>
      <c r="CY145">
        <f>AD145</f>
        <v>0</v>
      </c>
      <c r="CZ145">
        <f>AH145</f>
        <v>0</v>
      </c>
      <c r="DA145">
        <f>AL145</f>
        <v>1</v>
      </c>
      <c r="DB145">
        <f t="shared" si="21"/>
        <v>0</v>
      </c>
      <c r="DC145">
        <f t="shared" si="22"/>
        <v>0</v>
      </c>
    </row>
    <row r="146" spans="1:107" x14ac:dyDescent="0.2">
      <c r="A146">
        <f>ROW(Source!A130)</f>
        <v>130</v>
      </c>
      <c r="B146">
        <v>109213897</v>
      </c>
      <c r="C146">
        <v>109214946</v>
      </c>
      <c r="D146">
        <v>73717459</v>
      </c>
      <c r="E146">
        <v>1</v>
      </c>
      <c r="F146">
        <v>1</v>
      </c>
      <c r="G146">
        <v>13</v>
      </c>
      <c r="H146">
        <v>2</v>
      </c>
      <c r="I146" t="s">
        <v>657</v>
      </c>
      <c r="J146" t="s">
        <v>658</v>
      </c>
      <c r="K146" t="s">
        <v>659</v>
      </c>
      <c r="L146">
        <v>1367</v>
      </c>
      <c r="N146">
        <v>1011</v>
      </c>
      <c r="O146" t="s">
        <v>527</v>
      </c>
      <c r="P146" t="s">
        <v>527</v>
      </c>
      <c r="Q146">
        <v>1</v>
      </c>
      <c r="W146">
        <v>0</v>
      </c>
      <c r="X146">
        <v>-157737218</v>
      </c>
      <c r="Y146">
        <v>0.62</v>
      </c>
      <c r="AA146">
        <v>0</v>
      </c>
      <c r="AB146">
        <v>7.03</v>
      </c>
      <c r="AC146">
        <v>2.46</v>
      </c>
      <c r="AD146">
        <v>0</v>
      </c>
      <c r="AE146">
        <v>0</v>
      </c>
      <c r="AF146">
        <v>1.0900000000000001</v>
      </c>
      <c r="AG146">
        <v>0.09</v>
      </c>
      <c r="AH146">
        <v>0</v>
      </c>
      <c r="AI146">
        <v>1</v>
      </c>
      <c r="AJ146">
        <v>6.16</v>
      </c>
      <c r="AK146">
        <v>26.06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0.62</v>
      </c>
      <c r="AU146" t="s">
        <v>3</v>
      </c>
      <c r="AV146">
        <v>0</v>
      </c>
      <c r="AW146">
        <v>2</v>
      </c>
      <c r="AX146">
        <v>109214954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Y146*Source!I130</f>
        <v>9.2999999999999999E-2</v>
      </c>
      <c r="CY146">
        <f>AB146</f>
        <v>7.03</v>
      </c>
      <c r="CZ146">
        <f>AF146</f>
        <v>1.0900000000000001</v>
      </c>
      <c r="DA146">
        <f>AJ146</f>
        <v>6.16</v>
      </c>
      <c r="DB146">
        <f t="shared" si="21"/>
        <v>0.68</v>
      </c>
      <c r="DC146">
        <f t="shared" si="22"/>
        <v>0.06</v>
      </c>
    </row>
    <row r="147" spans="1:107" x14ac:dyDescent="0.2">
      <c r="A147">
        <f>ROW(Source!A130)</f>
        <v>130</v>
      </c>
      <c r="B147">
        <v>109213897</v>
      </c>
      <c r="C147">
        <v>109214946</v>
      </c>
      <c r="D147">
        <v>73716928</v>
      </c>
      <c r="E147">
        <v>1</v>
      </c>
      <c r="F147">
        <v>1</v>
      </c>
      <c r="G147">
        <v>13</v>
      </c>
      <c r="H147">
        <v>2</v>
      </c>
      <c r="I147" t="s">
        <v>660</v>
      </c>
      <c r="J147" t="s">
        <v>661</v>
      </c>
      <c r="K147" t="s">
        <v>662</v>
      </c>
      <c r="L147">
        <v>1367</v>
      </c>
      <c r="N147">
        <v>1011</v>
      </c>
      <c r="O147" t="s">
        <v>527</v>
      </c>
      <c r="P147" t="s">
        <v>527</v>
      </c>
      <c r="Q147">
        <v>1</v>
      </c>
      <c r="W147">
        <v>0</v>
      </c>
      <c r="X147">
        <v>-1554075596</v>
      </c>
      <c r="Y147">
        <v>0.22</v>
      </c>
      <c r="AA147">
        <v>0</v>
      </c>
      <c r="AB147">
        <v>482.15</v>
      </c>
      <c r="AC147">
        <v>437.38</v>
      </c>
      <c r="AD147">
        <v>0</v>
      </c>
      <c r="AE147">
        <v>0</v>
      </c>
      <c r="AF147">
        <v>35.18</v>
      </c>
      <c r="AG147">
        <v>16.03</v>
      </c>
      <c r="AH147">
        <v>0</v>
      </c>
      <c r="AI147">
        <v>1</v>
      </c>
      <c r="AJ147">
        <v>13.09</v>
      </c>
      <c r="AK147">
        <v>26.06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0.22</v>
      </c>
      <c r="AU147" t="s">
        <v>3</v>
      </c>
      <c r="AV147">
        <v>0</v>
      </c>
      <c r="AW147">
        <v>2</v>
      </c>
      <c r="AX147">
        <v>109214955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Y147*Source!I130</f>
        <v>3.3000000000000002E-2</v>
      </c>
      <c r="CY147">
        <f>AB147</f>
        <v>482.15</v>
      </c>
      <c r="CZ147">
        <f>AF147</f>
        <v>35.18</v>
      </c>
      <c r="DA147">
        <f>AJ147</f>
        <v>13.09</v>
      </c>
      <c r="DB147">
        <f t="shared" si="21"/>
        <v>7.74</v>
      </c>
      <c r="DC147">
        <f t="shared" si="22"/>
        <v>3.53</v>
      </c>
    </row>
    <row r="148" spans="1:107" x14ac:dyDescent="0.2">
      <c r="A148">
        <f>ROW(Source!A130)</f>
        <v>130</v>
      </c>
      <c r="B148">
        <v>109213897</v>
      </c>
      <c r="C148">
        <v>109214946</v>
      </c>
      <c r="D148">
        <v>73716972</v>
      </c>
      <c r="E148">
        <v>1</v>
      </c>
      <c r="F148">
        <v>1</v>
      </c>
      <c r="G148">
        <v>13</v>
      </c>
      <c r="H148">
        <v>2</v>
      </c>
      <c r="I148" t="s">
        <v>624</v>
      </c>
      <c r="J148" t="s">
        <v>625</v>
      </c>
      <c r="K148" t="s">
        <v>626</v>
      </c>
      <c r="L148">
        <v>1367</v>
      </c>
      <c r="N148">
        <v>1011</v>
      </c>
      <c r="O148" t="s">
        <v>527</v>
      </c>
      <c r="P148" t="s">
        <v>527</v>
      </c>
      <c r="Q148">
        <v>1</v>
      </c>
      <c r="W148">
        <v>0</v>
      </c>
      <c r="X148">
        <v>-1461286799</v>
      </c>
      <c r="Y148">
        <v>0.04</v>
      </c>
      <c r="AA148">
        <v>0</v>
      </c>
      <c r="AB148">
        <v>1174.72</v>
      </c>
      <c r="AC148">
        <v>829.73</v>
      </c>
      <c r="AD148">
        <v>0</v>
      </c>
      <c r="AE148">
        <v>0</v>
      </c>
      <c r="AF148">
        <v>123.84</v>
      </c>
      <c r="AG148">
        <v>30.41</v>
      </c>
      <c r="AH148">
        <v>0</v>
      </c>
      <c r="AI148">
        <v>1</v>
      </c>
      <c r="AJ148">
        <v>9.06</v>
      </c>
      <c r="AK148">
        <v>26.06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0.04</v>
      </c>
      <c r="AU148" t="s">
        <v>3</v>
      </c>
      <c r="AV148">
        <v>0</v>
      </c>
      <c r="AW148">
        <v>2</v>
      </c>
      <c r="AX148">
        <v>109214956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Y148*Source!I130</f>
        <v>6.0000000000000001E-3</v>
      </c>
      <c r="CY148">
        <f>AB148</f>
        <v>1174.72</v>
      </c>
      <c r="CZ148">
        <f>AF148</f>
        <v>123.84</v>
      </c>
      <c r="DA148">
        <f>AJ148</f>
        <v>9.06</v>
      </c>
      <c r="DB148">
        <f t="shared" si="21"/>
        <v>4.95</v>
      </c>
      <c r="DC148">
        <f t="shared" si="22"/>
        <v>1.22</v>
      </c>
    </row>
    <row r="149" spans="1:107" x14ac:dyDescent="0.2">
      <c r="A149">
        <f>ROW(Source!A130)</f>
        <v>130</v>
      </c>
      <c r="B149">
        <v>109213897</v>
      </c>
      <c r="C149">
        <v>109214946</v>
      </c>
      <c r="D149">
        <v>73692137</v>
      </c>
      <c r="E149">
        <v>1</v>
      </c>
      <c r="F149">
        <v>1</v>
      </c>
      <c r="G149">
        <v>13</v>
      </c>
      <c r="H149">
        <v>3</v>
      </c>
      <c r="I149" t="s">
        <v>663</v>
      </c>
      <c r="J149" t="s">
        <v>664</v>
      </c>
      <c r="K149" t="s">
        <v>665</v>
      </c>
      <c r="L149">
        <v>1339</v>
      </c>
      <c r="N149">
        <v>1007</v>
      </c>
      <c r="O149" t="s">
        <v>63</v>
      </c>
      <c r="P149" t="s">
        <v>63</v>
      </c>
      <c r="Q149">
        <v>1</v>
      </c>
      <c r="W149">
        <v>0</v>
      </c>
      <c r="X149">
        <v>-1326519054</v>
      </c>
      <c r="Y149">
        <v>0.08</v>
      </c>
      <c r="AA149">
        <v>400.57</v>
      </c>
      <c r="AB149">
        <v>0</v>
      </c>
      <c r="AC149">
        <v>0</v>
      </c>
      <c r="AD149">
        <v>0</v>
      </c>
      <c r="AE149">
        <v>53.57</v>
      </c>
      <c r="AF149">
        <v>0</v>
      </c>
      <c r="AG149">
        <v>0</v>
      </c>
      <c r="AH149">
        <v>0</v>
      </c>
      <c r="AI149">
        <v>6.93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0.08</v>
      </c>
      <c r="AU149" t="s">
        <v>3</v>
      </c>
      <c r="AV149">
        <v>0</v>
      </c>
      <c r="AW149">
        <v>2</v>
      </c>
      <c r="AX149">
        <v>109214957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Y149*Source!I130</f>
        <v>1.2E-2</v>
      </c>
      <c r="CY149">
        <f>AA149</f>
        <v>400.57</v>
      </c>
      <c r="CZ149">
        <f>AE149</f>
        <v>53.57</v>
      </c>
      <c r="DA149">
        <f>AI149</f>
        <v>6.93</v>
      </c>
      <c r="DB149">
        <f t="shared" si="21"/>
        <v>4.29</v>
      </c>
      <c r="DC149">
        <f t="shared" si="22"/>
        <v>0</v>
      </c>
    </row>
    <row r="150" spans="1:107" x14ac:dyDescent="0.2">
      <c r="A150">
        <f>ROW(Source!A130)</f>
        <v>130</v>
      </c>
      <c r="B150">
        <v>109213897</v>
      </c>
      <c r="C150">
        <v>109214946</v>
      </c>
      <c r="D150">
        <v>73692458</v>
      </c>
      <c r="E150">
        <v>1</v>
      </c>
      <c r="F150">
        <v>1</v>
      </c>
      <c r="G150">
        <v>13</v>
      </c>
      <c r="H150">
        <v>3</v>
      </c>
      <c r="I150" t="s">
        <v>666</v>
      </c>
      <c r="J150" t="s">
        <v>667</v>
      </c>
      <c r="K150" t="s">
        <v>668</v>
      </c>
      <c r="L150">
        <v>1339</v>
      </c>
      <c r="N150">
        <v>1007</v>
      </c>
      <c r="O150" t="s">
        <v>63</v>
      </c>
      <c r="P150" t="s">
        <v>63</v>
      </c>
      <c r="Q150">
        <v>1</v>
      </c>
      <c r="W150">
        <v>0</v>
      </c>
      <c r="X150">
        <v>-1236741395</v>
      </c>
      <c r="Y150">
        <v>0.76</v>
      </c>
      <c r="AA150">
        <v>111.4</v>
      </c>
      <c r="AB150">
        <v>0</v>
      </c>
      <c r="AC150">
        <v>0</v>
      </c>
      <c r="AD150">
        <v>0</v>
      </c>
      <c r="AE150">
        <v>5.91</v>
      </c>
      <c r="AF150">
        <v>0</v>
      </c>
      <c r="AG150">
        <v>0</v>
      </c>
      <c r="AH150">
        <v>0</v>
      </c>
      <c r="AI150">
        <v>17.47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0.76</v>
      </c>
      <c r="AU150" t="s">
        <v>3</v>
      </c>
      <c r="AV150">
        <v>0</v>
      </c>
      <c r="AW150">
        <v>2</v>
      </c>
      <c r="AX150">
        <v>109214958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Y150*Source!I130</f>
        <v>0.11399999999999999</v>
      </c>
      <c r="CY150">
        <f>AA150</f>
        <v>111.4</v>
      </c>
      <c r="CZ150">
        <f>AE150</f>
        <v>5.91</v>
      </c>
      <c r="DA150">
        <f>AI150</f>
        <v>17.47</v>
      </c>
      <c r="DB150">
        <f t="shared" si="21"/>
        <v>4.49</v>
      </c>
      <c r="DC150">
        <f t="shared" si="22"/>
        <v>0</v>
      </c>
    </row>
    <row r="151" spans="1:107" x14ac:dyDescent="0.2">
      <c r="A151">
        <f>ROW(Source!A133)</f>
        <v>133</v>
      </c>
      <c r="B151">
        <v>109213899</v>
      </c>
      <c r="C151">
        <v>109214960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577</v>
      </c>
      <c r="J151" t="s">
        <v>3</v>
      </c>
      <c r="K151" t="s">
        <v>578</v>
      </c>
      <c r="L151">
        <v>1191</v>
      </c>
      <c r="N151">
        <v>1013</v>
      </c>
      <c r="O151" t="s">
        <v>579</v>
      </c>
      <c r="P151" t="s">
        <v>579</v>
      </c>
      <c r="Q151">
        <v>1</v>
      </c>
      <c r="W151">
        <v>0</v>
      </c>
      <c r="X151">
        <v>476480486</v>
      </c>
      <c r="Y151">
        <v>92.7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92.7</v>
      </c>
      <c r="AU151" t="s">
        <v>3</v>
      </c>
      <c r="AV151">
        <v>1</v>
      </c>
      <c r="AW151">
        <v>2</v>
      </c>
      <c r="AX151">
        <v>109214962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Y151*Source!I133</f>
        <v>4.6350000000000002E-2</v>
      </c>
      <c r="CY151">
        <f>AD151</f>
        <v>0</v>
      </c>
      <c r="CZ151">
        <f>AH151</f>
        <v>0</v>
      </c>
      <c r="DA151">
        <f>AL151</f>
        <v>1</v>
      </c>
      <c r="DB151">
        <f t="shared" si="21"/>
        <v>0</v>
      </c>
      <c r="DC151">
        <f t="shared" si="22"/>
        <v>0</v>
      </c>
    </row>
    <row r="152" spans="1:107" x14ac:dyDescent="0.2">
      <c r="A152">
        <f>ROW(Source!A134)</f>
        <v>134</v>
      </c>
      <c r="B152">
        <v>109213897</v>
      </c>
      <c r="C152">
        <v>109214960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577</v>
      </c>
      <c r="J152" t="s">
        <v>3</v>
      </c>
      <c r="K152" t="s">
        <v>578</v>
      </c>
      <c r="L152">
        <v>1191</v>
      </c>
      <c r="N152">
        <v>1013</v>
      </c>
      <c r="O152" t="s">
        <v>579</v>
      </c>
      <c r="P152" t="s">
        <v>579</v>
      </c>
      <c r="Q152">
        <v>1</v>
      </c>
      <c r="W152">
        <v>0</v>
      </c>
      <c r="X152">
        <v>476480486</v>
      </c>
      <c r="Y152">
        <v>92.7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92.7</v>
      </c>
      <c r="AU152" t="s">
        <v>3</v>
      </c>
      <c r="AV152">
        <v>1</v>
      </c>
      <c r="AW152">
        <v>2</v>
      </c>
      <c r="AX152">
        <v>109214962</v>
      </c>
      <c r="AY152">
        <v>1</v>
      </c>
      <c r="AZ152">
        <v>0</v>
      </c>
      <c r="BA152">
        <v>153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Y152*Source!I134</f>
        <v>4.6350000000000002E-2</v>
      </c>
      <c r="CY152">
        <f>AD152</f>
        <v>0</v>
      </c>
      <c r="CZ152">
        <f>AH152</f>
        <v>0</v>
      </c>
      <c r="DA152">
        <f>AL152</f>
        <v>1</v>
      </c>
      <c r="DB152">
        <f t="shared" si="21"/>
        <v>0</v>
      </c>
      <c r="DC152">
        <f t="shared" si="22"/>
        <v>0</v>
      </c>
    </row>
    <row r="153" spans="1:107" x14ac:dyDescent="0.2">
      <c r="A153">
        <f>ROW(Source!A174)</f>
        <v>174</v>
      </c>
      <c r="B153">
        <v>109213899</v>
      </c>
      <c r="C153">
        <v>109214966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577</v>
      </c>
      <c r="J153" t="s">
        <v>3</v>
      </c>
      <c r="K153" t="s">
        <v>578</v>
      </c>
      <c r="L153">
        <v>1191</v>
      </c>
      <c r="N153">
        <v>1013</v>
      </c>
      <c r="O153" t="s">
        <v>579</v>
      </c>
      <c r="P153" t="s">
        <v>579</v>
      </c>
      <c r="Q153">
        <v>1</v>
      </c>
      <c r="W153">
        <v>0</v>
      </c>
      <c r="X153">
        <v>476480486</v>
      </c>
      <c r="Y153">
        <v>268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268</v>
      </c>
      <c r="AU153" t="s">
        <v>3</v>
      </c>
      <c r="AV153">
        <v>1</v>
      </c>
      <c r="AW153">
        <v>2</v>
      </c>
      <c r="AX153">
        <v>109214972</v>
      </c>
      <c r="AY153">
        <v>1</v>
      </c>
      <c r="AZ153">
        <v>0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Y153*Source!I174</f>
        <v>5.36</v>
      </c>
      <c r="CY153">
        <f>AD153</f>
        <v>0</v>
      </c>
      <c r="CZ153">
        <f>AH153</f>
        <v>0</v>
      </c>
      <c r="DA153">
        <f>AL153</f>
        <v>1</v>
      </c>
      <c r="DB153">
        <f t="shared" si="21"/>
        <v>0</v>
      </c>
      <c r="DC153">
        <f t="shared" si="22"/>
        <v>0</v>
      </c>
    </row>
    <row r="154" spans="1:107" x14ac:dyDescent="0.2">
      <c r="A154">
        <f>ROW(Source!A174)</f>
        <v>174</v>
      </c>
      <c r="B154">
        <v>109213899</v>
      </c>
      <c r="C154">
        <v>109214966</v>
      </c>
      <c r="D154">
        <v>73717453</v>
      </c>
      <c r="E154">
        <v>1</v>
      </c>
      <c r="F154">
        <v>1</v>
      </c>
      <c r="G154">
        <v>13</v>
      </c>
      <c r="H154">
        <v>2</v>
      </c>
      <c r="I154" t="s">
        <v>669</v>
      </c>
      <c r="J154" t="s">
        <v>670</v>
      </c>
      <c r="K154" t="s">
        <v>671</v>
      </c>
      <c r="L154">
        <v>1367</v>
      </c>
      <c r="N154">
        <v>1011</v>
      </c>
      <c r="O154" t="s">
        <v>527</v>
      </c>
      <c r="P154" t="s">
        <v>527</v>
      </c>
      <c r="Q154">
        <v>1</v>
      </c>
      <c r="W154">
        <v>0</v>
      </c>
      <c r="X154">
        <v>-249436890</v>
      </c>
      <c r="Y154">
        <v>20</v>
      </c>
      <c r="AA154">
        <v>0</v>
      </c>
      <c r="AB154">
        <v>7.01</v>
      </c>
      <c r="AC154">
        <v>0.31</v>
      </c>
      <c r="AD154">
        <v>0</v>
      </c>
      <c r="AE154">
        <v>0</v>
      </c>
      <c r="AF154">
        <v>7.01</v>
      </c>
      <c r="AG154">
        <v>0.31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20</v>
      </c>
      <c r="AU154" t="s">
        <v>3</v>
      </c>
      <c r="AV154">
        <v>0</v>
      </c>
      <c r="AW154">
        <v>2</v>
      </c>
      <c r="AX154">
        <v>109214973</v>
      </c>
      <c r="AY154">
        <v>1</v>
      </c>
      <c r="AZ154">
        <v>0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Y154*Source!I174</f>
        <v>0.4</v>
      </c>
      <c r="CY154">
        <f>AB154</f>
        <v>7.01</v>
      </c>
      <c r="CZ154">
        <f>AF154</f>
        <v>7.01</v>
      </c>
      <c r="DA154">
        <f>AJ154</f>
        <v>1</v>
      </c>
      <c r="DB154">
        <f t="shared" si="21"/>
        <v>140.19999999999999</v>
      </c>
      <c r="DC154">
        <f t="shared" si="22"/>
        <v>6.2</v>
      </c>
    </row>
    <row r="155" spans="1:107" x14ac:dyDescent="0.2">
      <c r="A155">
        <f>ROW(Source!A174)</f>
        <v>174</v>
      </c>
      <c r="B155">
        <v>109213899</v>
      </c>
      <c r="C155">
        <v>109214966</v>
      </c>
      <c r="D155">
        <v>73717753</v>
      </c>
      <c r="E155">
        <v>1</v>
      </c>
      <c r="F155">
        <v>1</v>
      </c>
      <c r="G155">
        <v>13</v>
      </c>
      <c r="H155">
        <v>2</v>
      </c>
      <c r="I155" t="s">
        <v>618</v>
      </c>
      <c r="J155" t="s">
        <v>619</v>
      </c>
      <c r="K155" t="s">
        <v>620</v>
      </c>
      <c r="L155">
        <v>1367</v>
      </c>
      <c r="N155">
        <v>1011</v>
      </c>
      <c r="O155" t="s">
        <v>527</v>
      </c>
      <c r="P155" t="s">
        <v>527</v>
      </c>
      <c r="Q155">
        <v>1</v>
      </c>
      <c r="W155">
        <v>0</v>
      </c>
      <c r="X155">
        <v>-628430174</v>
      </c>
      <c r="Y155">
        <v>0.53</v>
      </c>
      <c r="AA155">
        <v>0</v>
      </c>
      <c r="AB155">
        <v>76.81</v>
      </c>
      <c r="AC155">
        <v>14.36</v>
      </c>
      <c r="AD155">
        <v>0</v>
      </c>
      <c r="AE155">
        <v>0</v>
      </c>
      <c r="AF155">
        <v>76.81</v>
      </c>
      <c r="AG155">
        <v>14.36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0.53</v>
      </c>
      <c r="AU155" t="s">
        <v>3</v>
      </c>
      <c r="AV155">
        <v>0</v>
      </c>
      <c r="AW155">
        <v>2</v>
      </c>
      <c r="AX155">
        <v>109214974</v>
      </c>
      <c r="AY155">
        <v>1</v>
      </c>
      <c r="AZ155">
        <v>0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Y155*Source!I174</f>
        <v>1.06E-2</v>
      </c>
      <c r="CY155">
        <f>AB155</f>
        <v>76.81</v>
      </c>
      <c r="CZ155">
        <f>AF155</f>
        <v>76.81</v>
      </c>
      <c r="DA155">
        <f>AJ155</f>
        <v>1</v>
      </c>
      <c r="DB155">
        <f t="shared" si="21"/>
        <v>40.71</v>
      </c>
      <c r="DC155">
        <f t="shared" si="22"/>
        <v>7.61</v>
      </c>
    </row>
    <row r="156" spans="1:107" x14ac:dyDescent="0.2">
      <c r="A156">
        <f>ROW(Source!A174)</f>
        <v>174</v>
      </c>
      <c r="B156">
        <v>109213899</v>
      </c>
      <c r="C156">
        <v>109214966</v>
      </c>
      <c r="D156">
        <v>73693510</v>
      </c>
      <c r="E156">
        <v>1</v>
      </c>
      <c r="F156">
        <v>1</v>
      </c>
      <c r="G156">
        <v>13</v>
      </c>
      <c r="H156">
        <v>3</v>
      </c>
      <c r="I156" t="s">
        <v>636</v>
      </c>
      <c r="J156" t="s">
        <v>637</v>
      </c>
      <c r="K156" t="s">
        <v>638</v>
      </c>
      <c r="L156">
        <v>1348</v>
      </c>
      <c r="N156">
        <v>1009</v>
      </c>
      <c r="O156" t="s">
        <v>94</v>
      </c>
      <c r="P156" t="s">
        <v>94</v>
      </c>
      <c r="Q156">
        <v>1000</v>
      </c>
      <c r="W156">
        <v>0</v>
      </c>
      <c r="X156">
        <v>1310716689</v>
      </c>
      <c r="Y156">
        <v>0.04</v>
      </c>
      <c r="AA156">
        <v>7191.81</v>
      </c>
      <c r="AB156">
        <v>0</v>
      </c>
      <c r="AC156">
        <v>0</v>
      </c>
      <c r="AD156">
        <v>0</v>
      </c>
      <c r="AE156">
        <v>7191.81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0.04</v>
      </c>
      <c r="AU156" t="s">
        <v>3</v>
      </c>
      <c r="AV156">
        <v>0</v>
      </c>
      <c r="AW156">
        <v>2</v>
      </c>
      <c r="AX156">
        <v>109214975</v>
      </c>
      <c r="AY156">
        <v>1</v>
      </c>
      <c r="AZ156">
        <v>0</v>
      </c>
      <c r="BA156">
        <v>158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Y156*Source!I174</f>
        <v>8.0000000000000004E-4</v>
      </c>
      <c r="CY156">
        <f>AA156</f>
        <v>7191.81</v>
      </c>
      <c r="CZ156">
        <f>AE156</f>
        <v>7191.81</v>
      </c>
      <c r="DA156">
        <f>AI156</f>
        <v>1</v>
      </c>
      <c r="DB156">
        <f t="shared" si="21"/>
        <v>287.67</v>
      </c>
      <c r="DC156">
        <f t="shared" si="22"/>
        <v>0</v>
      </c>
    </row>
    <row r="157" spans="1:107" x14ac:dyDescent="0.2">
      <c r="A157">
        <f>ROW(Source!A174)</f>
        <v>174</v>
      </c>
      <c r="B157">
        <v>109213899</v>
      </c>
      <c r="C157">
        <v>109214966</v>
      </c>
      <c r="D157">
        <v>73711265</v>
      </c>
      <c r="E157">
        <v>1</v>
      </c>
      <c r="F157">
        <v>1</v>
      </c>
      <c r="G157">
        <v>13</v>
      </c>
      <c r="H157">
        <v>3</v>
      </c>
      <c r="I157" t="s">
        <v>84</v>
      </c>
      <c r="J157" t="s">
        <v>86</v>
      </c>
      <c r="K157" t="s">
        <v>85</v>
      </c>
      <c r="L157">
        <v>1339</v>
      </c>
      <c r="N157">
        <v>1007</v>
      </c>
      <c r="O157" t="s">
        <v>63</v>
      </c>
      <c r="P157" t="s">
        <v>63</v>
      </c>
      <c r="Q157">
        <v>1</v>
      </c>
      <c r="W157">
        <v>0</v>
      </c>
      <c r="X157">
        <v>-718781615</v>
      </c>
      <c r="Y157">
        <v>2.48</v>
      </c>
      <c r="AA157">
        <v>451.14</v>
      </c>
      <c r="AB157">
        <v>0</v>
      </c>
      <c r="AC157">
        <v>0</v>
      </c>
      <c r="AD157">
        <v>0</v>
      </c>
      <c r="AE157">
        <v>451.14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2.48</v>
      </c>
      <c r="AU157" t="s">
        <v>3</v>
      </c>
      <c r="AV157">
        <v>0</v>
      </c>
      <c r="AW157">
        <v>2</v>
      </c>
      <c r="AX157">
        <v>109214976</v>
      </c>
      <c r="AY157">
        <v>1</v>
      </c>
      <c r="AZ157">
        <v>0</v>
      </c>
      <c r="BA157">
        <v>159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Y157*Source!I174</f>
        <v>4.9599999999999998E-2</v>
      </c>
      <c r="CY157">
        <f>AA157</f>
        <v>451.14</v>
      </c>
      <c r="CZ157">
        <f>AE157</f>
        <v>451.14</v>
      </c>
      <c r="DA157">
        <f>AI157</f>
        <v>1</v>
      </c>
      <c r="DB157">
        <f t="shared" si="21"/>
        <v>1118.83</v>
      </c>
      <c r="DC157">
        <f t="shared" si="22"/>
        <v>0</v>
      </c>
    </row>
    <row r="158" spans="1:107" x14ac:dyDescent="0.2">
      <c r="A158">
        <f>ROW(Source!A175)</f>
        <v>175</v>
      </c>
      <c r="B158">
        <v>109213897</v>
      </c>
      <c r="C158">
        <v>109214966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577</v>
      </c>
      <c r="J158" t="s">
        <v>3</v>
      </c>
      <c r="K158" t="s">
        <v>578</v>
      </c>
      <c r="L158">
        <v>1191</v>
      </c>
      <c r="N158">
        <v>1013</v>
      </c>
      <c r="O158" t="s">
        <v>579</v>
      </c>
      <c r="P158" t="s">
        <v>579</v>
      </c>
      <c r="Q158">
        <v>1</v>
      </c>
      <c r="W158">
        <v>0</v>
      </c>
      <c r="X158">
        <v>476480486</v>
      </c>
      <c r="Y158">
        <v>268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268</v>
      </c>
      <c r="AU158" t="s">
        <v>3</v>
      </c>
      <c r="AV158">
        <v>1</v>
      </c>
      <c r="AW158">
        <v>2</v>
      </c>
      <c r="AX158">
        <v>109214972</v>
      </c>
      <c r="AY158">
        <v>1</v>
      </c>
      <c r="AZ158">
        <v>0</v>
      </c>
      <c r="BA158">
        <v>161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Y158*Source!I175</f>
        <v>5.36</v>
      </c>
      <c r="CY158">
        <f>AD158</f>
        <v>0</v>
      </c>
      <c r="CZ158">
        <f>AH158</f>
        <v>0</v>
      </c>
      <c r="DA158">
        <f>AL158</f>
        <v>1</v>
      </c>
      <c r="DB158">
        <f t="shared" si="21"/>
        <v>0</v>
      </c>
      <c r="DC158">
        <f t="shared" si="22"/>
        <v>0</v>
      </c>
    </row>
    <row r="159" spans="1:107" x14ac:dyDescent="0.2">
      <c r="A159">
        <f>ROW(Source!A175)</f>
        <v>175</v>
      </c>
      <c r="B159">
        <v>109213897</v>
      </c>
      <c r="C159">
        <v>109214966</v>
      </c>
      <c r="D159">
        <v>73717453</v>
      </c>
      <c r="E159">
        <v>1</v>
      </c>
      <c r="F159">
        <v>1</v>
      </c>
      <c r="G159">
        <v>13</v>
      </c>
      <c r="H159">
        <v>2</v>
      </c>
      <c r="I159" t="s">
        <v>669</v>
      </c>
      <c r="J159" t="s">
        <v>670</v>
      </c>
      <c r="K159" t="s">
        <v>671</v>
      </c>
      <c r="L159">
        <v>1367</v>
      </c>
      <c r="N159">
        <v>1011</v>
      </c>
      <c r="O159" t="s">
        <v>527</v>
      </c>
      <c r="P159" t="s">
        <v>527</v>
      </c>
      <c r="Q159">
        <v>1</v>
      </c>
      <c r="W159">
        <v>0</v>
      </c>
      <c r="X159">
        <v>-249436890</v>
      </c>
      <c r="Y159">
        <v>20</v>
      </c>
      <c r="AA159">
        <v>0</v>
      </c>
      <c r="AB159">
        <v>78.87</v>
      </c>
      <c r="AC159">
        <v>8.7799999999999994</v>
      </c>
      <c r="AD159">
        <v>0</v>
      </c>
      <c r="AE159">
        <v>0</v>
      </c>
      <c r="AF159">
        <v>7.01</v>
      </c>
      <c r="AG159">
        <v>0.31</v>
      </c>
      <c r="AH159">
        <v>0</v>
      </c>
      <c r="AI159">
        <v>1</v>
      </c>
      <c r="AJ159">
        <v>10.35</v>
      </c>
      <c r="AK159">
        <v>26.06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20</v>
      </c>
      <c r="AU159" t="s">
        <v>3</v>
      </c>
      <c r="AV159">
        <v>0</v>
      </c>
      <c r="AW159">
        <v>2</v>
      </c>
      <c r="AX159">
        <v>109214973</v>
      </c>
      <c r="AY159">
        <v>1</v>
      </c>
      <c r="AZ159">
        <v>0</v>
      </c>
      <c r="BA159">
        <v>162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Y159*Source!I175</f>
        <v>0.4</v>
      </c>
      <c r="CY159">
        <f>AB159</f>
        <v>78.87</v>
      </c>
      <c r="CZ159">
        <f>AF159</f>
        <v>7.01</v>
      </c>
      <c r="DA159">
        <f>AJ159</f>
        <v>10.35</v>
      </c>
      <c r="DB159">
        <f t="shared" si="21"/>
        <v>140.19999999999999</v>
      </c>
      <c r="DC159">
        <f t="shared" si="22"/>
        <v>6.2</v>
      </c>
    </row>
    <row r="160" spans="1:107" x14ac:dyDescent="0.2">
      <c r="A160">
        <f>ROW(Source!A175)</f>
        <v>175</v>
      </c>
      <c r="B160">
        <v>109213897</v>
      </c>
      <c r="C160">
        <v>109214966</v>
      </c>
      <c r="D160">
        <v>73717753</v>
      </c>
      <c r="E160">
        <v>1</v>
      </c>
      <c r="F160">
        <v>1</v>
      </c>
      <c r="G160">
        <v>13</v>
      </c>
      <c r="H160">
        <v>2</v>
      </c>
      <c r="I160" t="s">
        <v>618</v>
      </c>
      <c r="J160" t="s">
        <v>619</v>
      </c>
      <c r="K160" t="s">
        <v>620</v>
      </c>
      <c r="L160">
        <v>1367</v>
      </c>
      <c r="N160">
        <v>1011</v>
      </c>
      <c r="O160" t="s">
        <v>527</v>
      </c>
      <c r="P160" t="s">
        <v>527</v>
      </c>
      <c r="Q160">
        <v>1</v>
      </c>
      <c r="W160">
        <v>0</v>
      </c>
      <c r="X160">
        <v>-628430174</v>
      </c>
      <c r="Y160">
        <v>0.53</v>
      </c>
      <c r="AA160">
        <v>0</v>
      </c>
      <c r="AB160">
        <v>845.78</v>
      </c>
      <c r="AC160">
        <v>406.78</v>
      </c>
      <c r="AD160">
        <v>0</v>
      </c>
      <c r="AE160">
        <v>0</v>
      </c>
      <c r="AF160">
        <v>76.81</v>
      </c>
      <c r="AG160">
        <v>14.36</v>
      </c>
      <c r="AH160">
        <v>0</v>
      </c>
      <c r="AI160">
        <v>1</v>
      </c>
      <c r="AJ160">
        <v>10.130000000000001</v>
      </c>
      <c r="AK160">
        <v>26.06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0.53</v>
      </c>
      <c r="AU160" t="s">
        <v>3</v>
      </c>
      <c r="AV160">
        <v>0</v>
      </c>
      <c r="AW160">
        <v>2</v>
      </c>
      <c r="AX160">
        <v>109214974</v>
      </c>
      <c r="AY160">
        <v>1</v>
      </c>
      <c r="AZ160">
        <v>0</v>
      </c>
      <c r="BA160">
        <v>163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Y160*Source!I175</f>
        <v>1.06E-2</v>
      </c>
      <c r="CY160">
        <f>AB160</f>
        <v>845.78</v>
      </c>
      <c r="CZ160">
        <f>AF160</f>
        <v>76.81</v>
      </c>
      <c r="DA160">
        <f>AJ160</f>
        <v>10.130000000000001</v>
      </c>
      <c r="DB160">
        <f t="shared" si="21"/>
        <v>40.71</v>
      </c>
      <c r="DC160">
        <f t="shared" si="22"/>
        <v>7.61</v>
      </c>
    </row>
    <row r="161" spans="1:107" x14ac:dyDescent="0.2">
      <c r="A161">
        <f>ROW(Source!A175)</f>
        <v>175</v>
      </c>
      <c r="B161">
        <v>109213897</v>
      </c>
      <c r="C161">
        <v>109214966</v>
      </c>
      <c r="D161">
        <v>73693510</v>
      </c>
      <c r="E161">
        <v>1</v>
      </c>
      <c r="F161">
        <v>1</v>
      </c>
      <c r="G161">
        <v>13</v>
      </c>
      <c r="H161">
        <v>3</v>
      </c>
      <c r="I161" t="s">
        <v>636</v>
      </c>
      <c r="J161" t="s">
        <v>637</v>
      </c>
      <c r="K161" t="s">
        <v>638</v>
      </c>
      <c r="L161">
        <v>1348</v>
      </c>
      <c r="N161">
        <v>1009</v>
      </c>
      <c r="O161" t="s">
        <v>94</v>
      </c>
      <c r="P161" t="s">
        <v>94</v>
      </c>
      <c r="Q161">
        <v>1000</v>
      </c>
      <c r="W161">
        <v>0</v>
      </c>
      <c r="X161">
        <v>1310716689</v>
      </c>
      <c r="Y161">
        <v>0.04</v>
      </c>
      <c r="AA161">
        <v>111446.8</v>
      </c>
      <c r="AB161">
        <v>0</v>
      </c>
      <c r="AC161">
        <v>0</v>
      </c>
      <c r="AD161">
        <v>0</v>
      </c>
      <c r="AE161">
        <v>7191.81</v>
      </c>
      <c r="AF161">
        <v>0</v>
      </c>
      <c r="AG161">
        <v>0</v>
      </c>
      <c r="AH161">
        <v>0</v>
      </c>
      <c r="AI161">
        <v>15.45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0.04</v>
      </c>
      <c r="AU161" t="s">
        <v>3</v>
      </c>
      <c r="AV161">
        <v>0</v>
      </c>
      <c r="AW161">
        <v>2</v>
      </c>
      <c r="AX161">
        <v>109214975</v>
      </c>
      <c r="AY161">
        <v>1</v>
      </c>
      <c r="AZ161">
        <v>0</v>
      </c>
      <c r="BA161">
        <v>164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Y161*Source!I175</f>
        <v>8.0000000000000004E-4</v>
      </c>
      <c r="CY161">
        <f>AA161</f>
        <v>111446.8</v>
      </c>
      <c r="CZ161">
        <f>AE161</f>
        <v>7191.81</v>
      </c>
      <c r="DA161">
        <f>AI161</f>
        <v>15.45</v>
      </c>
      <c r="DB161">
        <f t="shared" si="21"/>
        <v>287.67</v>
      </c>
      <c r="DC161">
        <f t="shared" si="22"/>
        <v>0</v>
      </c>
    </row>
    <row r="162" spans="1:107" x14ac:dyDescent="0.2">
      <c r="A162">
        <f>ROW(Source!A175)</f>
        <v>175</v>
      </c>
      <c r="B162">
        <v>109213897</v>
      </c>
      <c r="C162">
        <v>109214966</v>
      </c>
      <c r="D162">
        <v>73711265</v>
      </c>
      <c r="E162">
        <v>1</v>
      </c>
      <c r="F162">
        <v>1</v>
      </c>
      <c r="G162">
        <v>13</v>
      </c>
      <c r="H162">
        <v>3</v>
      </c>
      <c r="I162" t="s">
        <v>84</v>
      </c>
      <c r="J162" t="s">
        <v>86</v>
      </c>
      <c r="K162" t="s">
        <v>85</v>
      </c>
      <c r="L162">
        <v>1339</v>
      </c>
      <c r="N162">
        <v>1007</v>
      </c>
      <c r="O162" t="s">
        <v>63</v>
      </c>
      <c r="P162" t="s">
        <v>63</v>
      </c>
      <c r="Q162">
        <v>1</v>
      </c>
      <c r="W162">
        <v>0</v>
      </c>
      <c r="X162">
        <v>-718781615</v>
      </c>
      <c r="Y162">
        <v>2.48</v>
      </c>
      <c r="AA162">
        <v>3493.25</v>
      </c>
      <c r="AB162">
        <v>0</v>
      </c>
      <c r="AC162">
        <v>0</v>
      </c>
      <c r="AD162">
        <v>0</v>
      </c>
      <c r="AE162">
        <v>451.14</v>
      </c>
      <c r="AF162">
        <v>0</v>
      </c>
      <c r="AG162">
        <v>0</v>
      </c>
      <c r="AH162">
        <v>0</v>
      </c>
      <c r="AI162">
        <v>7.72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2.48</v>
      </c>
      <c r="AU162" t="s">
        <v>3</v>
      </c>
      <c r="AV162">
        <v>0</v>
      </c>
      <c r="AW162">
        <v>2</v>
      </c>
      <c r="AX162">
        <v>109214976</v>
      </c>
      <c r="AY162">
        <v>1</v>
      </c>
      <c r="AZ162">
        <v>0</v>
      </c>
      <c r="BA162">
        <v>165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Y162*Source!I175</f>
        <v>4.9599999999999998E-2</v>
      </c>
      <c r="CY162">
        <f>AA162</f>
        <v>3493.25</v>
      </c>
      <c r="CZ162">
        <f>AE162</f>
        <v>451.14</v>
      </c>
      <c r="DA162">
        <f>AI162</f>
        <v>7.72</v>
      </c>
      <c r="DB162">
        <f t="shared" si="21"/>
        <v>1118.83</v>
      </c>
      <c r="DC162">
        <f t="shared" si="22"/>
        <v>0</v>
      </c>
    </row>
    <row r="163" spans="1:107" x14ac:dyDescent="0.2">
      <c r="A163">
        <f>ROW(Source!A176)</f>
        <v>176</v>
      </c>
      <c r="B163">
        <v>109213899</v>
      </c>
      <c r="C163">
        <v>109214978</v>
      </c>
      <c r="D163">
        <v>73637150</v>
      </c>
      <c r="E163">
        <v>13</v>
      </c>
      <c r="F163">
        <v>1</v>
      </c>
      <c r="G163">
        <v>13</v>
      </c>
      <c r="H163">
        <v>1</v>
      </c>
      <c r="I163" t="s">
        <v>577</v>
      </c>
      <c r="J163" t="s">
        <v>3</v>
      </c>
      <c r="K163" t="s">
        <v>578</v>
      </c>
      <c r="L163">
        <v>1191</v>
      </c>
      <c r="N163">
        <v>1013</v>
      </c>
      <c r="O163" t="s">
        <v>579</v>
      </c>
      <c r="P163" t="s">
        <v>579</v>
      </c>
      <c r="Q163">
        <v>1</v>
      </c>
      <c r="W163">
        <v>0</v>
      </c>
      <c r="X163">
        <v>476480486</v>
      </c>
      <c r="Y163">
        <v>202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202</v>
      </c>
      <c r="AU163" t="s">
        <v>3</v>
      </c>
      <c r="AV163">
        <v>1</v>
      </c>
      <c r="AW163">
        <v>2</v>
      </c>
      <c r="AX163">
        <v>109214984</v>
      </c>
      <c r="AY163">
        <v>1</v>
      </c>
      <c r="AZ163">
        <v>0</v>
      </c>
      <c r="BA163">
        <v>167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Y163*Source!I176</f>
        <v>4.04</v>
      </c>
      <c r="CY163">
        <f>AD163</f>
        <v>0</v>
      </c>
      <c r="CZ163">
        <f>AH163</f>
        <v>0</v>
      </c>
      <c r="DA163">
        <f>AL163</f>
        <v>1</v>
      </c>
      <c r="DB163">
        <f t="shared" si="21"/>
        <v>0</v>
      </c>
      <c r="DC163">
        <f t="shared" si="22"/>
        <v>0</v>
      </c>
    </row>
    <row r="164" spans="1:107" x14ac:dyDescent="0.2">
      <c r="A164">
        <f>ROW(Source!A176)</f>
        <v>176</v>
      </c>
      <c r="B164">
        <v>109213899</v>
      </c>
      <c r="C164">
        <v>109214978</v>
      </c>
      <c r="D164">
        <v>73717453</v>
      </c>
      <c r="E164">
        <v>1</v>
      </c>
      <c r="F164">
        <v>1</v>
      </c>
      <c r="G164">
        <v>13</v>
      </c>
      <c r="H164">
        <v>2</v>
      </c>
      <c r="I164" t="s">
        <v>669</v>
      </c>
      <c r="J164" t="s">
        <v>670</v>
      </c>
      <c r="K164" t="s">
        <v>671</v>
      </c>
      <c r="L164">
        <v>1367</v>
      </c>
      <c r="N164">
        <v>1011</v>
      </c>
      <c r="O164" t="s">
        <v>527</v>
      </c>
      <c r="P164" t="s">
        <v>527</v>
      </c>
      <c r="Q164">
        <v>1</v>
      </c>
      <c r="W164">
        <v>0</v>
      </c>
      <c r="X164">
        <v>-249436890</v>
      </c>
      <c r="Y164">
        <v>20</v>
      </c>
      <c r="AA164">
        <v>0</v>
      </c>
      <c r="AB164">
        <v>7.01</v>
      </c>
      <c r="AC164">
        <v>0.31</v>
      </c>
      <c r="AD164">
        <v>0</v>
      </c>
      <c r="AE164">
        <v>0</v>
      </c>
      <c r="AF164">
        <v>7.01</v>
      </c>
      <c r="AG164">
        <v>0.31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20</v>
      </c>
      <c r="AU164" t="s">
        <v>3</v>
      </c>
      <c r="AV164">
        <v>0</v>
      </c>
      <c r="AW164">
        <v>2</v>
      </c>
      <c r="AX164">
        <v>109214985</v>
      </c>
      <c r="AY164">
        <v>1</v>
      </c>
      <c r="AZ164">
        <v>0</v>
      </c>
      <c r="BA164">
        <v>168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Y164*Source!I176</f>
        <v>0.4</v>
      </c>
      <c r="CY164">
        <f>AB164</f>
        <v>7.01</v>
      </c>
      <c r="CZ164">
        <f>AF164</f>
        <v>7.01</v>
      </c>
      <c r="DA164">
        <f>AJ164</f>
        <v>1</v>
      </c>
      <c r="DB164">
        <f t="shared" si="21"/>
        <v>140.19999999999999</v>
      </c>
      <c r="DC164">
        <f t="shared" si="22"/>
        <v>6.2</v>
      </c>
    </row>
    <row r="165" spans="1:107" x14ac:dyDescent="0.2">
      <c r="A165">
        <f>ROW(Source!A176)</f>
        <v>176</v>
      </c>
      <c r="B165">
        <v>109213899</v>
      </c>
      <c r="C165">
        <v>109214978</v>
      </c>
      <c r="D165">
        <v>73717753</v>
      </c>
      <c r="E165">
        <v>1</v>
      </c>
      <c r="F165">
        <v>1</v>
      </c>
      <c r="G165">
        <v>13</v>
      </c>
      <c r="H165">
        <v>2</v>
      </c>
      <c r="I165" t="s">
        <v>618</v>
      </c>
      <c r="J165" t="s">
        <v>619</v>
      </c>
      <c r="K165" t="s">
        <v>620</v>
      </c>
      <c r="L165">
        <v>1367</v>
      </c>
      <c r="N165">
        <v>1011</v>
      </c>
      <c r="O165" t="s">
        <v>527</v>
      </c>
      <c r="P165" t="s">
        <v>527</v>
      </c>
      <c r="Q165">
        <v>1</v>
      </c>
      <c r="W165">
        <v>0</v>
      </c>
      <c r="X165">
        <v>-628430174</v>
      </c>
      <c r="Y165">
        <v>0.32</v>
      </c>
      <c r="AA165">
        <v>0</v>
      </c>
      <c r="AB165">
        <v>76.81</v>
      </c>
      <c r="AC165">
        <v>14.36</v>
      </c>
      <c r="AD165">
        <v>0</v>
      </c>
      <c r="AE165">
        <v>0</v>
      </c>
      <c r="AF165">
        <v>76.81</v>
      </c>
      <c r="AG165">
        <v>14.36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0.32</v>
      </c>
      <c r="AU165" t="s">
        <v>3</v>
      </c>
      <c r="AV165">
        <v>0</v>
      </c>
      <c r="AW165">
        <v>2</v>
      </c>
      <c r="AX165">
        <v>109214986</v>
      </c>
      <c r="AY165">
        <v>1</v>
      </c>
      <c r="AZ165">
        <v>0</v>
      </c>
      <c r="BA165">
        <v>169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Y165*Source!I176</f>
        <v>6.4000000000000003E-3</v>
      </c>
      <c r="CY165">
        <f>AB165</f>
        <v>76.81</v>
      </c>
      <c r="CZ165">
        <f>AF165</f>
        <v>76.81</v>
      </c>
      <c r="DA165">
        <f>AJ165</f>
        <v>1</v>
      </c>
      <c r="DB165">
        <f t="shared" si="21"/>
        <v>24.58</v>
      </c>
      <c r="DC165">
        <f t="shared" si="22"/>
        <v>4.5999999999999996</v>
      </c>
    </row>
    <row r="166" spans="1:107" x14ac:dyDescent="0.2">
      <c r="A166">
        <f>ROW(Source!A176)</f>
        <v>176</v>
      </c>
      <c r="B166">
        <v>109213899</v>
      </c>
      <c r="C166">
        <v>109214978</v>
      </c>
      <c r="D166">
        <v>73693510</v>
      </c>
      <c r="E166">
        <v>1</v>
      </c>
      <c r="F166">
        <v>1</v>
      </c>
      <c r="G166">
        <v>13</v>
      </c>
      <c r="H166">
        <v>3</v>
      </c>
      <c r="I166" t="s">
        <v>636</v>
      </c>
      <c r="J166" t="s">
        <v>637</v>
      </c>
      <c r="K166" t="s">
        <v>638</v>
      </c>
      <c r="L166">
        <v>1348</v>
      </c>
      <c r="N166">
        <v>1009</v>
      </c>
      <c r="O166" t="s">
        <v>94</v>
      </c>
      <c r="P166" t="s">
        <v>94</v>
      </c>
      <c r="Q166">
        <v>1000</v>
      </c>
      <c r="W166">
        <v>0</v>
      </c>
      <c r="X166">
        <v>1310716689</v>
      </c>
      <c r="Y166">
        <v>0.04</v>
      </c>
      <c r="AA166">
        <v>7191.81</v>
      </c>
      <c r="AB166">
        <v>0</v>
      </c>
      <c r="AC166">
        <v>0</v>
      </c>
      <c r="AD166">
        <v>0</v>
      </c>
      <c r="AE166">
        <v>7191.81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0.04</v>
      </c>
      <c r="AU166" t="s">
        <v>3</v>
      </c>
      <c r="AV166">
        <v>0</v>
      </c>
      <c r="AW166">
        <v>2</v>
      </c>
      <c r="AX166">
        <v>109214987</v>
      </c>
      <c r="AY166">
        <v>1</v>
      </c>
      <c r="AZ166">
        <v>0</v>
      </c>
      <c r="BA166">
        <v>170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Y166*Source!I176</f>
        <v>8.0000000000000004E-4</v>
      </c>
      <c r="CY166">
        <f>AA166</f>
        <v>7191.81</v>
      </c>
      <c r="CZ166">
        <f>AE166</f>
        <v>7191.81</v>
      </c>
      <c r="DA166">
        <f>AI166</f>
        <v>1</v>
      </c>
      <c r="DB166">
        <f t="shared" si="21"/>
        <v>287.67</v>
      </c>
      <c r="DC166">
        <f t="shared" si="22"/>
        <v>0</v>
      </c>
    </row>
    <row r="167" spans="1:107" x14ac:dyDescent="0.2">
      <c r="A167">
        <f>ROW(Source!A176)</f>
        <v>176</v>
      </c>
      <c r="B167">
        <v>109213899</v>
      </c>
      <c r="C167">
        <v>109214978</v>
      </c>
      <c r="D167">
        <v>73711265</v>
      </c>
      <c r="E167">
        <v>1</v>
      </c>
      <c r="F167">
        <v>1</v>
      </c>
      <c r="G167">
        <v>13</v>
      </c>
      <c r="H167">
        <v>3</v>
      </c>
      <c r="I167" t="s">
        <v>84</v>
      </c>
      <c r="J167" t="s">
        <v>86</v>
      </c>
      <c r="K167" t="s">
        <v>85</v>
      </c>
      <c r="L167">
        <v>1339</v>
      </c>
      <c r="N167">
        <v>1007</v>
      </c>
      <c r="O167" t="s">
        <v>63</v>
      </c>
      <c r="P167" t="s">
        <v>63</v>
      </c>
      <c r="Q167">
        <v>1</v>
      </c>
      <c r="W167">
        <v>0</v>
      </c>
      <c r="X167">
        <v>-718781615</v>
      </c>
      <c r="Y167">
        <v>1.37</v>
      </c>
      <c r="AA167">
        <v>451.14</v>
      </c>
      <c r="AB167">
        <v>0</v>
      </c>
      <c r="AC167">
        <v>0</v>
      </c>
      <c r="AD167">
        <v>0</v>
      </c>
      <c r="AE167">
        <v>451.14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1.37</v>
      </c>
      <c r="AU167" t="s">
        <v>3</v>
      </c>
      <c r="AV167">
        <v>0</v>
      </c>
      <c r="AW167">
        <v>2</v>
      </c>
      <c r="AX167">
        <v>109214988</v>
      </c>
      <c r="AY167">
        <v>1</v>
      </c>
      <c r="AZ167">
        <v>0</v>
      </c>
      <c r="BA167">
        <v>171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Y167*Source!I176</f>
        <v>2.7400000000000004E-2</v>
      </c>
      <c r="CY167">
        <f>AA167</f>
        <v>451.14</v>
      </c>
      <c r="CZ167">
        <f>AE167</f>
        <v>451.14</v>
      </c>
      <c r="DA167">
        <f>AI167</f>
        <v>1</v>
      </c>
      <c r="DB167">
        <f t="shared" si="21"/>
        <v>618.05999999999995</v>
      </c>
      <c r="DC167">
        <f t="shared" si="22"/>
        <v>0</v>
      </c>
    </row>
    <row r="168" spans="1:107" x14ac:dyDescent="0.2">
      <c r="A168">
        <f>ROW(Source!A177)</f>
        <v>177</v>
      </c>
      <c r="B168">
        <v>109213897</v>
      </c>
      <c r="C168">
        <v>109214978</v>
      </c>
      <c r="D168">
        <v>73637150</v>
      </c>
      <c r="E168">
        <v>13</v>
      </c>
      <c r="F168">
        <v>1</v>
      </c>
      <c r="G168">
        <v>13</v>
      </c>
      <c r="H168">
        <v>1</v>
      </c>
      <c r="I168" t="s">
        <v>577</v>
      </c>
      <c r="J168" t="s">
        <v>3</v>
      </c>
      <c r="K168" t="s">
        <v>578</v>
      </c>
      <c r="L168">
        <v>1191</v>
      </c>
      <c r="N168">
        <v>1013</v>
      </c>
      <c r="O168" t="s">
        <v>579</v>
      </c>
      <c r="P168" t="s">
        <v>579</v>
      </c>
      <c r="Q168">
        <v>1</v>
      </c>
      <c r="W168">
        <v>0</v>
      </c>
      <c r="X168">
        <v>476480486</v>
      </c>
      <c r="Y168">
        <v>202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202</v>
      </c>
      <c r="AU168" t="s">
        <v>3</v>
      </c>
      <c r="AV168">
        <v>1</v>
      </c>
      <c r="AW168">
        <v>2</v>
      </c>
      <c r="AX168">
        <v>109214984</v>
      </c>
      <c r="AY168">
        <v>1</v>
      </c>
      <c r="AZ168">
        <v>0</v>
      </c>
      <c r="BA168">
        <v>173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Y168*Source!I177</f>
        <v>4.04</v>
      </c>
      <c r="CY168">
        <f>AD168</f>
        <v>0</v>
      </c>
      <c r="CZ168">
        <f>AH168</f>
        <v>0</v>
      </c>
      <c r="DA168">
        <f>AL168</f>
        <v>1</v>
      </c>
      <c r="DB168">
        <f t="shared" si="21"/>
        <v>0</v>
      </c>
      <c r="DC168">
        <f t="shared" si="22"/>
        <v>0</v>
      </c>
    </row>
    <row r="169" spans="1:107" x14ac:dyDescent="0.2">
      <c r="A169">
        <f>ROW(Source!A177)</f>
        <v>177</v>
      </c>
      <c r="B169">
        <v>109213897</v>
      </c>
      <c r="C169">
        <v>109214978</v>
      </c>
      <c r="D169">
        <v>73717453</v>
      </c>
      <c r="E169">
        <v>1</v>
      </c>
      <c r="F169">
        <v>1</v>
      </c>
      <c r="G169">
        <v>13</v>
      </c>
      <c r="H169">
        <v>2</v>
      </c>
      <c r="I169" t="s">
        <v>669</v>
      </c>
      <c r="J169" t="s">
        <v>670</v>
      </c>
      <c r="K169" t="s">
        <v>671</v>
      </c>
      <c r="L169">
        <v>1367</v>
      </c>
      <c r="N169">
        <v>1011</v>
      </c>
      <c r="O169" t="s">
        <v>527</v>
      </c>
      <c r="P169" t="s">
        <v>527</v>
      </c>
      <c r="Q169">
        <v>1</v>
      </c>
      <c r="W169">
        <v>0</v>
      </c>
      <c r="X169">
        <v>-249436890</v>
      </c>
      <c r="Y169">
        <v>20</v>
      </c>
      <c r="AA169">
        <v>0</v>
      </c>
      <c r="AB169">
        <v>78.87</v>
      </c>
      <c r="AC169">
        <v>8.7799999999999994</v>
      </c>
      <c r="AD169">
        <v>0</v>
      </c>
      <c r="AE169">
        <v>0</v>
      </c>
      <c r="AF169">
        <v>7.01</v>
      </c>
      <c r="AG169">
        <v>0.31</v>
      </c>
      <c r="AH169">
        <v>0</v>
      </c>
      <c r="AI169">
        <v>1</v>
      </c>
      <c r="AJ169">
        <v>10.35</v>
      </c>
      <c r="AK169">
        <v>26.06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20</v>
      </c>
      <c r="AU169" t="s">
        <v>3</v>
      </c>
      <c r="AV169">
        <v>0</v>
      </c>
      <c r="AW169">
        <v>2</v>
      </c>
      <c r="AX169">
        <v>109214985</v>
      </c>
      <c r="AY169">
        <v>1</v>
      </c>
      <c r="AZ169">
        <v>0</v>
      </c>
      <c r="BA169">
        <v>174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Y169*Source!I177</f>
        <v>0.4</v>
      </c>
      <c r="CY169">
        <f>AB169</f>
        <v>78.87</v>
      </c>
      <c r="CZ169">
        <f>AF169</f>
        <v>7.01</v>
      </c>
      <c r="DA169">
        <f>AJ169</f>
        <v>10.35</v>
      </c>
      <c r="DB169">
        <f t="shared" si="21"/>
        <v>140.19999999999999</v>
      </c>
      <c r="DC169">
        <f t="shared" si="22"/>
        <v>6.2</v>
      </c>
    </row>
    <row r="170" spans="1:107" x14ac:dyDescent="0.2">
      <c r="A170">
        <f>ROW(Source!A177)</f>
        <v>177</v>
      </c>
      <c r="B170">
        <v>109213897</v>
      </c>
      <c r="C170">
        <v>109214978</v>
      </c>
      <c r="D170">
        <v>73717753</v>
      </c>
      <c r="E170">
        <v>1</v>
      </c>
      <c r="F170">
        <v>1</v>
      </c>
      <c r="G170">
        <v>13</v>
      </c>
      <c r="H170">
        <v>2</v>
      </c>
      <c r="I170" t="s">
        <v>618</v>
      </c>
      <c r="J170" t="s">
        <v>619</v>
      </c>
      <c r="K170" t="s">
        <v>620</v>
      </c>
      <c r="L170">
        <v>1367</v>
      </c>
      <c r="N170">
        <v>1011</v>
      </c>
      <c r="O170" t="s">
        <v>527</v>
      </c>
      <c r="P170" t="s">
        <v>527</v>
      </c>
      <c r="Q170">
        <v>1</v>
      </c>
      <c r="W170">
        <v>0</v>
      </c>
      <c r="X170">
        <v>-628430174</v>
      </c>
      <c r="Y170">
        <v>0.32</v>
      </c>
      <c r="AA170">
        <v>0</v>
      </c>
      <c r="AB170">
        <v>845.78</v>
      </c>
      <c r="AC170">
        <v>406.78</v>
      </c>
      <c r="AD170">
        <v>0</v>
      </c>
      <c r="AE170">
        <v>0</v>
      </c>
      <c r="AF170">
        <v>76.81</v>
      </c>
      <c r="AG170">
        <v>14.36</v>
      </c>
      <c r="AH170">
        <v>0</v>
      </c>
      <c r="AI170">
        <v>1</v>
      </c>
      <c r="AJ170">
        <v>10.130000000000001</v>
      </c>
      <c r="AK170">
        <v>26.06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0.32</v>
      </c>
      <c r="AU170" t="s">
        <v>3</v>
      </c>
      <c r="AV170">
        <v>0</v>
      </c>
      <c r="AW170">
        <v>2</v>
      </c>
      <c r="AX170">
        <v>109214986</v>
      </c>
      <c r="AY170">
        <v>1</v>
      </c>
      <c r="AZ170">
        <v>0</v>
      </c>
      <c r="BA170">
        <v>175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Y170*Source!I177</f>
        <v>6.4000000000000003E-3</v>
      </c>
      <c r="CY170">
        <f>AB170</f>
        <v>845.78</v>
      </c>
      <c r="CZ170">
        <f>AF170</f>
        <v>76.81</v>
      </c>
      <c r="DA170">
        <f>AJ170</f>
        <v>10.130000000000001</v>
      </c>
      <c r="DB170">
        <f t="shared" si="21"/>
        <v>24.58</v>
      </c>
      <c r="DC170">
        <f t="shared" si="22"/>
        <v>4.5999999999999996</v>
      </c>
    </row>
    <row r="171" spans="1:107" x14ac:dyDescent="0.2">
      <c r="A171">
        <f>ROW(Source!A177)</f>
        <v>177</v>
      </c>
      <c r="B171">
        <v>109213897</v>
      </c>
      <c r="C171">
        <v>109214978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636</v>
      </c>
      <c r="J171" t="s">
        <v>637</v>
      </c>
      <c r="K171" t="s">
        <v>638</v>
      </c>
      <c r="L171">
        <v>1348</v>
      </c>
      <c r="N171">
        <v>1009</v>
      </c>
      <c r="O171" t="s">
        <v>94</v>
      </c>
      <c r="P171" t="s">
        <v>94</v>
      </c>
      <c r="Q171">
        <v>1000</v>
      </c>
      <c r="W171">
        <v>0</v>
      </c>
      <c r="X171">
        <v>1310716689</v>
      </c>
      <c r="Y171">
        <v>0.04</v>
      </c>
      <c r="AA171">
        <v>111446.8</v>
      </c>
      <c r="AB171">
        <v>0</v>
      </c>
      <c r="AC171">
        <v>0</v>
      </c>
      <c r="AD171">
        <v>0</v>
      </c>
      <c r="AE171">
        <v>7191.81</v>
      </c>
      <c r="AF171">
        <v>0</v>
      </c>
      <c r="AG171">
        <v>0</v>
      </c>
      <c r="AH171">
        <v>0</v>
      </c>
      <c r="AI171">
        <v>15.45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0.04</v>
      </c>
      <c r="AU171" t="s">
        <v>3</v>
      </c>
      <c r="AV171">
        <v>0</v>
      </c>
      <c r="AW171">
        <v>2</v>
      </c>
      <c r="AX171">
        <v>109214987</v>
      </c>
      <c r="AY171">
        <v>1</v>
      </c>
      <c r="AZ171">
        <v>0</v>
      </c>
      <c r="BA171">
        <v>176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Y171*Source!I177</f>
        <v>8.0000000000000004E-4</v>
      </c>
      <c r="CY171">
        <f>AA171</f>
        <v>111446.8</v>
      </c>
      <c r="CZ171">
        <f>AE171</f>
        <v>7191.81</v>
      </c>
      <c r="DA171">
        <f>AI171</f>
        <v>15.45</v>
      </c>
      <c r="DB171">
        <f t="shared" si="21"/>
        <v>287.67</v>
      </c>
      <c r="DC171">
        <f t="shared" si="22"/>
        <v>0</v>
      </c>
    </row>
    <row r="172" spans="1:107" x14ac:dyDescent="0.2">
      <c r="A172">
        <f>ROW(Source!A177)</f>
        <v>177</v>
      </c>
      <c r="B172">
        <v>109213897</v>
      </c>
      <c r="C172">
        <v>109214978</v>
      </c>
      <c r="D172">
        <v>73711265</v>
      </c>
      <c r="E172">
        <v>1</v>
      </c>
      <c r="F172">
        <v>1</v>
      </c>
      <c r="G172">
        <v>13</v>
      </c>
      <c r="H172">
        <v>3</v>
      </c>
      <c r="I172" t="s">
        <v>84</v>
      </c>
      <c r="J172" t="s">
        <v>86</v>
      </c>
      <c r="K172" t="s">
        <v>85</v>
      </c>
      <c r="L172">
        <v>1339</v>
      </c>
      <c r="N172">
        <v>1007</v>
      </c>
      <c r="O172" t="s">
        <v>63</v>
      </c>
      <c r="P172" t="s">
        <v>63</v>
      </c>
      <c r="Q172">
        <v>1</v>
      </c>
      <c r="W172">
        <v>0</v>
      </c>
      <c r="X172">
        <v>-718781615</v>
      </c>
      <c r="Y172">
        <v>1.37</v>
      </c>
      <c r="AA172">
        <v>3493.25</v>
      </c>
      <c r="AB172">
        <v>0</v>
      </c>
      <c r="AC172">
        <v>0</v>
      </c>
      <c r="AD172">
        <v>0</v>
      </c>
      <c r="AE172">
        <v>451.14</v>
      </c>
      <c r="AF172">
        <v>0</v>
      </c>
      <c r="AG172">
        <v>0</v>
      </c>
      <c r="AH172">
        <v>0</v>
      </c>
      <c r="AI172">
        <v>7.72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1.37</v>
      </c>
      <c r="AU172" t="s">
        <v>3</v>
      </c>
      <c r="AV172">
        <v>0</v>
      </c>
      <c r="AW172">
        <v>2</v>
      </c>
      <c r="AX172">
        <v>109214988</v>
      </c>
      <c r="AY172">
        <v>1</v>
      </c>
      <c r="AZ172">
        <v>0</v>
      </c>
      <c r="BA172">
        <v>177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Y172*Source!I177</f>
        <v>2.7400000000000004E-2</v>
      </c>
      <c r="CY172">
        <f>AA172</f>
        <v>3493.25</v>
      </c>
      <c r="CZ172">
        <f>AE172</f>
        <v>451.14</v>
      </c>
      <c r="DA172">
        <f>AI172</f>
        <v>7.72</v>
      </c>
      <c r="DB172">
        <f t="shared" si="21"/>
        <v>618.05999999999995</v>
      </c>
      <c r="DC172">
        <f t="shared" si="22"/>
        <v>0</v>
      </c>
    </row>
    <row r="173" spans="1:107" x14ac:dyDescent="0.2">
      <c r="A173">
        <f>ROW(Source!A178)</f>
        <v>178</v>
      </c>
      <c r="B173">
        <v>109213899</v>
      </c>
      <c r="C173">
        <v>109214990</v>
      </c>
      <c r="D173">
        <v>73637150</v>
      </c>
      <c r="E173">
        <v>13</v>
      </c>
      <c r="F173">
        <v>1</v>
      </c>
      <c r="G173">
        <v>13</v>
      </c>
      <c r="H173">
        <v>1</v>
      </c>
      <c r="I173" t="s">
        <v>577</v>
      </c>
      <c r="J173" t="s">
        <v>3</v>
      </c>
      <c r="K173" t="s">
        <v>578</v>
      </c>
      <c r="L173">
        <v>1191</v>
      </c>
      <c r="N173">
        <v>1013</v>
      </c>
      <c r="O173" t="s">
        <v>579</v>
      </c>
      <c r="P173" t="s">
        <v>579</v>
      </c>
      <c r="Q173">
        <v>1</v>
      </c>
      <c r="W173">
        <v>0</v>
      </c>
      <c r="X173">
        <v>476480486</v>
      </c>
      <c r="Y173">
        <v>10.7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10.7</v>
      </c>
      <c r="AU173" t="s">
        <v>3</v>
      </c>
      <c r="AV173">
        <v>1</v>
      </c>
      <c r="AW173">
        <v>2</v>
      </c>
      <c r="AX173">
        <v>109214993</v>
      </c>
      <c r="AY173">
        <v>1</v>
      </c>
      <c r="AZ173">
        <v>0</v>
      </c>
      <c r="BA173">
        <v>179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Y173*Source!I178</f>
        <v>10.7</v>
      </c>
      <c r="CY173">
        <f>AD173</f>
        <v>0</v>
      </c>
      <c r="CZ173">
        <f>AH173</f>
        <v>0</v>
      </c>
      <c r="DA173">
        <f>AL173</f>
        <v>1</v>
      </c>
      <c r="DB173">
        <f t="shared" si="21"/>
        <v>0</v>
      </c>
      <c r="DC173">
        <f t="shared" si="22"/>
        <v>0</v>
      </c>
    </row>
    <row r="174" spans="1:107" x14ac:dyDescent="0.2">
      <c r="A174">
        <f>ROW(Source!A178)</f>
        <v>178</v>
      </c>
      <c r="B174">
        <v>109213899</v>
      </c>
      <c r="C174">
        <v>109214990</v>
      </c>
      <c r="D174">
        <v>73641136</v>
      </c>
      <c r="E174">
        <v>13</v>
      </c>
      <c r="F174">
        <v>1</v>
      </c>
      <c r="G174">
        <v>13</v>
      </c>
      <c r="H174">
        <v>2</v>
      </c>
      <c r="I174" t="s">
        <v>610</v>
      </c>
      <c r="J174" t="s">
        <v>3</v>
      </c>
      <c r="K174" t="s">
        <v>611</v>
      </c>
      <c r="L174">
        <v>1344</v>
      </c>
      <c r="N174">
        <v>1008</v>
      </c>
      <c r="O174" t="s">
        <v>612</v>
      </c>
      <c r="P174" t="s">
        <v>612</v>
      </c>
      <c r="Q174">
        <v>1</v>
      </c>
      <c r="W174">
        <v>0</v>
      </c>
      <c r="X174">
        <v>-1180195794</v>
      </c>
      <c r="Y174">
        <v>81.06</v>
      </c>
      <c r="AA174">
        <v>0</v>
      </c>
      <c r="AB174">
        <v>1</v>
      </c>
      <c r="AC174">
        <v>0</v>
      </c>
      <c r="AD174">
        <v>0</v>
      </c>
      <c r="AE174">
        <v>0</v>
      </c>
      <c r="AF174">
        <v>1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81.06</v>
      </c>
      <c r="AU174" t="s">
        <v>3</v>
      </c>
      <c r="AV174">
        <v>0</v>
      </c>
      <c r="AW174">
        <v>2</v>
      </c>
      <c r="AX174">
        <v>109214994</v>
      </c>
      <c r="AY174">
        <v>1</v>
      </c>
      <c r="AZ174">
        <v>0</v>
      </c>
      <c r="BA174">
        <v>180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Y174*Source!I178</f>
        <v>81.06</v>
      </c>
      <c r="CY174">
        <f>AB174</f>
        <v>1</v>
      </c>
      <c r="CZ174">
        <f>AF174</f>
        <v>1</v>
      </c>
      <c r="DA174">
        <f>AJ174</f>
        <v>1</v>
      </c>
      <c r="DB174">
        <f t="shared" si="21"/>
        <v>81.06</v>
      </c>
      <c r="DC174">
        <f t="shared" si="22"/>
        <v>0</v>
      </c>
    </row>
    <row r="175" spans="1:107" x14ac:dyDescent="0.2">
      <c r="A175">
        <f>ROW(Source!A179)</f>
        <v>179</v>
      </c>
      <c r="B175">
        <v>109213897</v>
      </c>
      <c r="C175">
        <v>109214990</v>
      </c>
      <c r="D175">
        <v>73637150</v>
      </c>
      <c r="E175">
        <v>13</v>
      </c>
      <c r="F175">
        <v>1</v>
      </c>
      <c r="G175">
        <v>13</v>
      </c>
      <c r="H175">
        <v>1</v>
      </c>
      <c r="I175" t="s">
        <v>577</v>
      </c>
      <c r="J175" t="s">
        <v>3</v>
      </c>
      <c r="K175" t="s">
        <v>578</v>
      </c>
      <c r="L175">
        <v>1191</v>
      </c>
      <c r="N175">
        <v>1013</v>
      </c>
      <c r="O175" t="s">
        <v>579</v>
      </c>
      <c r="P175" t="s">
        <v>579</v>
      </c>
      <c r="Q175">
        <v>1</v>
      </c>
      <c r="W175">
        <v>0</v>
      </c>
      <c r="X175">
        <v>476480486</v>
      </c>
      <c r="Y175">
        <v>10.7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10.7</v>
      </c>
      <c r="AU175" t="s">
        <v>3</v>
      </c>
      <c r="AV175">
        <v>1</v>
      </c>
      <c r="AW175">
        <v>2</v>
      </c>
      <c r="AX175">
        <v>109214993</v>
      </c>
      <c r="AY175">
        <v>1</v>
      </c>
      <c r="AZ175">
        <v>0</v>
      </c>
      <c r="BA175">
        <v>183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Y175*Source!I179</f>
        <v>10.7</v>
      </c>
      <c r="CY175">
        <f>AD175</f>
        <v>0</v>
      </c>
      <c r="CZ175">
        <f>AH175</f>
        <v>0</v>
      </c>
      <c r="DA175">
        <f>AL175</f>
        <v>1</v>
      </c>
      <c r="DB175">
        <f t="shared" si="21"/>
        <v>0</v>
      </c>
      <c r="DC175">
        <f t="shared" si="22"/>
        <v>0</v>
      </c>
    </row>
    <row r="176" spans="1:107" x14ac:dyDescent="0.2">
      <c r="A176">
        <f>ROW(Source!A179)</f>
        <v>179</v>
      </c>
      <c r="B176">
        <v>109213897</v>
      </c>
      <c r="C176">
        <v>109214990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610</v>
      </c>
      <c r="J176" t="s">
        <v>3</v>
      </c>
      <c r="K176" t="s">
        <v>611</v>
      </c>
      <c r="L176">
        <v>1344</v>
      </c>
      <c r="N176">
        <v>1008</v>
      </c>
      <c r="O176" t="s">
        <v>612</v>
      </c>
      <c r="P176" t="s">
        <v>612</v>
      </c>
      <c r="Q176">
        <v>1</v>
      </c>
      <c r="W176">
        <v>0</v>
      </c>
      <c r="X176">
        <v>-1180195794</v>
      </c>
      <c r="Y176">
        <v>81.06</v>
      </c>
      <c r="AA176">
        <v>0</v>
      </c>
      <c r="AB176">
        <v>1.0900000000000001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81.06</v>
      </c>
      <c r="AU176" t="s">
        <v>3</v>
      </c>
      <c r="AV176">
        <v>0</v>
      </c>
      <c r="AW176">
        <v>2</v>
      </c>
      <c r="AX176">
        <v>109214994</v>
      </c>
      <c r="AY176">
        <v>1</v>
      </c>
      <c r="AZ176">
        <v>0</v>
      </c>
      <c r="BA176">
        <v>184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Y176*Source!I179</f>
        <v>81.06</v>
      </c>
      <c r="CY176">
        <f>AB176</f>
        <v>1.0900000000000001</v>
      </c>
      <c r="CZ176">
        <f>AF176</f>
        <v>1</v>
      </c>
      <c r="DA176">
        <f>AJ176</f>
        <v>1</v>
      </c>
      <c r="DB176">
        <f t="shared" si="21"/>
        <v>81.06</v>
      </c>
      <c r="DC176">
        <f t="shared" si="22"/>
        <v>0</v>
      </c>
    </row>
    <row r="177" spans="1:107" x14ac:dyDescent="0.2">
      <c r="A177">
        <f>ROW(Source!A180)</f>
        <v>180</v>
      </c>
      <c r="B177">
        <v>109213899</v>
      </c>
      <c r="C177">
        <v>109214997</v>
      </c>
      <c r="D177">
        <v>73637150</v>
      </c>
      <c r="E177">
        <v>13</v>
      </c>
      <c r="F177">
        <v>1</v>
      </c>
      <c r="G177">
        <v>13</v>
      </c>
      <c r="H177">
        <v>1</v>
      </c>
      <c r="I177" t="s">
        <v>577</v>
      </c>
      <c r="J177" t="s">
        <v>3</v>
      </c>
      <c r="K177" t="s">
        <v>578</v>
      </c>
      <c r="L177">
        <v>1191</v>
      </c>
      <c r="N177">
        <v>1013</v>
      </c>
      <c r="O177" t="s">
        <v>579</v>
      </c>
      <c r="P177" t="s">
        <v>579</v>
      </c>
      <c r="Q177">
        <v>1</v>
      </c>
      <c r="W177">
        <v>0</v>
      </c>
      <c r="X177">
        <v>476480486</v>
      </c>
      <c r="Y177">
        <v>5.95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5.95</v>
      </c>
      <c r="AU177" t="s">
        <v>3</v>
      </c>
      <c r="AV177">
        <v>1</v>
      </c>
      <c r="AW177">
        <v>2</v>
      </c>
      <c r="AX177">
        <v>109215003</v>
      </c>
      <c r="AY177">
        <v>1</v>
      </c>
      <c r="AZ177">
        <v>0</v>
      </c>
      <c r="BA177">
        <v>187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Y177*Source!I180</f>
        <v>0.65449999999999997</v>
      </c>
      <c r="CY177">
        <f>AD177</f>
        <v>0</v>
      </c>
      <c r="CZ177">
        <f>AH177</f>
        <v>0</v>
      </c>
      <c r="DA177">
        <f>AL177</f>
        <v>1</v>
      </c>
      <c r="DB177">
        <f t="shared" si="21"/>
        <v>0</v>
      </c>
      <c r="DC177">
        <f t="shared" si="22"/>
        <v>0</v>
      </c>
    </row>
    <row r="178" spans="1:107" x14ac:dyDescent="0.2">
      <c r="A178">
        <f>ROW(Source!A180)</f>
        <v>180</v>
      </c>
      <c r="B178">
        <v>109213899</v>
      </c>
      <c r="C178">
        <v>109214997</v>
      </c>
      <c r="D178">
        <v>73692217</v>
      </c>
      <c r="E178">
        <v>1</v>
      </c>
      <c r="F178">
        <v>1</v>
      </c>
      <c r="G178">
        <v>13</v>
      </c>
      <c r="H178">
        <v>3</v>
      </c>
      <c r="I178" t="s">
        <v>322</v>
      </c>
      <c r="J178" t="s">
        <v>324</v>
      </c>
      <c r="K178" t="s">
        <v>323</v>
      </c>
      <c r="L178">
        <v>1339</v>
      </c>
      <c r="N178">
        <v>1007</v>
      </c>
      <c r="O178" t="s">
        <v>63</v>
      </c>
      <c r="P178" t="s">
        <v>63</v>
      </c>
      <c r="Q178">
        <v>1</v>
      </c>
      <c r="W178">
        <v>0</v>
      </c>
      <c r="X178">
        <v>-862991314</v>
      </c>
      <c r="Y178">
        <v>0.46</v>
      </c>
      <c r="AA178">
        <v>7.07</v>
      </c>
      <c r="AB178">
        <v>0</v>
      </c>
      <c r="AC178">
        <v>0</v>
      </c>
      <c r="AD178">
        <v>0</v>
      </c>
      <c r="AE178">
        <v>7.07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0.46</v>
      </c>
      <c r="AU178" t="s">
        <v>3</v>
      </c>
      <c r="AV178">
        <v>0</v>
      </c>
      <c r="AW178">
        <v>2</v>
      </c>
      <c r="AX178">
        <v>109215004</v>
      </c>
      <c r="AY178">
        <v>1</v>
      </c>
      <c r="AZ178">
        <v>0</v>
      </c>
      <c r="BA178">
        <v>188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Y178*Source!I180</f>
        <v>5.0599999999999999E-2</v>
      </c>
      <c r="CY178">
        <f>AA178</f>
        <v>7.07</v>
      </c>
      <c r="CZ178">
        <f>AE178</f>
        <v>7.07</v>
      </c>
      <c r="DA178">
        <f>AI178</f>
        <v>1</v>
      </c>
      <c r="DB178">
        <f t="shared" si="21"/>
        <v>3.25</v>
      </c>
      <c r="DC178">
        <f t="shared" si="22"/>
        <v>0</v>
      </c>
    </row>
    <row r="179" spans="1:107" x14ac:dyDescent="0.2">
      <c r="A179">
        <f>ROW(Source!A180)</f>
        <v>180</v>
      </c>
      <c r="B179">
        <v>109213899</v>
      </c>
      <c r="C179">
        <v>109214997</v>
      </c>
      <c r="D179">
        <v>73692437</v>
      </c>
      <c r="E179">
        <v>1</v>
      </c>
      <c r="F179">
        <v>1</v>
      </c>
      <c r="G179">
        <v>13</v>
      </c>
      <c r="H179">
        <v>3</v>
      </c>
      <c r="I179" t="s">
        <v>270</v>
      </c>
      <c r="J179" t="s">
        <v>273</v>
      </c>
      <c r="K179" t="s">
        <v>271</v>
      </c>
      <c r="L179">
        <v>1356</v>
      </c>
      <c r="N179">
        <v>1010</v>
      </c>
      <c r="O179" t="s">
        <v>272</v>
      </c>
      <c r="P179" t="s">
        <v>272</v>
      </c>
      <c r="Q179">
        <v>1000</v>
      </c>
      <c r="W179">
        <v>0</v>
      </c>
      <c r="X179">
        <v>1553253866</v>
      </c>
      <c r="Y179">
        <v>0.4</v>
      </c>
      <c r="AA179">
        <v>1059.8499999999999</v>
      </c>
      <c r="AB179">
        <v>0</v>
      </c>
      <c r="AC179">
        <v>0</v>
      </c>
      <c r="AD179">
        <v>0</v>
      </c>
      <c r="AE179">
        <v>1059.8499999999999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0.4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Y179*Source!I180</f>
        <v>4.4000000000000004E-2</v>
      </c>
      <c r="CY179">
        <f>AA179</f>
        <v>1059.8499999999999</v>
      </c>
      <c r="CZ179">
        <f>AE179</f>
        <v>1059.8499999999999</v>
      </c>
      <c r="DA179">
        <f>AI179</f>
        <v>1</v>
      </c>
      <c r="DB179">
        <f t="shared" si="21"/>
        <v>423.94</v>
      </c>
      <c r="DC179">
        <f t="shared" si="22"/>
        <v>0</v>
      </c>
    </row>
    <row r="180" spans="1:107" x14ac:dyDescent="0.2">
      <c r="A180">
        <f>ROW(Source!A180)</f>
        <v>180</v>
      </c>
      <c r="B180">
        <v>109213899</v>
      </c>
      <c r="C180">
        <v>109214997</v>
      </c>
      <c r="D180">
        <v>73692901</v>
      </c>
      <c r="E180">
        <v>1</v>
      </c>
      <c r="F180">
        <v>1</v>
      </c>
      <c r="G180">
        <v>13</v>
      </c>
      <c r="H180">
        <v>3</v>
      </c>
      <c r="I180" t="s">
        <v>672</v>
      </c>
      <c r="J180" t="s">
        <v>673</v>
      </c>
      <c r="K180" t="s">
        <v>674</v>
      </c>
      <c r="L180">
        <v>1348</v>
      </c>
      <c r="N180">
        <v>1009</v>
      </c>
      <c r="O180" t="s">
        <v>94</v>
      </c>
      <c r="P180" t="s">
        <v>94</v>
      </c>
      <c r="Q180">
        <v>1000</v>
      </c>
      <c r="W180">
        <v>0</v>
      </c>
      <c r="X180">
        <v>-1557622869</v>
      </c>
      <c r="Y180">
        <v>2.3E-3</v>
      </c>
      <c r="AA180">
        <v>6870.66</v>
      </c>
      <c r="AB180">
        <v>0</v>
      </c>
      <c r="AC180">
        <v>0</v>
      </c>
      <c r="AD180">
        <v>0</v>
      </c>
      <c r="AE180">
        <v>6870.66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2.3E-3</v>
      </c>
      <c r="AU180" t="s">
        <v>3</v>
      </c>
      <c r="AV180">
        <v>0</v>
      </c>
      <c r="AW180">
        <v>2</v>
      </c>
      <c r="AX180">
        <v>109215005</v>
      </c>
      <c r="AY180">
        <v>1</v>
      </c>
      <c r="AZ180">
        <v>0</v>
      </c>
      <c r="BA180">
        <v>189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Y180*Source!I180</f>
        <v>2.5300000000000002E-4</v>
      </c>
      <c r="CY180">
        <f>AA180</f>
        <v>6870.66</v>
      </c>
      <c r="CZ180">
        <f>AE180</f>
        <v>6870.66</v>
      </c>
      <c r="DA180">
        <f>AI180</f>
        <v>1</v>
      </c>
      <c r="DB180">
        <f t="shared" si="21"/>
        <v>15.8</v>
      </c>
      <c r="DC180">
        <f t="shared" si="22"/>
        <v>0</v>
      </c>
    </row>
    <row r="181" spans="1:107" x14ac:dyDescent="0.2">
      <c r="A181">
        <f>ROW(Source!A180)</f>
        <v>180</v>
      </c>
      <c r="B181">
        <v>109213899</v>
      </c>
      <c r="C181">
        <v>109214997</v>
      </c>
      <c r="D181">
        <v>73711265</v>
      </c>
      <c r="E181">
        <v>1</v>
      </c>
      <c r="F181">
        <v>1</v>
      </c>
      <c r="G181">
        <v>13</v>
      </c>
      <c r="H181">
        <v>3</v>
      </c>
      <c r="I181" t="s">
        <v>84</v>
      </c>
      <c r="J181" t="s">
        <v>86</v>
      </c>
      <c r="K181" t="s">
        <v>85</v>
      </c>
      <c r="L181">
        <v>1339</v>
      </c>
      <c r="N181">
        <v>1007</v>
      </c>
      <c r="O181" t="s">
        <v>63</v>
      </c>
      <c r="P181" t="s">
        <v>63</v>
      </c>
      <c r="Q181">
        <v>1</v>
      </c>
      <c r="W181">
        <v>0</v>
      </c>
      <c r="X181">
        <v>-718781615</v>
      </c>
      <c r="Y181">
        <v>0.24</v>
      </c>
      <c r="AA181">
        <v>451.14</v>
      </c>
      <c r="AB181">
        <v>0</v>
      </c>
      <c r="AC181">
        <v>0</v>
      </c>
      <c r="AD181">
        <v>0</v>
      </c>
      <c r="AE181">
        <v>451.14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0</v>
      </c>
      <c r="AP181">
        <v>0</v>
      </c>
      <c r="AQ181">
        <v>0</v>
      </c>
      <c r="AR181">
        <v>0</v>
      </c>
      <c r="AS181" t="s">
        <v>3</v>
      </c>
      <c r="AT181">
        <v>0.24</v>
      </c>
      <c r="AU181" t="s">
        <v>3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Y181*Source!I180</f>
        <v>2.64E-2</v>
      </c>
      <c r="CY181">
        <f>AA181</f>
        <v>451.14</v>
      </c>
      <c r="CZ181">
        <f>AE181</f>
        <v>451.14</v>
      </c>
      <c r="DA181">
        <f>AI181</f>
        <v>1</v>
      </c>
      <c r="DB181">
        <f t="shared" si="21"/>
        <v>108.27</v>
      </c>
      <c r="DC181">
        <f t="shared" si="22"/>
        <v>0</v>
      </c>
    </row>
    <row r="182" spans="1:107" x14ac:dyDescent="0.2">
      <c r="A182">
        <f>ROW(Source!A181)</f>
        <v>181</v>
      </c>
      <c r="B182">
        <v>109213897</v>
      </c>
      <c r="C182">
        <v>109214997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577</v>
      </c>
      <c r="J182" t="s">
        <v>3</v>
      </c>
      <c r="K182" t="s">
        <v>578</v>
      </c>
      <c r="L182">
        <v>1191</v>
      </c>
      <c r="N182">
        <v>1013</v>
      </c>
      <c r="O182" t="s">
        <v>579</v>
      </c>
      <c r="P182" t="s">
        <v>579</v>
      </c>
      <c r="Q182">
        <v>1</v>
      </c>
      <c r="W182">
        <v>0</v>
      </c>
      <c r="X182">
        <v>476480486</v>
      </c>
      <c r="Y182">
        <v>5.95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5.95</v>
      </c>
      <c r="AU182" t="s">
        <v>3</v>
      </c>
      <c r="AV182">
        <v>1</v>
      </c>
      <c r="AW182">
        <v>2</v>
      </c>
      <c r="AX182">
        <v>109215003</v>
      </c>
      <c r="AY182">
        <v>1</v>
      </c>
      <c r="AZ182">
        <v>0</v>
      </c>
      <c r="BA182">
        <v>192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Y182*Source!I181</f>
        <v>0.65449999999999997</v>
      </c>
      <c r="CY182">
        <f>AD182</f>
        <v>0</v>
      </c>
      <c r="CZ182">
        <f>AH182</f>
        <v>0</v>
      </c>
      <c r="DA182">
        <f>AL182</f>
        <v>1</v>
      </c>
      <c r="DB182">
        <f t="shared" si="21"/>
        <v>0</v>
      </c>
      <c r="DC182">
        <f t="shared" si="22"/>
        <v>0</v>
      </c>
    </row>
    <row r="183" spans="1:107" x14ac:dyDescent="0.2">
      <c r="A183">
        <f>ROW(Source!A181)</f>
        <v>181</v>
      </c>
      <c r="B183">
        <v>109213897</v>
      </c>
      <c r="C183">
        <v>109214997</v>
      </c>
      <c r="D183">
        <v>73692217</v>
      </c>
      <c r="E183">
        <v>1</v>
      </c>
      <c r="F183">
        <v>1</v>
      </c>
      <c r="G183">
        <v>13</v>
      </c>
      <c r="H183">
        <v>3</v>
      </c>
      <c r="I183" t="s">
        <v>322</v>
      </c>
      <c r="J183" t="s">
        <v>324</v>
      </c>
      <c r="K183" t="s">
        <v>323</v>
      </c>
      <c r="L183">
        <v>1339</v>
      </c>
      <c r="N183">
        <v>1007</v>
      </c>
      <c r="O183" t="s">
        <v>63</v>
      </c>
      <c r="P183" t="s">
        <v>63</v>
      </c>
      <c r="Q183">
        <v>1</v>
      </c>
      <c r="W183">
        <v>0</v>
      </c>
      <c r="X183">
        <v>-862991314</v>
      </c>
      <c r="Y183">
        <v>0.46</v>
      </c>
      <c r="AA183">
        <v>37.25</v>
      </c>
      <c r="AB183">
        <v>0</v>
      </c>
      <c r="AC183">
        <v>0</v>
      </c>
      <c r="AD183">
        <v>0</v>
      </c>
      <c r="AE183">
        <v>7.07</v>
      </c>
      <c r="AF183">
        <v>0</v>
      </c>
      <c r="AG183">
        <v>0</v>
      </c>
      <c r="AH183">
        <v>0</v>
      </c>
      <c r="AI183">
        <v>5.14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0.46</v>
      </c>
      <c r="AU183" t="s">
        <v>3</v>
      </c>
      <c r="AV183">
        <v>0</v>
      </c>
      <c r="AW183">
        <v>2</v>
      </c>
      <c r="AX183">
        <v>109215004</v>
      </c>
      <c r="AY183">
        <v>1</v>
      </c>
      <c r="AZ183">
        <v>0</v>
      </c>
      <c r="BA183">
        <v>193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Y183*Source!I181</f>
        <v>5.0599999999999999E-2</v>
      </c>
      <c r="CY183">
        <f>AA183</f>
        <v>37.25</v>
      </c>
      <c r="CZ183">
        <f>AE183</f>
        <v>7.07</v>
      </c>
      <c r="DA183">
        <f>AI183</f>
        <v>5.14</v>
      </c>
      <c r="DB183">
        <f t="shared" si="21"/>
        <v>3.25</v>
      </c>
      <c r="DC183">
        <f t="shared" si="22"/>
        <v>0</v>
      </c>
    </row>
    <row r="184" spans="1:107" x14ac:dyDescent="0.2">
      <c r="A184">
        <f>ROW(Source!A181)</f>
        <v>181</v>
      </c>
      <c r="B184">
        <v>109213897</v>
      </c>
      <c r="C184">
        <v>109214997</v>
      </c>
      <c r="D184">
        <v>73692437</v>
      </c>
      <c r="E184">
        <v>1</v>
      </c>
      <c r="F184">
        <v>1</v>
      </c>
      <c r="G184">
        <v>13</v>
      </c>
      <c r="H184">
        <v>3</v>
      </c>
      <c r="I184" t="s">
        <v>270</v>
      </c>
      <c r="J184" t="s">
        <v>273</v>
      </c>
      <c r="K184" t="s">
        <v>271</v>
      </c>
      <c r="L184">
        <v>1356</v>
      </c>
      <c r="N184">
        <v>1010</v>
      </c>
      <c r="O184" t="s">
        <v>272</v>
      </c>
      <c r="P184" t="s">
        <v>272</v>
      </c>
      <c r="Q184">
        <v>1000</v>
      </c>
      <c r="W184">
        <v>0</v>
      </c>
      <c r="X184">
        <v>1553253866</v>
      </c>
      <c r="Y184">
        <v>0.4</v>
      </c>
      <c r="AA184">
        <v>18141.98</v>
      </c>
      <c r="AB184">
        <v>0</v>
      </c>
      <c r="AC184">
        <v>0</v>
      </c>
      <c r="AD184">
        <v>0</v>
      </c>
      <c r="AE184">
        <v>1059.8499999999999</v>
      </c>
      <c r="AF184">
        <v>0</v>
      </c>
      <c r="AG184">
        <v>0</v>
      </c>
      <c r="AH184">
        <v>0</v>
      </c>
      <c r="AI184">
        <v>16.7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0.4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Y184*Source!I181</f>
        <v>4.4000000000000004E-2</v>
      </c>
      <c r="CY184">
        <f>AA184</f>
        <v>18141.98</v>
      </c>
      <c r="CZ184">
        <f>AE184</f>
        <v>1059.8499999999999</v>
      </c>
      <c r="DA184">
        <f>AI184</f>
        <v>16.7</v>
      </c>
      <c r="DB184">
        <f t="shared" si="21"/>
        <v>423.94</v>
      </c>
      <c r="DC184">
        <f t="shared" si="22"/>
        <v>0</v>
      </c>
    </row>
    <row r="185" spans="1:107" x14ac:dyDescent="0.2">
      <c r="A185">
        <f>ROW(Source!A181)</f>
        <v>181</v>
      </c>
      <c r="B185">
        <v>109213897</v>
      </c>
      <c r="C185">
        <v>109214997</v>
      </c>
      <c r="D185">
        <v>73692901</v>
      </c>
      <c r="E185">
        <v>1</v>
      </c>
      <c r="F185">
        <v>1</v>
      </c>
      <c r="G185">
        <v>13</v>
      </c>
      <c r="H185">
        <v>3</v>
      </c>
      <c r="I185" t="s">
        <v>672</v>
      </c>
      <c r="J185" t="s">
        <v>673</v>
      </c>
      <c r="K185" t="s">
        <v>674</v>
      </c>
      <c r="L185">
        <v>1348</v>
      </c>
      <c r="N185">
        <v>1009</v>
      </c>
      <c r="O185" t="s">
        <v>94</v>
      </c>
      <c r="P185" t="s">
        <v>94</v>
      </c>
      <c r="Q185">
        <v>1000</v>
      </c>
      <c r="W185">
        <v>0</v>
      </c>
      <c r="X185">
        <v>-1557622869</v>
      </c>
      <c r="Y185">
        <v>2.3E-3</v>
      </c>
      <c r="AA185">
        <v>51832.26</v>
      </c>
      <c r="AB185">
        <v>0</v>
      </c>
      <c r="AC185">
        <v>0</v>
      </c>
      <c r="AD185">
        <v>0</v>
      </c>
      <c r="AE185">
        <v>6870.66</v>
      </c>
      <c r="AF185">
        <v>0</v>
      </c>
      <c r="AG185">
        <v>0</v>
      </c>
      <c r="AH185">
        <v>0</v>
      </c>
      <c r="AI185">
        <v>7.36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2.3E-3</v>
      </c>
      <c r="AU185" t="s">
        <v>3</v>
      </c>
      <c r="AV185">
        <v>0</v>
      </c>
      <c r="AW185">
        <v>2</v>
      </c>
      <c r="AX185">
        <v>109215005</v>
      </c>
      <c r="AY185">
        <v>1</v>
      </c>
      <c r="AZ185">
        <v>0</v>
      </c>
      <c r="BA185">
        <v>194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Y185*Source!I181</f>
        <v>2.5300000000000002E-4</v>
      </c>
      <c r="CY185">
        <f>AA185</f>
        <v>51832.26</v>
      </c>
      <c r="CZ185">
        <f>AE185</f>
        <v>6870.66</v>
      </c>
      <c r="DA185">
        <f>AI185</f>
        <v>7.36</v>
      </c>
      <c r="DB185">
        <f t="shared" si="21"/>
        <v>15.8</v>
      </c>
      <c r="DC185">
        <f t="shared" si="22"/>
        <v>0</v>
      </c>
    </row>
    <row r="186" spans="1:107" x14ac:dyDescent="0.2">
      <c r="A186">
        <f>ROW(Source!A181)</f>
        <v>181</v>
      </c>
      <c r="B186">
        <v>109213897</v>
      </c>
      <c r="C186">
        <v>109214997</v>
      </c>
      <c r="D186">
        <v>73711265</v>
      </c>
      <c r="E186">
        <v>1</v>
      </c>
      <c r="F186">
        <v>1</v>
      </c>
      <c r="G186">
        <v>13</v>
      </c>
      <c r="H186">
        <v>3</v>
      </c>
      <c r="I186" t="s">
        <v>84</v>
      </c>
      <c r="J186" t="s">
        <v>86</v>
      </c>
      <c r="K186" t="s">
        <v>85</v>
      </c>
      <c r="L186">
        <v>1339</v>
      </c>
      <c r="N186">
        <v>1007</v>
      </c>
      <c r="O186" t="s">
        <v>63</v>
      </c>
      <c r="P186" t="s">
        <v>63</v>
      </c>
      <c r="Q186">
        <v>1</v>
      </c>
      <c r="W186">
        <v>0</v>
      </c>
      <c r="X186">
        <v>-718781615</v>
      </c>
      <c r="Y186">
        <v>0.24</v>
      </c>
      <c r="AA186">
        <v>3569.87</v>
      </c>
      <c r="AB186">
        <v>0</v>
      </c>
      <c r="AC186">
        <v>0</v>
      </c>
      <c r="AD186">
        <v>0</v>
      </c>
      <c r="AE186">
        <v>451.14</v>
      </c>
      <c r="AF186">
        <v>0</v>
      </c>
      <c r="AG186">
        <v>0</v>
      </c>
      <c r="AH186">
        <v>0</v>
      </c>
      <c r="AI186">
        <v>7.72</v>
      </c>
      <c r="AJ186">
        <v>1</v>
      </c>
      <c r="AK186">
        <v>1</v>
      </c>
      <c r="AL186">
        <v>1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0.24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Y186*Source!I181</f>
        <v>2.64E-2</v>
      </c>
      <c r="CY186">
        <f>AA186</f>
        <v>3569.87</v>
      </c>
      <c r="CZ186">
        <f>AE186</f>
        <v>451.14</v>
      </c>
      <c r="DA186">
        <f>AI186</f>
        <v>7.72</v>
      </c>
      <c r="DB186">
        <f t="shared" si="21"/>
        <v>108.27</v>
      </c>
      <c r="DC186">
        <f t="shared" si="22"/>
        <v>0</v>
      </c>
    </row>
    <row r="187" spans="1:107" x14ac:dyDescent="0.2">
      <c r="A187">
        <f>ROW(Source!A186)</f>
        <v>186</v>
      </c>
      <c r="B187">
        <v>109213899</v>
      </c>
      <c r="C187">
        <v>109215010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577</v>
      </c>
      <c r="J187" t="s">
        <v>3</v>
      </c>
      <c r="K187" t="s">
        <v>578</v>
      </c>
      <c r="L187">
        <v>1191</v>
      </c>
      <c r="N187">
        <v>1013</v>
      </c>
      <c r="O187" t="s">
        <v>579</v>
      </c>
      <c r="P187" t="s">
        <v>579</v>
      </c>
      <c r="Q187">
        <v>1</v>
      </c>
      <c r="W187">
        <v>0</v>
      </c>
      <c r="X187">
        <v>476480486</v>
      </c>
      <c r="Y187">
        <v>154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154</v>
      </c>
      <c r="AU187" t="s">
        <v>3</v>
      </c>
      <c r="AV187">
        <v>1</v>
      </c>
      <c r="AW187">
        <v>2</v>
      </c>
      <c r="AX187">
        <v>109215014</v>
      </c>
      <c r="AY187">
        <v>1</v>
      </c>
      <c r="AZ187">
        <v>0</v>
      </c>
      <c r="BA187">
        <v>197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Y187*Source!I186</f>
        <v>9.24</v>
      </c>
      <c r="CY187">
        <f>AD187</f>
        <v>0</v>
      </c>
      <c r="CZ187">
        <f>AH187</f>
        <v>0</v>
      </c>
      <c r="DA187">
        <f>AL187</f>
        <v>1</v>
      </c>
      <c r="DB187">
        <f t="shared" si="21"/>
        <v>0</v>
      </c>
      <c r="DC187">
        <f t="shared" si="22"/>
        <v>0</v>
      </c>
    </row>
    <row r="188" spans="1:107" x14ac:dyDescent="0.2">
      <c r="A188">
        <f>ROW(Source!A186)</f>
        <v>186</v>
      </c>
      <c r="B188">
        <v>109213899</v>
      </c>
      <c r="C188">
        <v>109215010</v>
      </c>
      <c r="D188">
        <v>73717351</v>
      </c>
      <c r="E188">
        <v>1</v>
      </c>
      <c r="F188">
        <v>1</v>
      </c>
      <c r="G188">
        <v>13</v>
      </c>
      <c r="H188">
        <v>2</v>
      </c>
      <c r="I188" t="s">
        <v>595</v>
      </c>
      <c r="J188" t="s">
        <v>596</v>
      </c>
      <c r="K188" t="s">
        <v>597</v>
      </c>
      <c r="L188">
        <v>1367</v>
      </c>
      <c r="N188">
        <v>1011</v>
      </c>
      <c r="O188" t="s">
        <v>527</v>
      </c>
      <c r="P188" t="s">
        <v>527</v>
      </c>
      <c r="Q188">
        <v>1</v>
      </c>
      <c r="W188">
        <v>0</v>
      </c>
      <c r="X188">
        <v>-668768829</v>
      </c>
      <c r="Y188">
        <v>75</v>
      </c>
      <c r="AA188">
        <v>0</v>
      </c>
      <c r="AB188">
        <v>41.62</v>
      </c>
      <c r="AC188">
        <v>13.33</v>
      </c>
      <c r="AD188">
        <v>0</v>
      </c>
      <c r="AE188">
        <v>0</v>
      </c>
      <c r="AF188">
        <v>41.62</v>
      </c>
      <c r="AG188">
        <v>13.33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75</v>
      </c>
      <c r="AU188" t="s">
        <v>3</v>
      </c>
      <c r="AV188">
        <v>0</v>
      </c>
      <c r="AW188">
        <v>2</v>
      </c>
      <c r="AX188">
        <v>109215015</v>
      </c>
      <c r="AY188">
        <v>1</v>
      </c>
      <c r="AZ188">
        <v>0</v>
      </c>
      <c r="BA188">
        <v>198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Y188*Source!I186</f>
        <v>4.5</v>
      </c>
      <c r="CY188">
        <f>AB188</f>
        <v>41.62</v>
      </c>
      <c r="CZ188">
        <f>AF188</f>
        <v>41.62</v>
      </c>
      <c r="DA188">
        <f>AJ188</f>
        <v>1</v>
      </c>
      <c r="DB188">
        <f t="shared" si="21"/>
        <v>3121.5</v>
      </c>
      <c r="DC188">
        <f t="shared" si="22"/>
        <v>999.75</v>
      </c>
    </row>
    <row r="189" spans="1:107" x14ac:dyDescent="0.2">
      <c r="A189">
        <f>ROW(Source!A186)</f>
        <v>186</v>
      </c>
      <c r="B189">
        <v>109213899</v>
      </c>
      <c r="C189">
        <v>109215010</v>
      </c>
      <c r="D189">
        <v>73717839</v>
      </c>
      <c r="E189">
        <v>1</v>
      </c>
      <c r="F189">
        <v>1</v>
      </c>
      <c r="G189">
        <v>13</v>
      </c>
      <c r="H189">
        <v>2</v>
      </c>
      <c r="I189" t="s">
        <v>675</v>
      </c>
      <c r="J189" t="s">
        <v>676</v>
      </c>
      <c r="K189" t="s">
        <v>677</v>
      </c>
      <c r="L189">
        <v>1367</v>
      </c>
      <c r="N189">
        <v>1011</v>
      </c>
      <c r="O189" t="s">
        <v>527</v>
      </c>
      <c r="P189" t="s">
        <v>527</v>
      </c>
      <c r="Q189">
        <v>1</v>
      </c>
      <c r="W189">
        <v>0</v>
      </c>
      <c r="X189">
        <v>-48163219</v>
      </c>
      <c r="Y189">
        <v>150</v>
      </c>
      <c r="AA189">
        <v>0</v>
      </c>
      <c r="AB189">
        <v>3.16</v>
      </c>
      <c r="AC189">
        <v>0.04</v>
      </c>
      <c r="AD189">
        <v>0</v>
      </c>
      <c r="AE189">
        <v>0</v>
      </c>
      <c r="AF189">
        <v>3.16</v>
      </c>
      <c r="AG189">
        <v>0.04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150</v>
      </c>
      <c r="AU189" t="s">
        <v>3</v>
      </c>
      <c r="AV189">
        <v>0</v>
      </c>
      <c r="AW189">
        <v>2</v>
      </c>
      <c r="AX189">
        <v>109215016</v>
      </c>
      <c r="AY189">
        <v>1</v>
      </c>
      <c r="AZ189">
        <v>0</v>
      </c>
      <c r="BA189">
        <v>199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Y189*Source!I186</f>
        <v>9</v>
      </c>
      <c r="CY189">
        <f>AB189</f>
        <v>3.16</v>
      </c>
      <c r="CZ189">
        <f>AF189</f>
        <v>3.16</v>
      </c>
      <c r="DA189">
        <f>AJ189</f>
        <v>1</v>
      </c>
      <c r="DB189">
        <f t="shared" si="21"/>
        <v>474</v>
      </c>
      <c r="DC189">
        <f t="shared" si="22"/>
        <v>6</v>
      </c>
    </row>
    <row r="190" spans="1:107" x14ac:dyDescent="0.2">
      <c r="A190">
        <f>ROW(Source!A187)</f>
        <v>187</v>
      </c>
      <c r="B190">
        <v>109213897</v>
      </c>
      <c r="C190">
        <v>109215010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577</v>
      </c>
      <c r="J190" t="s">
        <v>3</v>
      </c>
      <c r="K190" t="s">
        <v>578</v>
      </c>
      <c r="L190">
        <v>1191</v>
      </c>
      <c r="N190">
        <v>1013</v>
      </c>
      <c r="O190" t="s">
        <v>579</v>
      </c>
      <c r="P190" t="s">
        <v>579</v>
      </c>
      <c r="Q190">
        <v>1</v>
      </c>
      <c r="W190">
        <v>0</v>
      </c>
      <c r="X190">
        <v>476480486</v>
      </c>
      <c r="Y190">
        <v>154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154</v>
      </c>
      <c r="AU190" t="s">
        <v>3</v>
      </c>
      <c r="AV190">
        <v>1</v>
      </c>
      <c r="AW190">
        <v>2</v>
      </c>
      <c r="AX190">
        <v>109215014</v>
      </c>
      <c r="AY190">
        <v>1</v>
      </c>
      <c r="AZ190">
        <v>0</v>
      </c>
      <c r="BA190">
        <v>200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Y190*Source!I187</f>
        <v>9.24</v>
      </c>
      <c r="CY190">
        <f>AD190</f>
        <v>0</v>
      </c>
      <c r="CZ190">
        <f>AH190</f>
        <v>0</v>
      </c>
      <c r="DA190">
        <f>AL190</f>
        <v>1</v>
      </c>
      <c r="DB190">
        <f t="shared" si="21"/>
        <v>0</v>
      </c>
      <c r="DC190">
        <f t="shared" si="22"/>
        <v>0</v>
      </c>
    </row>
    <row r="191" spans="1:107" x14ac:dyDescent="0.2">
      <c r="A191">
        <f>ROW(Source!A187)</f>
        <v>187</v>
      </c>
      <c r="B191">
        <v>109213897</v>
      </c>
      <c r="C191">
        <v>109215010</v>
      </c>
      <c r="D191">
        <v>73717351</v>
      </c>
      <c r="E191">
        <v>1</v>
      </c>
      <c r="F191">
        <v>1</v>
      </c>
      <c r="G191">
        <v>13</v>
      </c>
      <c r="H191">
        <v>2</v>
      </c>
      <c r="I191" t="s">
        <v>595</v>
      </c>
      <c r="J191" t="s">
        <v>596</v>
      </c>
      <c r="K191" t="s">
        <v>597</v>
      </c>
      <c r="L191">
        <v>1367</v>
      </c>
      <c r="N191">
        <v>1011</v>
      </c>
      <c r="O191" t="s">
        <v>527</v>
      </c>
      <c r="P191" t="s">
        <v>527</v>
      </c>
      <c r="Q191">
        <v>1</v>
      </c>
      <c r="W191">
        <v>0</v>
      </c>
      <c r="X191">
        <v>-668768829</v>
      </c>
      <c r="Y191">
        <v>75</v>
      </c>
      <c r="AA191">
        <v>0</v>
      </c>
      <c r="AB191">
        <v>649.72</v>
      </c>
      <c r="AC191">
        <v>363.71</v>
      </c>
      <c r="AD191">
        <v>0</v>
      </c>
      <c r="AE191">
        <v>0</v>
      </c>
      <c r="AF191">
        <v>41.62</v>
      </c>
      <c r="AG191">
        <v>13.33</v>
      </c>
      <c r="AH191">
        <v>0</v>
      </c>
      <c r="AI191">
        <v>1</v>
      </c>
      <c r="AJ191">
        <v>14.91</v>
      </c>
      <c r="AK191">
        <v>26.06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75</v>
      </c>
      <c r="AU191" t="s">
        <v>3</v>
      </c>
      <c r="AV191">
        <v>0</v>
      </c>
      <c r="AW191">
        <v>2</v>
      </c>
      <c r="AX191">
        <v>109215015</v>
      </c>
      <c r="AY191">
        <v>1</v>
      </c>
      <c r="AZ191">
        <v>0</v>
      </c>
      <c r="BA191">
        <v>201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Y191*Source!I187</f>
        <v>4.5</v>
      </c>
      <c r="CY191">
        <f>AB191</f>
        <v>649.72</v>
      </c>
      <c r="CZ191">
        <f>AF191</f>
        <v>41.62</v>
      </c>
      <c r="DA191">
        <f>AJ191</f>
        <v>14.91</v>
      </c>
      <c r="DB191">
        <f t="shared" si="21"/>
        <v>3121.5</v>
      </c>
      <c r="DC191">
        <f t="shared" si="22"/>
        <v>999.75</v>
      </c>
    </row>
    <row r="192" spans="1:107" x14ac:dyDescent="0.2">
      <c r="A192">
        <f>ROW(Source!A187)</f>
        <v>187</v>
      </c>
      <c r="B192">
        <v>109213897</v>
      </c>
      <c r="C192">
        <v>109215010</v>
      </c>
      <c r="D192">
        <v>73717839</v>
      </c>
      <c r="E192">
        <v>1</v>
      </c>
      <c r="F192">
        <v>1</v>
      </c>
      <c r="G192">
        <v>13</v>
      </c>
      <c r="H192">
        <v>2</v>
      </c>
      <c r="I192" t="s">
        <v>675</v>
      </c>
      <c r="J192" t="s">
        <v>676</v>
      </c>
      <c r="K192" t="s">
        <v>677</v>
      </c>
      <c r="L192">
        <v>1367</v>
      </c>
      <c r="N192">
        <v>1011</v>
      </c>
      <c r="O192" t="s">
        <v>527</v>
      </c>
      <c r="P192" t="s">
        <v>527</v>
      </c>
      <c r="Q192">
        <v>1</v>
      </c>
      <c r="W192">
        <v>0</v>
      </c>
      <c r="X192">
        <v>-48163219</v>
      </c>
      <c r="Y192">
        <v>150</v>
      </c>
      <c r="AA192">
        <v>0</v>
      </c>
      <c r="AB192">
        <v>6.68</v>
      </c>
      <c r="AC192">
        <v>1.0900000000000001</v>
      </c>
      <c r="AD192">
        <v>0</v>
      </c>
      <c r="AE192">
        <v>0</v>
      </c>
      <c r="AF192">
        <v>3.16</v>
      </c>
      <c r="AG192">
        <v>0.04</v>
      </c>
      <c r="AH192">
        <v>0</v>
      </c>
      <c r="AI192">
        <v>1</v>
      </c>
      <c r="AJ192">
        <v>2.02</v>
      </c>
      <c r="AK192">
        <v>26.06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150</v>
      </c>
      <c r="AU192" t="s">
        <v>3</v>
      </c>
      <c r="AV192">
        <v>0</v>
      </c>
      <c r="AW192">
        <v>2</v>
      </c>
      <c r="AX192">
        <v>109215016</v>
      </c>
      <c r="AY192">
        <v>1</v>
      </c>
      <c r="AZ192">
        <v>0</v>
      </c>
      <c r="BA192">
        <v>202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Y192*Source!I187</f>
        <v>9</v>
      </c>
      <c r="CY192">
        <f>AB192</f>
        <v>6.68</v>
      </c>
      <c r="CZ192">
        <f>AF192</f>
        <v>3.16</v>
      </c>
      <c r="DA192">
        <f>AJ192</f>
        <v>2.02</v>
      </c>
      <c r="DB192">
        <f t="shared" si="21"/>
        <v>474</v>
      </c>
      <c r="DC192">
        <f t="shared" si="22"/>
        <v>6</v>
      </c>
    </row>
    <row r="193" spans="1:107" x14ac:dyDescent="0.2">
      <c r="A193">
        <f>ROW(Source!A188)</f>
        <v>188</v>
      </c>
      <c r="B193">
        <v>109213899</v>
      </c>
      <c r="C193">
        <v>109215017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577</v>
      </c>
      <c r="J193" t="s">
        <v>3</v>
      </c>
      <c r="K193" t="s">
        <v>578</v>
      </c>
      <c r="L193">
        <v>1191</v>
      </c>
      <c r="N193">
        <v>1013</v>
      </c>
      <c r="O193" t="s">
        <v>579</v>
      </c>
      <c r="P193" t="s">
        <v>579</v>
      </c>
      <c r="Q193">
        <v>1</v>
      </c>
      <c r="W193">
        <v>0</v>
      </c>
      <c r="X193">
        <v>476480486</v>
      </c>
      <c r="Y193">
        <v>65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65</v>
      </c>
      <c r="AU193" t="s">
        <v>3</v>
      </c>
      <c r="AV193">
        <v>1</v>
      </c>
      <c r="AW193">
        <v>2</v>
      </c>
      <c r="AX193">
        <v>109215025</v>
      </c>
      <c r="AY193">
        <v>1</v>
      </c>
      <c r="AZ193">
        <v>0</v>
      </c>
      <c r="BA193">
        <v>203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Y193*Source!I188</f>
        <v>0.26</v>
      </c>
      <c r="CY193">
        <f>AD193</f>
        <v>0</v>
      </c>
      <c r="CZ193">
        <f>AH193</f>
        <v>0</v>
      </c>
      <c r="DA193">
        <f>AL193</f>
        <v>1</v>
      </c>
      <c r="DB193">
        <f t="shared" si="21"/>
        <v>0</v>
      </c>
      <c r="DC193">
        <f t="shared" si="22"/>
        <v>0</v>
      </c>
    </row>
    <row r="194" spans="1:107" x14ac:dyDescent="0.2">
      <c r="A194">
        <f>ROW(Source!A188)</f>
        <v>188</v>
      </c>
      <c r="B194">
        <v>109213899</v>
      </c>
      <c r="C194">
        <v>109215017</v>
      </c>
      <c r="D194">
        <v>73717240</v>
      </c>
      <c r="E194">
        <v>1</v>
      </c>
      <c r="F194">
        <v>1</v>
      </c>
      <c r="G194">
        <v>13</v>
      </c>
      <c r="H194">
        <v>2</v>
      </c>
      <c r="I194" t="s">
        <v>678</v>
      </c>
      <c r="J194" t="s">
        <v>679</v>
      </c>
      <c r="K194" t="s">
        <v>680</v>
      </c>
      <c r="L194">
        <v>1367</v>
      </c>
      <c r="N194">
        <v>1011</v>
      </c>
      <c r="O194" t="s">
        <v>527</v>
      </c>
      <c r="P194" t="s">
        <v>527</v>
      </c>
      <c r="Q194">
        <v>1</v>
      </c>
      <c r="W194">
        <v>0</v>
      </c>
      <c r="X194">
        <v>-1052892802</v>
      </c>
      <c r="Y194">
        <v>4.7</v>
      </c>
      <c r="AA194">
        <v>0</v>
      </c>
      <c r="AB194">
        <v>52.95</v>
      </c>
      <c r="AC194">
        <v>13.2</v>
      </c>
      <c r="AD194">
        <v>0</v>
      </c>
      <c r="AE194">
        <v>0</v>
      </c>
      <c r="AF194">
        <v>52.95</v>
      </c>
      <c r="AG194">
        <v>13.2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4.7</v>
      </c>
      <c r="AU194" t="s">
        <v>3</v>
      </c>
      <c r="AV194">
        <v>0</v>
      </c>
      <c r="AW194">
        <v>2</v>
      </c>
      <c r="AX194">
        <v>109215026</v>
      </c>
      <c r="AY194">
        <v>1</v>
      </c>
      <c r="AZ194">
        <v>0</v>
      </c>
      <c r="BA194">
        <v>204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Y194*Source!I188</f>
        <v>1.8800000000000001E-2</v>
      </c>
      <c r="CY194">
        <f>AB194</f>
        <v>52.95</v>
      </c>
      <c r="CZ194">
        <f>AF194</f>
        <v>52.95</v>
      </c>
      <c r="DA194">
        <f>AJ194</f>
        <v>1</v>
      </c>
      <c r="DB194">
        <f t="shared" si="21"/>
        <v>248.87</v>
      </c>
      <c r="DC194">
        <f t="shared" si="22"/>
        <v>62.04</v>
      </c>
    </row>
    <row r="195" spans="1:107" x14ac:dyDescent="0.2">
      <c r="A195">
        <f>ROW(Source!A188)</f>
        <v>188</v>
      </c>
      <c r="B195">
        <v>109213899</v>
      </c>
      <c r="C195">
        <v>109215017</v>
      </c>
      <c r="D195">
        <v>73641136</v>
      </c>
      <c r="E195">
        <v>13</v>
      </c>
      <c r="F195">
        <v>1</v>
      </c>
      <c r="G195">
        <v>13</v>
      </c>
      <c r="H195">
        <v>2</v>
      </c>
      <c r="I195" t="s">
        <v>610</v>
      </c>
      <c r="J195" t="s">
        <v>3</v>
      </c>
      <c r="K195" t="s">
        <v>611</v>
      </c>
      <c r="L195">
        <v>1344</v>
      </c>
      <c r="N195">
        <v>1008</v>
      </c>
      <c r="O195" t="s">
        <v>612</v>
      </c>
      <c r="P195" t="s">
        <v>612</v>
      </c>
      <c r="Q195">
        <v>1</v>
      </c>
      <c r="W195">
        <v>0</v>
      </c>
      <c r="X195">
        <v>-1180195794</v>
      </c>
      <c r="Y195">
        <v>26.04</v>
      </c>
      <c r="AA195">
        <v>0</v>
      </c>
      <c r="AB195">
        <v>1</v>
      </c>
      <c r="AC195">
        <v>0</v>
      </c>
      <c r="AD195">
        <v>0</v>
      </c>
      <c r="AE195">
        <v>0</v>
      </c>
      <c r="AF195">
        <v>1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26.04</v>
      </c>
      <c r="AU195" t="s">
        <v>3</v>
      </c>
      <c r="AV195">
        <v>0</v>
      </c>
      <c r="AW195">
        <v>2</v>
      </c>
      <c r="AX195">
        <v>109215027</v>
      </c>
      <c r="AY195">
        <v>1</v>
      </c>
      <c r="AZ195">
        <v>0</v>
      </c>
      <c r="BA195">
        <v>205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Y195*Source!I188</f>
        <v>0.10416</v>
      </c>
      <c r="CY195">
        <f>AB195</f>
        <v>1</v>
      </c>
      <c r="CZ195">
        <f>AF195</f>
        <v>1</v>
      </c>
      <c r="DA195">
        <f>AJ195</f>
        <v>1</v>
      </c>
      <c r="DB195">
        <f t="shared" si="21"/>
        <v>26.04</v>
      </c>
      <c r="DC195">
        <f t="shared" si="22"/>
        <v>0</v>
      </c>
    </row>
    <row r="196" spans="1:107" x14ac:dyDescent="0.2">
      <c r="A196">
        <f>ROW(Source!A188)</f>
        <v>188</v>
      </c>
      <c r="B196">
        <v>109213899</v>
      </c>
      <c r="C196">
        <v>109215017</v>
      </c>
      <c r="D196">
        <v>73692998</v>
      </c>
      <c r="E196">
        <v>1</v>
      </c>
      <c r="F196">
        <v>1</v>
      </c>
      <c r="G196">
        <v>13</v>
      </c>
      <c r="H196">
        <v>3</v>
      </c>
      <c r="I196" t="s">
        <v>681</v>
      </c>
      <c r="J196" t="s">
        <v>682</v>
      </c>
      <c r="K196" t="s">
        <v>683</v>
      </c>
      <c r="L196">
        <v>1327</v>
      </c>
      <c r="N196">
        <v>1005</v>
      </c>
      <c r="O196" t="s">
        <v>90</v>
      </c>
      <c r="P196" t="s">
        <v>90</v>
      </c>
      <c r="Q196">
        <v>1</v>
      </c>
      <c r="W196">
        <v>0</v>
      </c>
      <c r="X196">
        <v>1732130389</v>
      </c>
      <c r="Y196">
        <v>2.77</v>
      </c>
      <c r="AA196">
        <v>33.56</v>
      </c>
      <c r="AB196">
        <v>0</v>
      </c>
      <c r="AC196">
        <v>0</v>
      </c>
      <c r="AD196">
        <v>0</v>
      </c>
      <c r="AE196">
        <v>33.56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2.77</v>
      </c>
      <c r="AU196" t="s">
        <v>3</v>
      </c>
      <c r="AV196">
        <v>0</v>
      </c>
      <c r="AW196">
        <v>2</v>
      </c>
      <c r="AX196">
        <v>109215029</v>
      </c>
      <c r="AY196">
        <v>1</v>
      </c>
      <c r="AZ196">
        <v>0</v>
      </c>
      <c r="BA196">
        <v>207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Y196*Source!I188</f>
        <v>1.108E-2</v>
      </c>
      <c r="CY196">
        <f>AA196</f>
        <v>33.56</v>
      </c>
      <c r="CZ196">
        <f>AE196</f>
        <v>33.56</v>
      </c>
      <c r="DA196">
        <f>AI196</f>
        <v>1</v>
      </c>
      <c r="DB196">
        <f t="shared" si="21"/>
        <v>92.96</v>
      </c>
      <c r="DC196">
        <f t="shared" si="22"/>
        <v>0</v>
      </c>
    </row>
    <row r="197" spans="1:107" x14ac:dyDescent="0.2">
      <c r="A197">
        <f>ROW(Source!A188)</f>
        <v>188</v>
      </c>
      <c r="B197">
        <v>109213899</v>
      </c>
      <c r="C197">
        <v>109215017</v>
      </c>
      <c r="D197">
        <v>73711274</v>
      </c>
      <c r="E197">
        <v>1</v>
      </c>
      <c r="F197">
        <v>1</v>
      </c>
      <c r="G197">
        <v>13</v>
      </c>
      <c r="H197">
        <v>3</v>
      </c>
      <c r="I197" t="s">
        <v>292</v>
      </c>
      <c r="J197" t="s">
        <v>294</v>
      </c>
      <c r="K197" t="s">
        <v>293</v>
      </c>
      <c r="L197">
        <v>1339</v>
      </c>
      <c r="N197">
        <v>1007</v>
      </c>
      <c r="O197" t="s">
        <v>63</v>
      </c>
      <c r="P197" t="s">
        <v>63</v>
      </c>
      <c r="Q197">
        <v>1</v>
      </c>
      <c r="W197">
        <v>0</v>
      </c>
      <c r="X197">
        <v>-1784394460</v>
      </c>
      <c r="Y197">
        <v>1.208</v>
      </c>
      <c r="AA197">
        <v>477.64</v>
      </c>
      <c r="AB197">
        <v>0</v>
      </c>
      <c r="AC197">
        <v>0</v>
      </c>
      <c r="AD197">
        <v>0</v>
      </c>
      <c r="AE197">
        <v>477.64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3</v>
      </c>
      <c r="AT197">
        <v>1.208</v>
      </c>
      <c r="AU197" t="s">
        <v>3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Y197*Source!I188</f>
        <v>4.8320000000000004E-3</v>
      </c>
      <c r="CY197">
        <f>AA197</f>
        <v>477.64</v>
      </c>
      <c r="CZ197">
        <f>AE197</f>
        <v>477.64</v>
      </c>
      <c r="DA197">
        <f>AI197</f>
        <v>1</v>
      </c>
      <c r="DB197">
        <f t="shared" si="21"/>
        <v>576.99</v>
      </c>
      <c r="DC197">
        <f t="shared" si="22"/>
        <v>0</v>
      </c>
    </row>
    <row r="198" spans="1:107" x14ac:dyDescent="0.2">
      <c r="A198">
        <f>ROW(Source!A188)</f>
        <v>188</v>
      </c>
      <c r="B198">
        <v>109213899</v>
      </c>
      <c r="C198">
        <v>109215017</v>
      </c>
      <c r="D198">
        <v>73711283</v>
      </c>
      <c r="E198">
        <v>1</v>
      </c>
      <c r="F198">
        <v>1</v>
      </c>
      <c r="G198">
        <v>13</v>
      </c>
      <c r="H198">
        <v>3</v>
      </c>
      <c r="I198" t="s">
        <v>289</v>
      </c>
      <c r="J198" t="s">
        <v>291</v>
      </c>
      <c r="K198" t="s">
        <v>290</v>
      </c>
      <c r="L198">
        <v>1348</v>
      </c>
      <c r="N198">
        <v>1009</v>
      </c>
      <c r="O198" t="s">
        <v>94</v>
      </c>
      <c r="P198" t="s">
        <v>94</v>
      </c>
      <c r="Q198">
        <v>1000</v>
      </c>
      <c r="W198">
        <v>0</v>
      </c>
      <c r="X198">
        <v>-224782797</v>
      </c>
      <c r="Y198">
        <v>0.48</v>
      </c>
      <c r="AA198">
        <v>796.76</v>
      </c>
      <c r="AB198">
        <v>0</v>
      </c>
      <c r="AC198">
        <v>0</v>
      </c>
      <c r="AD198">
        <v>0</v>
      </c>
      <c r="AE198">
        <v>796.76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0.48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Y198*Source!I188</f>
        <v>1.92E-3</v>
      </c>
      <c r="CY198">
        <f>AA198</f>
        <v>796.76</v>
      </c>
      <c r="CZ198">
        <f>AE198</f>
        <v>796.76</v>
      </c>
      <c r="DA198">
        <f>AI198</f>
        <v>1</v>
      </c>
      <c r="DB198">
        <f t="shared" si="21"/>
        <v>382.44</v>
      </c>
      <c r="DC198">
        <f t="shared" si="22"/>
        <v>0</v>
      </c>
    </row>
    <row r="199" spans="1:107" x14ac:dyDescent="0.2">
      <c r="A199">
        <f>ROW(Source!A188)</f>
        <v>188</v>
      </c>
      <c r="B199">
        <v>109213899</v>
      </c>
      <c r="C199">
        <v>109215017</v>
      </c>
      <c r="D199">
        <v>73692010</v>
      </c>
      <c r="E199">
        <v>13</v>
      </c>
      <c r="F199">
        <v>1</v>
      </c>
      <c r="G199">
        <v>13</v>
      </c>
      <c r="H199">
        <v>3</v>
      </c>
      <c r="I199" t="s">
        <v>613</v>
      </c>
      <c r="J199" t="s">
        <v>3</v>
      </c>
      <c r="K199" t="s">
        <v>614</v>
      </c>
      <c r="L199">
        <v>1344</v>
      </c>
      <c r="N199">
        <v>1008</v>
      </c>
      <c r="O199" t="s">
        <v>612</v>
      </c>
      <c r="P199" t="s">
        <v>612</v>
      </c>
      <c r="Q199">
        <v>1</v>
      </c>
      <c r="W199">
        <v>0</v>
      </c>
      <c r="X199">
        <v>-94250534</v>
      </c>
      <c r="Y199">
        <v>2.25</v>
      </c>
      <c r="AA199">
        <v>1</v>
      </c>
      <c r="AB199">
        <v>0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2.25</v>
      </c>
      <c r="AU199" t="s">
        <v>3</v>
      </c>
      <c r="AV199">
        <v>0</v>
      </c>
      <c r="AW199">
        <v>2</v>
      </c>
      <c r="AX199">
        <v>109215032</v>
      </c>
      <c r="AY199">
        <v>1</v>
      </c>
      <c r="AZ199">
        <v>0</v>
      </c>
      <c r="BA199">
        <v>210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Y199*Source!I188</f>
        <v>9.0000000000000011E-3</v>
      </c>
      <c r="CY199">
        <f>AA199</f>
        <v>1</v>
      </c>
      <c r="CZ199">
        <f>AE199</f>
        <v>1</v>
      </c>
      <c r="DA199">
        <f>AI199</f>
        <v>1</v>
      </c>
      <c r="DB199">
        <f t="shared" si="21"/>
        <v>2.25</v>
      </c>
      <c r="DC199">
        <f t="shared" si="22"/>
        <v>0</v>
      </c>
    </row>
    <row r="200" spans="1:107" x14ac:dyDescent="0.2">
      <c r="A200">
        <f>ROW(Source!A189)</f>
        <v>189</v>
      </c>
      <c r="B200">
        <v>109213897</v>
      </c>
      <c r="C200">
        <v>109215017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577</v>
      </c>
      <c r="J200" t="s">
        <v>3</v>
      </c>
      <c r="K200" t="s">
        <v>578</v>
      </c>
      <c r="L200">
        <v>1191</v>
      </c>
      <c r="N200">
        <v>1013</v>
      </c>
      <c r="O200" t="s">
        <v>579</v>
      </c>
      <c r="P200" t="s">
        <v>579</v>
      </c>
      <c r="Q200">
        <v>1</v>
      </c>
      <c r="W200">
        <v>0</v>
      </c>
      <c r="X200">
        <v>476480486</v>
      </c>
      <c r="Y200">
        <v>65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65</v>
      </c>
      <c r="AU200" t="s">
        <v>3</v>
      </c>
      <c r="AV200">
        <v>1</v>
      </c>
      <c r="AW200">
        <v>2</v>
      </c>
      <c r="AX200">
        <v>109215025</v>
      </c>
      <c r="AY200">
        <v>1</v>
      </c>
      <c r="AZ200">
        <v>0</v>
      </c>
      <c r="BA200">
        <v>211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Y200*Source!I189</f>
        <v>0.26</v>
      </c>
      <c r="CY200">
        <f>AD200</f>
        <v>0</v>
      </c>
      <c r="CZ200">
        <f>AH200</f>
        <v>0</v>
      </c>
      <c r="DA200">
        <f>AL200</f>
        <v>1</v>
      </c>
      <c r="DB200">
        <f t="shared" si="21"/>
        <v>0</v>
      </c>
      <c r="DC200">
        <f t="shared" si="22"/>
        <v>0</v>
      </c>
    </row>
    <row r="201" spans="1:107" x14ac:dyDescent="0.2">
      <c r="A201">
        <f>ROW(Source!A189)</f>
        <v>189</v>
      </c>
      <c r="B201">
        <v>109213897</v>
      </c>
      <c r="C201">
        <v>109215017</v>
      </c>
      <c r="D201">
        <v>73717240</v>
      </c>
      <c r="E201">
        <v>1</v>
      </c>
      <c r="F201">
        <v>1</v>
      </c>
      <c r="G201">
        <v>13</v>
      </c>
      <c r="H201">
        <v>2</v>
      </c>
      <c r="I201" t="s">
        <v>678</v>
      </c>
      <c r="J201" t="s">
        <v>679</v>
      </c>
      <c r="K201" t="s">
        <v>680</v>
      </c>
      <c r="L201">
        <v>1367</v>
      </c>
      <c r="N201">
        <v>1011</v>
      </c>
      <c r="O201" t="s">
        <v>527</v>
      </c>
      <c r="P201" t="s">
        <v>527</v>
      </c>
      <c r="Q201">
        <v>1</v>
      </c>
      <c r="W201">
        <v>0</v>
      </c>
      <c r="X201">
        <v>-1052892802</v>
      </c>
      <c r="Y201">
        <v>4.7</v>
      </c>
      <c r="AA201">
        <v>0</v>
      </c>
      <c r="AB201">
        <v>1054</v>
      </c>
      <c r="AC201">
        <v>352.59</v>
      </c>
      <c r="AD201">
        <v>0</v>
      </c>
      <c r="AE201">
        <v>0</v>
      </c>
      <c r="AF201">
        <v>52.95</v>
      </c>
      <c r="AG201">
        <v>13.2</v>
      </c>
      <c r="AH201">
        <v>0</v>
      </c>
      <c r="AI201">
        <v>1</v>
      </c>
      <c r="AJ201">
        <v>19.420000000000002</v>
      </c>
      <c r="AK201">
        <v>26.06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4.7</v>
      </c>
      <c r="AU201" t="s">
        <v>3</v>
      </c>
      <c r="AV201">
        <v>0</v>
      </c>
      <c r="AW201">
        <v>2</v>
      </c>
      <c r="AX201">
        <v>109215026</v>
      </c>
      <c r="AY201">
        <v>1</v>
      </c>
      <c r="AZ201">
        <v>0</v>
      </c>
      <c r="BA201">
        <v>212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Y201*Source!I189</f>
        <v>1.8800000000000001E-2</v>
      </c>
      <c r="CY201">
        <f>AB201</f>
        <v>1054</v>
      </c>
      <c r="CZ201">
        <f>AF201</f>
        <v>52.95</v>
      </c>
      <c r="DA201">
        <f>AJ201</f>
        <v>19.420000000000002</v>
      </c>
      <c r="DB201">
        <f t="shared" si="21"/>
        <v>248.87</v>
      </c>
      <c r="DC201">
        <f t="shared" si="22"/>
        <v>62.04</v>
      </c>
    </row>
    <row r="202" spans="1:107" x14ac:dyDescent="0.2">
      <c r="A202">
        <f>ROW(Source!A189)</f>
        <v>189</v>
      </c>
      <c r="B202">
        <v>109213897</v>
      </c>
      <c r="C202">
        <v>109215017</v>
      </c>
      <c r="D202">
        <v>73641136</v>
      </c>
      <c r="E202">
        <v>13</v>
      </c>
      <c r="F202">
        <v>1</v>
      </c>
      <c r="G202">
        <v>13</v>
      </c>
      <c r="H202">
        <v>2</v>
      </c>
      <c r="I202" t="s">
        <v>610</v>
      </c>
      <c r="J202" t="s">
        <v>3</v>
      </c>
      <c r="K202" t="s">
        <v>611</v>
      </c>
      <c r="L202">
        <v>1344</v>
      </c>
      <c r="N202">
        <v>1008</v>
      </c>
      <c r="O202" t="s">
        <v>612</v>
      </c>
      <c r="P202" t="s">
        <v>612</v>
      </c>
      <c r="Q202">
        <v>1</v>
      </c>
      <c r="W202">
        <v>0</v>
      </c>
      <c r="X202">
        <v>-1180195794</v>
      </c>
      <c r="Y202">
        <v>26.04</v>
      </c>
      <c r="AA202">
        <v>0</v>
      </c>
      <c r="AB202">
        <v>1.03</v>
      </c>
      <c r="AC202">
        <v>0</v>
      </c>
      <c r="AD202">
        <v>0</v>
      </c>
      <c r="AE202">
        <v>0</v>
      </c>
      <c r="AF202">
        <v>1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26.04</v>
      </c>
      <c r="AU202" t="s">
        <v>3</v>
      </c>
      <c r="AV202">
        <v>0</v>
      </c>
      <c r="AW202">
        <v>2</v>
      </c>
      <c r="AX202">
        <v>109215027</v>
      </c>
      <c r="AY202">
        <v>1</v>
      </c>
      <c r="AZ202">
        <v>0</v>
      </c>
      <c r="BA202">
        <v>213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Y202*Source!I189</f>
        <v>0.10416</v>
      </c>
      <c r="CY202">
        <f>AB202</f>
        <v>1.03</v>
      </c>
      <c r="CZ202">
        <f>AF202</f>
        <v>1</v>
      </c>
      <c r="DA202">
        <f>AJ202</f>
        <v>1</v>
      </c>
      <c r="DB202">
        <f t="shared" si="21"/>
        <v>26.04</v>
      </c>
      <c r="DC202">
        <f t="shared" si="22"/>
        <v>0</v>
      </c>
    </row>
    <row r="203" spans="1:107" x14ac:dyDescent="0.2">
      <c r="A203">
        <f>ROW(Source!A189)</f>
        <v>189</v>
      </c>
      <c r="B203">
        <v>109213897</v>
      </c>
      <c r="C203">
        <v>109215017</v>
      </c>
      <c r="D203">
        <v>73692998</v>
      </c>
      <c r="E203">
        <v>1</v>
      </c>
      <c r="F203">
        <v>1</v>
      </c>
      <c r="G203">
        <v>13</v>
      </c>
      <c r="H203">
        <v>3</v>
      </c>
      <c r="I203" t="s">
        <v>681</v>
      </c>
      <c r="J203" t="s">
        <v>682</v>
      </c>
      <c r="K203" t="s">
        <v>683</v>
      </c>
      <c r="L203">
        <v>1327</v>
      </c>
      <c r="N203">
        <v>1005</v>
      </c>
      <c r="O203" t="s">
        <v>90</v>
      </c>
      <c r="P203" t="s">
        <v>90</v>
      </c>
      <c r="Q203">
        <v>1</v>
      </c>
      <c r="W203">
        <v>0</v>
      </c>
      <c r="X203">
        <v>1732130389</v>
      </c>
      <c r="Y203">
        <v>2.77</v>
      </c>
      <c r="AA203">
        <v>708.45</v>
      </c>
      <c r="AB203">
        <v>0</v>
      </c>
      <c r="AC203">
        <v>0</v>
      </c>
      <c r="AD203">
        <v>0</v>
      </c>
      <c r="AE203">
        <v>33.56</v>
      </c>
      <c r="AF203">
        <v>0</v>
      </c>
      <c r="AG203">
        <v>0</v>
      </c>
      <c r="AH203">
        <v>0</v>
      </c>
      <c r="AI203">
        <v>21.11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2.77</v>
      </c>
      <c r="AU203" t="s">
        <v>3</v>
      </c>
      <c r="AV203">
        <v>0</v>
      </c>
      <c r="AW203">
        <v>2</v>
      </c>
      <c r="AX203">
        <v>109215029</v>
      </c>
      <c r="AY203">
        <v>1</v>
      </c>
      <c r="AZ203">
        <v>0</v>
      </c>
      <c r="BA203">
        <v>215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Y203*Source!I189</f>
        <v>1.108E-2</v>
      </c>
      <c r="CY203">
        <f>AA203</f>
        <v>708.45</v>
      </c>
      <c r="CZ203">
        <f>AE203</f>
        <v>33.56</v>
      </c>
      <c r="DA203">
        <f>AI203</f>
        <v>21.11</v>
      </c>
      <c r="DB203">
        <f t="shared" si="21"/>
        <v>92.96</v>
      </c>
      <c r="DC203">
        <f t="shared" si="22"/>
        <v>0</v>
      </c>
    </row>
    <row r="204" spans="1:107" x14ac:dyDescent="0.2">
      <c r="A204">
        <f>ROW(Source!A189)</f>
        <v>189</v>
      </c>
      <c r="B204">
        <v>109213897</v>
      </c>
      <c r="C204">
        <v>109215017</v>
      </c>
      <c r="D204">
        <v>73711274</v>
      </c>
      <c r="E204">
        <v>1</v>
      </c>
      <c r="F204">
        <v>1</v>
      </c>
      <c r="G204">
        <v>13</v>
      </c>
      <c r="H204">
        <v>3</v>
      </c>
      <c r="I204" t="s">
        <v>292</v>
      </c>
      <c r="J204" t="s">
        <v>294</v>
      </c>
      <c r="K204" t="s">
        <v>293</v>
      </c>
      <c r="L204">
        <v>1339</v>
      </c>
      <c r="N204">
        <v>1007</v>
      </c>
      <c r="O204" t="s">
        <v>63</v>
      </c>
      <c r="P204" t="s">
        <v>63</v>
      </c>
      <c r="Q204">
        <v>1</v>
      </c>
      <c r="W204">
        <v>0</v>
      </c>
      <c r="X204">
        <v>-1784394460</v>
      </c>
      <c r="Y204">
        <v>1.208</v>
      </c>
      <c r="AA204">
        <v>3749.47</v>
      </c>
      <c r="AB204">
        <v>0</v>
      </c>
      <c r="AC204">
        <v>0</v>
      </c>
      <c r="AD204">
        <v>0</v>
      </c>
      <c r="AE204">
        <v>477.64</v>
      </c>
      <c r="AF204">
        <v>0</v>
      </c>
      <c r="AG204">
        <v>0</v>
      </c>
      <c r="AH204">
        <v>0</v>
      </c>
      <c r="AI204">
        <v>7.85</v>
      </c>
      <c r="AJ204">
        <v>1</v>
      </c>
      <c r="AK204">
        <v>1</v>
      </c>
      <c r="AL204">
        <v>1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3</v>
      </c>
      <c r="AT204">
        <v>1.208</v>
      </c>
      <c r="AU204" t="s">
        <v>3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Y204*Source!I189</f>
        <v>4.8320000000000004E-3</v>
      </c>
      <c r="CY204">
        <f>AA204</f>
        <v>3749.47</v>
      </c>
      <c r="CZ204">
        <f>AE204</f>
        <v>477.64</v>
      </c>
      <c r="DA204">
        <f>AI204</f>
        <v>7.85</v>
      </c>
      <c r="DB204">
        <f t="shared" si="21"/>
        <v>576.99</v>
      </c>
      <c r="DC204">
        <f t="shared" si="22"/>
        <v>0</v>
      </c>
    </row>
    <row r="205" spans="1:107" x14ac:dyDescent="0.2">
      <c r="A205">
        <f>ROW(Source!A189)</f>
        <v>189</v>
      </c>
      <c r="B205">
        <v>109213897</v>
      </c>
      <c r="C205">
        <v>109215017</v>
      </c>
      <c r="D205">
        <v>73711283</v>
      </c>
      <c r="E205">
        <v>1</v>
      </c>
      <c r="F205">
        <v>1</v>
      </c>
      <c r="G205">
        <v>13</v>
      </c>
      <c r="H205">
        <v>3</v>
      </c>
      <c r="I205" t="s">
        <v>289</v>
      </c>
      <c r="J205" t="s">
        <v>291</v>
      </c>
      <c r="K205" t="s">
        <v>290</v>
      </c>
      <c r="L205">
        <v>1348</v>
      </c>
      <c r="N205">
        <v>1009</v>
      </c>
      <c r="O205" t="s">
        <v>94</v>
      </c>
      <c r="P205" t="s">
        <v>94</v>
      </c>
      <c r="Q205">
        <v>1000</v>
      </c>
      <c r="W205">
        <v>0</v>
      </c>
      <c r="X205">
        <v>-224782797</v>
      </c>
      <c r="Y205">
        <v>0.48</v>
      </c>
      <c r="AA205">
        <v>5911.96</v>
      </c>
      <c r="AB205">
        <v>0</v>
      </c>
      <c r="AC205">
        <v>0</v>
      </c>
      <c r="AD205">
        <v>0</v>
      </c>
      <c r="AE205">
        <v>796.76</v>
      </c>
      <c r="AF205">
        <v>0</v>
      </c>
      <c r="AG205">
        <v>0</v>
      </c>
      <c r="AH205">
        <v>0</v>
      </c>
      <c r="AI205">
        <v>7.42</v>
      </c>
      <c r="AJ205">
        <v>1</v>
      </c>
      <c r="AK205">
        <v>1</v>
      </c>
      <c r="AL205">
        <v>1</v>
      </c>
      <c r="AN205">
        <v>0</v>
      </c>
      <c r="AO205">
        <v>0</v>
      </c>
      <c r="AP205">
        <v>0</v>
      </c>
      <c r="AQ205">
        <v>0</v>
      </c>
      <c r="AR205">
        <v>0</v>
      </c>
      <c r="AS205" t="s">
        <v>3</v>
      </c>
      <c r="AT205">
        <v>0.48</v>
      </c>
      <c r="AU205" t="s">
        <v>3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Y205*Source!I189</f>
        <v>1.92E-3</v>
      </c>
      <c r="CY205">
        <f>AA205</f>
        <v>5911.96</v>
      </c>
      <c r="CZ205">
        <f>AE205</f>
        <v>796.76</v>
      </c>
      <c r="DA205">
        <f>AI205</f>
        <v>7.42</v>
      </c>
      <c r="DB205">
        <f t="shared" ref="DB205:DB268" si="23">ROUND(ROUND(AT205*CZ205,2),6)</f>
        <v>382.44</v>
      </c>
      <c r="DC205">
        <f t="shared" ref="DC205:DC268" si="24">ROUND(ROUND(AT205*AG205,2),6)</f>
        <v>0</v>
      </c>
    </row>
    <row r="206" spans="1:107" x14ac:dyDescent="0.2">
      <c r="A206">
        <f>ROW(Source!A189)</f>
        <v>189</v>
      </c>
      <c r="B206">
        <v>109213897</v>
      </c>
      <c r="C206">
        <v>109215017</v>
      </c>
      <c r="D206">
        <v>73692010</v>
      </c>
      <c r="E206">
        <v>13</v>
      </c>
      <c r="F206">
        <v>1</v>
      </c>
      <c r="G206">
        <v>13</v>
      </c>
      <c r="H206">
        <v>3</v>
      </c>
      <c r="I206" t="s">
        <v>613</v>
      </c>
      <c r="J206" t="s">
        <v>3</v>
      </c>
      <c r="K206" t="s">
        <v>614</v>
      </c>
      <c r="L206">
        <v>1344</v>
      </c>
      <c r="N206">
        <v>1008</v>
      </c>
      <c r="O206" t="s">
        <v>612</v>
      </c>
      <c r="P206" t="s">
        <v>612</v>
      </c>
      <c r="Q206">
        <v>1</v>
      </c>
      <c r="W206">
        <v>0</v>
      </c>
      <c r="X206">
        <v>-94250534</v>
      </c>
      <c r="Y206">
        <v>2.25</v>
      </c>
      <c r="AA206">
        <v>1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2.25</v>
      </c>
      <c r="AU206" t="s">
        <v>3</v>
      </c>
      <c r="AV206">
        <v>0</v>
      </c>
      <c r="AW206">
        <v>2</v>
      </c>
      <c r="AX206">
        <v>109215032</v>
      </c>
      <c r="AY206">
        <v>1</v>
      </c>
      <c r="AZ206">
        <v>0</v>
      </c>
      <c r="BA206">
        <v>218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Y206*Source!I189</f>
        <v>9.0000000000000011E-3</v>
      </c>
      <c r="CY206">
        <f>AA206</f>
        <v>1</v>
      </c>
      <c r="CZ206">
        <f>AE206</f>
        <v>1</v>
      </c>
      <c r="DA206">
        <f>AI206</f>
        <v>1</v>
      </c>
      <c r="DB206">
        <f t="shared" si="23"/>
        <v>2.25</v>
      </c>
      <c r="DC206">
        <f t="shared" si="24"/>
        <v>0</v>
      </c>
    </row>
    <row r="207" spans="1:107" x14ac:dyDescent="0.2">
      <c r="A207">
        <f>ROW(Source!A194)</f>
        <v>194</v>
      </c>
      <c r="B207">
        <v>109213899</v>
      </c>
      <c r="C207">
        <v>109215035</v>
      </c>
      <c r="D207">
        <v>73637150</v>
      </c>
      <c r="E207">
        <v>13</v>
      </c>
      <c r="F207">
        <v>1</v>
      </c>
      <c r="G207">
        <v>13</v>
      </c>
      <c r="H207">
        <v>1</v>
      </c>
      <c r="I207" t="s">
        <v>577</v>
      </c>
      <c r="J207" t="s">
        <v>3</v>
      </c>
      <c r="K207" t="s">
        <v>578</v>
      </c>
      <c r="L207">
        <v>1191</v>
      </c>
      <c r="N207">
        <v>1013</v>
      </c>
      <c r="O207" t="s">
        <v>579</v>
      </c>
      <c r="P207" t="s">
        <v>579</v>
      </c>
      <c r="Q207">
        <v>1</v>
      </c>
      <c r="W207">
        <v>0</v>
      </c>
      <c r="X207">
        <v>476480486</v>
      </c>
      <c r="Y207">
        <v>138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138</v>
      </c>
      <c r="AU207" t="s">
        <v>3</v>
      </c>
      <c r="AV207">
        <v>1</v>
      </c>
      <c r="AW207">
        <v>2</v>
      </c>
      <c r="AX207">
        <v>109215040</v>
      </c>
      <c r="AY207">
        <v>1</v>
      </c>
      <c r="AZ207">
        <v>0</v>
      </c>
      <c r="BA207">
        <v>219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Y207*Source!I194</f>
        <v>9.4116</v>
      </c>
      <c r="CY207">
        <f>AD207</f>
        <v>0</v>
      </c>
      <c r="CZ207">
        <f>AH207</f>
        <v>0</v>
      </c>
      <c r="DA207">
        <f>AL207</f>
        <v>1</v>
      </c>
      <c r="DB207">
        <f t="shared" si="23"/>
        <v>0</v>
      </c>
      <c r="DC207">
        <f t="shared" si="24"/>
        <v>0</v>
      </c>
    </row>
    <row r="208" spans="1:107" x14ac:dyDescent="0.2">
      <c r="A208">
        <f>ROW(Source!A194)</f>
        <v>194</v>
      </c>
      <c r="B208">
        <v>109213899</v>
      </c>
      <c r="C208">
        <v>109215035</v>
      </c>
      <c r="D208">
        <v>73697395</v>
      </c>
      <c r="E208">
        <v>1</v>
      </c>
      <c r="F208">
        <v>1</v>
      </c>
      <c r="G208">
        <v>13</v>
      </c>
      <c r="H208">
        <v>3</v>
      </c>
      <c r="I208" t="s">
        <v>308</v>
      </c>
      <c r="J208" t="s">
        <v>310</v>
      </c>
      <c r="K208" t="s">
        <v>309</v>
      </c>
      <c r="L208">
        <v>1301</v>
      </c>
      <c r="N208">
        <v>1003</v>
      </c>
      <c r="O208" t="s">
        <v>227</v>
      </c>
      <c r="P208" t="s">
        <v>227</v>
      </c>
      <c r="Q208">
        <v>1</v>
      </c>
      <c r="W208">
        <v>0</v>
      </c>
      <c r="X208">
        <v>1426399734</v>
      </c>
      <c r="Y208">
        <v>990</v>
      </c>
      <c r="AA208">
        <v>15.01</v>
      </c>
      <c r="AB208">
        <v>0</v>
      </c>
      <c r="AC208">
        <v>0</v>
      </c>
      <c r="AD208">
        <v>0</v>
      </c>
      <c r="AE208">
        <v>15.01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990</v>
      </c>
      <c r="AU208" t="s">
        <v>3</v>
      </c>
      <c r="AV208">
        <v>0</v>
      </c>
      <c r="AW208">
        <v>2</v>
      </c>
      <c r="AX208">
        <v>109215041</v>
      </c>
      <c r="AY208">
        <v>1</v>
      </c>
      <c r="AZ208">
        <v>0</v>
      </c>
      <c r="BA208">
        <v>220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Y208*Source!I194</f>
        <v>67.518000000000001</v>
      </c>
      <c r="CY208">
        <f>AA208</f>
        <v>15.01</v>
      </c>
      <c r="CZ208">
        <f>AE208</f>
        <v>15.01</v>
      </c>
      <c r="DA208">
        <f>AI208</f>
        <v>1</v>
      </c>
      <c r="DB208">
        <f t="shared" si="23"/>
        <v>14859.9</v>
      </c>
      <c r="DC208">
        <f t="shared" si="24"/>
        <v>0</v>
      </c>
    </row>
    <row r="209" spans="1:107" x14ac:dyDescent="0.2">
      <c r="A209">
        <f>ROW(Source!A194)</f>
        <v>194</v>
      </c>
      <c r="B209">
        <v>109213899</v>
      </c>
      <c r="C209">
        <v>109215035</v>
      </c>
      <c r="D209">
        <v>73697568</v>
      </c>
      <c r="E209">
        <v>1</v>
      </c>
      <c r="F209">
        <v>1</v>
      </c>
      <c r="G209">
        <v>13</v>
      </c>
      <c r="H209">
        <v>3</v>
      </c>
      <c r="I209" t="s">
        <v>684</v>
      </c>
      <c r="J209" t="s">
        <v>685</v>
      </c>
      <c r="K209" t="s">
        <v>686</v>
      </c>
      <c r="L209">
        <v>1358</v>
      </c>
      <c r="N209">
        <v>1010</v>
      </c>
      <c r="O209" t="s">
        <v>179</v>
      </c>
      <c r="P209" t="s">
        <v>179</v>
      </c>
      <c r="Q209">
        <v>10</v>
      </c>
      <c r="W209">
        <v>0</v>
      </c>
      <c r="X209">
        <v>-1430370682</v>
      </c>
      <c r="Y209">
        <v>32</v>
      </c>
      <c r="AA209">
        <v>144.77000000000001</v>
      </c>
      <c r="AB209">
        <v>0</v>
      </c>
      <c r="AC209">
        <v>0</v>
      </c>
      <c r="AD209">
        <v>0</v>
      </c>
      <c r="AE209">
        <v>144.77000000000001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32</v>
      </c>
      <c r="AU209" t="s">
        <v>3</v>
      </c>
      <c r="AV209">
        <v>0</v>
      </c>
      <c r="AW209">
        <v>2</v>
      </c>
      <c r="AX209">
        <v>109215042</v>
      </c>
      <c r="AY209">
        <v>1</v>
      </c>
      <c r="AZ209">
        <v>0</v>
      </c>
      <c r="BA209">
        <v>221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Y209*Source!I194</f>
        <v>2.1823999999999999</v>
      </c>
      <c r="CY209">
        <f>AA209</f>
        <v>144.77000000000001</v>
      </c>
      <c r="CZ209">
        <f>AE209</f>
        <v>144.77000000000001</v>
      </c>
      <c r="DA209">
        <f>AI209</f>
        <v>1</v>
      </c>
      <c r="DB209">
        <f t="shared" si="23"/>
        <v>4632.6400000000003</v>
      </c>
      <c r="DC209">
        <f t="shared" si="24"/>
        <v>0</v>
      </c>
    </row>
    <row r="210" spans="1:107" x14ac:dyDescent="0.2">
      <c r="A210">
        <f>ROW(Source!A194)</f>
        <v>194</v>
      </c>
      <c r="B210">
        <v>109213899</v>
      </c>
      <c r="C210">
        <v>109215035</v>
      </c>
      <c r="D210">
        <v>73692010</v>
      </c>
      <c r="E210">
        <v>13</v>
      </c>
      <c r="F210">
        <v>1</v>
      </c>
      <c r="G210">
        <v>13</v>
      </c>
      <c r="H210">
        <v>3</v>
      </c>
      <c r="I210" t="s">
        <v>613</v>
      </c>
      <c r="J210" t="s">
        <v>3</v>
      </c>
      <c r="K210" t="s">
        <v>614</v>
      </c>
      <c r="L210">
        <v>1344</v>
      </c>
      <c r="N210">
        <v>1008</v>
      </c>
      <c r="O210" t="s">
        <v>612</v>
      </c>
      <c r="P210" t="s">
        <v>612</v>
      </c>
      <c r="Q210">
        <v>1</v>
      </c>
      <c r="W210">
        <v>0</v>
      </c>
      <c r="X210">
        <v>-94250534</v>
      </c>
      <c r="Y210">
        <v>61.6</v>
      </c>
      <c r="AA210">
        <v>1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61.6</v>
      </c>
      <c r="AU210" t="s">
        <v>3</v>
      </c>
      <c r="AV210">
        <v>0</v>
      </c>
      <c r="AW210">
        <v>2</v>
      </c>
      <c r="AX210">
        <v>109215043</v>
      </c>
      <c r="AY210">
        <v>1</v>
      </c>
      <c r="AZ210">
        <v>0</v>
      </c>
      <c r="BA210">
        <v>222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Y210*Source!I194</f>
        <v>4.2011199999999995</v>
      </c>
      <c r="CY210">
        <f>AA210</f>
        <v>1</v>
      </c>
      <c r="CZ210">
        <f>AE210</f>
        <v>1</v>
      </c>
      <c r="DA210">
        <f>AI210</f>
        <v>1</v>
      </c>
      <c r="DB210">
        <f t="shared" si="23"/>
        <v>61.6</v>
      </c>
      <c r="DC210">
        <f t="shared" si="24"/>
        <v>0</v>
      </c>
    </row>
    <row r="211" spans="1:107" x14ac:dyDescent="0.2">
      <c r="A211">
        <f>ROW(Source!A195)</f>
        <v>195</v>
      </c>
      <c r="B211">
        <v>109213897</v>
      </c>
      <c r="C211">
        <v>109215035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577</v>
      </c>
      <c r="J211" t="s">
        <v>3</v>
      </c>
      <c r="K211" t="s">
        <v>578</v>
      </c>
      <c r="L211">
        <v>1191</v>
      </c>
      <c r="N211">
        <v>1013</v>
      </c>
      <c r="O211" t="s">
        <v>579</v>
      </c>
      <c r="P211" t="s">
        <v>579</v>
      </c>
      <c r="Q211">
        <v>1</v>
      </c>
      <c r="W211">
        <v>0</v>
      </c>
      <c r="X211">
        <v>476480486</v>
      </c>
      <c r="Y211">
        <v>138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138</v>
      </c>
      <c r="AU211" t="s">
        <v>3</v>
      </c>
      <c r="AV211">
        <v>1</v>
      </c>
      <c r="AW211">
        <v>2</v>
      </c>
      <c r="AX211">
        <v>109215040</v>
      </c>
      <c r="AY211">
        <v>1</v>
      </c>
      <c r="AZ211">
        <v>0</v>
      </c>
      <c r="BA211">
        <v>223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Y211*Source!I195</f>
        <v>9.4116</v>
      </c>
      <c r="CY211">
        <f>AD211</f>
        <v>0</v>
      </c>
      <c r="CZ211">
        <f>AH211</f>
        <v>0</v>
      </c>
      <c r="DA211">
        <f>AL211</f>
        <v>1</v>
      </c>
      <c r="DB211">
        <f t="shared" si="23"/>
        <v>0</v>
      </c>
      <c r="DC211">
        <f t="shared" si="24"/>
        <v>0</v>
      </c>
    </row>
    <row r="212" spans="1:107" x14ac:dyDescent="0.2">
      <c r="A212">
        <f>ROW(Source!A195)</f>
        <v>195</v>
      </c>
      <c r="B212">
        <v>109213897</v>
      </c>
      <c r="C212">
        <v>109215035</v>
      </c>
      <c r="D212">
        <v>73697395</v>
      </c>
      <c r="E212">
        <v>1</v>
      </c>
      <c r="F212">
        <v>1</v>
      </c>
      <c r="G212">
        <v>13</v>
      </c>
      <c r="H212">
        <v>3</v>
      </c>
      <c r="I212" t="s">
        <v>308</v>
      </c>
      <c r="J212" t="s">
        <v>310</v>
      </c>
      <c r="K212" t="s">
        <v>309</v>
      </c>
      <c r="L212">
        <v>1301</v>
      </c>
      <c r="N212">
        <v>1003</v>
      </c>
      <c r="O212" t="s">
        <v>227</v>
      </c>
      <c r="P212" t="s">
        <v>227</v>
      </c>
      <c r="Q212">
        <v>1</v>
      </c>
      <c r="W212">
        <v>0</v>
      </c>
      <c r="X212">
        <v>1426399734</v>
      </c>
      <c r="Y212">
        <v>990</v>
      </c>
      <c r="AA212">
        <v>93.95</v>
      </c>
      <c r="AB212">
        <v>0</v>
      </c>
      <c r="AC212">
        <v>0</v>
      </c>
      <c r="AD212">
        <v>0</v>
      </c>
      <c r="AE212">
        <v>15.01</v>
      </c>
      <c r="AF212">
        <v>0</v>
      </c>
      <c r="AG212">
        <v>0</v>
      </c>
      <c r="AH212">
        <v>0</v>
      </c>
      <c r="AI212">
        <v>5.79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990</v>
      </c>
      <c r="AU212" t="s">
        <v>3</v>
      </c>
      <c r="AV212">
        <v>0</v>
      </c>
      <c r="AW212">
        <v>2</v>
      </c>
      <c r="AX212">
        <v>109215041</v>
      </c>
      <c r="AY212">
        <v>1</v>
      </c>
      <c r="AZ212">
        <v>0</v>
      </c>
      <c r="BA212">
        <v>224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Y212*Source!I195</f>
        <v>67.518000000000001</v>
      </c>
      <c r="CY212">
        <f>AA212</f>
        <v>93.95</v>
      </c>
      <c r="CZ212">
        <f>AE212</f>
        <v>15.01</v>
      </c>
      <c r="DA212">
        <f>AI212</f>
        <v>5.79</v>
      </c>
      <c r="DB212">
        <f t="shared" si="23"/>
        <v>14859.9</v>
      </c>
      <c r="DC212">
        <f t="shared" si="24"/>
        <v>0</v>
      </c>
    </row>
    <row r="213" spans="1:107" x14ac:dyDescent="0.2">
      <c r="A213">
        <f>ROW(Source!A195)</f>
        <v>195</v>
      </c>
      <c r="B213">
        <v>109213897</v>
      </c>
      <c r="C213">
        <v>109215035</v>
      </c>
      <c r="D213">
        <v>73697568</v>
      </c>
      <c r="E213">
        <v>1</v>
      </c>
      <c r="F213">
        <v>1</v>
      </c>
      <c r="G213">
        <v>13</v>
      </c>
      <c r="H213">
        <v>3</v>
      </c>
      <c r="I213" t="s">
        <v>684</v>
      </c>
      <c r="J213" t="s">
        <v>685</v>
      </c>
      <c r="K213" t="s">
        <v>686</v>
      </c>
      <c r="L213">
        <v>1358</v>
      </c>
      <c r="N213">
        <v>1010</v>
      </c>
      <c r="O213" t="s">
        <v>179</v>
      </c>
      <c r="P213" t="s">
        <v>179</v>
      </c>
      <c r="Q213">
        <v>10</v>
      </c>
      <c r="W213">
        <v>0</v>
      </c>
      <c r="X213">
        <v>-1430370682</v>
      </c>
      <c r="Y213">
        <v>32</v>
      </c>
      <c r="AA213">
        <v>211.27</v>
      </c>
      <c r="AB213">
        <v>0</v>
      </c>
      <c r="AC213">
        <v>0</v>
      </c>
      <c r="AD213">
        <v>0</v>
      </c>
      <c r="AE213">
        <v>144.77000000000001</v>
      </c>
      <c r="AF213">
        <v>0</v>
      </c>
      <c r="AG213">
        <v>0</v>
      </c>
      <c r="AH213">
        <v>0</v>
      </c>
      <c r="AI213">
        <v>1.35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32</v>
      </c>
      <c r="AU213" t="s">
        <v>3</v>
      </c>
      <c r="AV213">
        <v>0</v>
      </c>
      <c r="AW213">
        <v>2</v>
      </c>
      <c r="AX213">
        <v>109215042</v>
      </c>
      <c r="AY213">
        <v>1</v>
      </c>
      <c r="AZ213">
        <v>0</v>
      </c>
      <c r="BA213">
        <v>225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Y213*Source!I195</f>
        <v>2.1823999999999999</v>
      </c>
      <c r="CY213">
        <f>AA213</f>
        <v>211.27</v>
      </c>
      <c r="CZ213">
        <f>AE213</f>
        <v>144.77000000000001</v>
      </c>
      <c r="DA213">
        <f>AI213</f>
        <v>1.35</v>
      </c>
      <c r="DB213">
        <f t="shared" si="23"/>
        <v>4632.6400000000003</v>
      </c>
      <c r="DC213">
        <f t="shared" si="24"/>
        <v>0</v>
      </c>
    </row>
    <row r="214" spans="1:107" x14ac:dyDescent="0.2">
      <c r="A214">
        <f>ROW(Source!A195)</f>
        <v>195</v>
      </c>
      <c r="B214">
        <v>109213897</v>
      </c>
      <c r="C214">
        <v>109215035</v>
      </c>
      <c r="D214">
        <v>73692010</v>
      </c>
      <c r="E214">
        <v>13</v>
      </c>
      <c r="F214">
        <v>1</v>
      </c>
      <c r="G214">
        <v>13</v>
      </c>
      <c r="H214">
        <v>3</v>
      </c>
      <c r="I214" t="s">
        <v>613</v>
      </c>
      <c r="J214" t="s">
        <v>3</v>
      </c>
      <c r="K214" t="s">
        <v>614</v>
      </c>
      <c r="L214">
        <v>1344</v>
      </c>
      <c r="N214">
        <v>1008</v>
      </c>
      <c r="O214" t="s">
        <v>612</v>
      </c>
      <c r="P214" t="s">
        <v>612</v>
      </c>
      <c r="Q214">
        <v>1</v>
      </c>
      <c r="W214">
        <v>0</v>
      </c>
      <c r="X214">
        <v>-94250534</v>
      </c>
      <c r="Y214">
        <v>61.6</v>
      </c>
      <c r="AA214">
        <v>1.08</v>
      </c>
      <c r="AB214">
        <v>0</v>
      </c>
      <c r="AC214">
        <v>0</v>
      </c>
      <c r="AD214">
        <v>0</v>
      </c>
      <c r="AE214">
        <v>1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61.6</v>
      </c>
      <c r="AU214" t="s">
        <v>3</v>
      </c>
      <c r="AV214">
        <v>0</v>
      </c>
      <c r="AW214">
        <v>2</v>
      </c>
      <c r="AX214">
        <v>109215043</v>
      </c>
      <c r="AY214">
        <v>1</v>
      </c>
      <c r="AZ214">
        <v>0</v>
      </c>
      <c r="BA214">
        <v>226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Y214*Source!I195</f>
        <v>4.2011199999999995</v>
      </c>
      <c r="CY214">
        <f>AA214</f>
        <v>1.08</v>
      </c>
      <c r="CZ214">
        <f>AE214</f>
        <v>1</v>
      </c>
      <c r="DA214">
        <f>AI214</f>
        <v>1</v>
      </c>
      <c r="DB214">
        <f t="shared" si="23"/>
        <v>61.6</v>
      </c>
      <c r="DC214">
        <f t="shared" si="24"/>
        <v>0</v>
      </c>
    </row>
    <row r="215" spans="1:107" x14ac:dyDescent="0.2">
      <c r="A215">
        <f>ROW(Source!A196)</f>
        <v>196</v>
      </c>
      <c r="B215">
        <v>109213899</v>
      </c>
      <c r="C215">
        <v>109215044</v>
      </c>
      <c r="D215">
        <v>73637150</v>
      </c>
      <c r="E215">
        <v>13</v>
      </c>
      <c r="F215">
        <v>1</v>
      </c>
      <c r="G215">
        <v>13</v>
      </c>
      <c r="H215">
        <v>1</v>
      </c>
      <c r="I215" t="s">
        <v>577</v>
      </c>
      <c r="J215" t="s">
        <v>3</v>
      </c>
      <c r="K215" t="s">
        <v>578</v>
      </c>
      <c r="L215">
        <v>1191</v>
      </c>
      <c r="N215">
        <v>1013</v>
      </c>
      <c r="O215" t="s">
        <v>579</v>
      </c>
      <c r="P215" t="s">
        <v>579</v>
      </c>
      <c r="Q215">
        <v>1</v>
      </c>
      <c r="W215">
        <v>0</v>
      </c>
      <c r="X215">
        <v>476480486</v>
      </c>
      <c r="Y215">
        <v>138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138</v>
      </c>
      <c r="AU215" t="s">
        <v>3</v>
      </c>
      <c r="AV215">
        <v>1</v>
      </c>
      <c r="AW215">
        <v>2</v>
      </c>
      <c r="AX215">
        <v>109215049</v>
      </c>
      <c r="AY215">
        <v>1</v>
      </c>
      <c r="AZ215">
        <v>0</v>
      </c>
      <c r="BA215">
        <v>227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Y215*Source!I196</f>
        <v>2.3736000000000002</v>
      </c>
      <c r="CY215">
        <f>AD215</f>
        <v>0</v>
      </c>
      <c r="CZ215">
        <f>AH215</f>
        <v>0</v>
      </c>
      <c r="DA215">
        <f>AL215</f>
        <v>1</v>
      </c>
      <c r="DB215">
        <f t="shared" si="23"/>
        <v>0</v>
      </c>
      <c r="DC215">
        <f t="shared" si="24"/>
        <v>0</v>
      </c>
    </row>
    <row r="216" spans="1:107" x14ac:dyDescent="0.2">
      <c r="A216">
        <f>ROW(Source!A196)</f>
        <v>196</v>
      </c>
      <c r="B216">
        <v>109213899</v>
      </c>
      <c r="C216">
        <v>109215044</v>
      </c>
      <c r="D216">
        <v>73697395</v>
      </c>
      <c r="E216">
        <v>1</v>
      </c>
      <c r="F216">
        <v>1</v>
      </c>
      <c r="G216">
        <v>13</v>
      </c>
      <c r="H216">
        <v>3</v>
      </c>
      <c r="I216" t="s">
        <v>308</v>
      </c>
      <c r="J216" t="s">
        <v>310</v>
      </c>
      <c r="K216" t="s">
        <v>309</v>
      </c>
      <c r="L216">
        <v>1301</v>
      </c>
      <c r="N216">
        <v>1003</v>
      </c>
      <c r="O216" t="s">
        <v>227</v>
      </c>
      <c r="P216" t="s">
        <v>227</v>
      </c>
      <c r="Q216">
        <v>1</v>
      </c>
      <c r="W216">
        <v>0</v>
      </c>
      <c r="X216">
        <v>1426399734</v>
      </c>
      <c r="Y216">
        <v>990</v>
      </c>
      <c r="AA216">
        <v>15.01</v>
      </c>
      <c r="AB216">
        <v>0</v>
      </c>
      <c r="AC216">
        <v>0</v>
      </c>
      <c r="AD216">
        <v>0</v>
      </c>
      <c r="AE216">
        <v>15.01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990</v>
      </c>
      <c r="AU216" t="s">
        <v>3</v>
      </c>
      <c r="AV216">
        <v>0</v>
      </c>
      <c r="AW216">
        <v>2</v>
      </c>
      <c r="AX216">
        <v>109215050</v>
      </c>
      <c r="AY216">
        <v>1</v>
      </c>
      <c r="AZ216">
        <v>0</v>
      </c>
      <c r="BA216">
        <v>228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Y216*Source!I196</f>
        <v>17.027999999999999</v>
      </c>
      <c r="CY216">
        <f>AA216</f>
        <v>15.01</v>
      </c>
      <c r="CZ216">
        <f>AE216</f>
        <v>15.01</v>
      </c>
      <c r="DA216">
        <f>AI216</f>
        <v>1</v>
      </c>
      <c r="DB216">
        <f t="shared" si="23"/>
        <v>14859.9</v>
      </c>
      <c r="DC216">
        <f t="shared" si="24"/>
        <v>0</v>
      </c>
    </row>
    <row r="217" spans="1:107" x14ac:dyDescent="0.2">
      <c r="A217">
        <f>ROW(Source!A196)</f>
        <v>196</v>
      </c>
      <c r="B217">
        <v>109213899</v>
      </c>
      <c r="C217">
        <v>109215044</v>
      </c>
      <c r="D217">
        <v>73697568</v>
      </c>
      <c r="E217">
        <v>1</v>
      </c>
      <c r="F217">
        <v>1</v>
      </c>
      <c r="G217">
        <v>13</v>
      </c>
      <c r="H217">
        <v>3</v>
      </c>
      <c r="I217" t="s">
        <v>684</v>
      </c>
      <c r="J217" t="s">
        <v>685</v>
      </c>
      <c r="K217" t="s">
        <v>686</v>
      </c>
      <c r="L217">
        <v>1358</v>
      </c>
      <c r="N217">
        <v>1010</v>
      </c>
      <c r="O217" t="s">
        <v>179</v>
      </c>
      <c r="P217" t="s">
        <v>179</v>
      </c>
      <c r="Q217">
        <v>10</v>
      </c>
      <c r="W217">
        <v>0</v>
      </c>
      <c r="X217">
        <v>-1430370682</v>
      </c>
      <c r="Y217">
        <v>32</v>
      </c>
      <c r="AA217">
        <v>144.77000000000001</v>
      </c>
      <c r="AB217">
        <v>0</v>
      </c>
      <c r="AC217">
        <v>0</v>
      </c>
      <c r="AD217">
        <v>0</v>
      </c>
      <c r="AE217">
        <v>144.77000000000001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32</v>
      </c>
      <c r="AU217" t="s">
        <v>3</v>
      </c>
      <c r="AV217">
        <v>0</v>
      </c>
      <c r="AW217">
        <v>2</v>
      </c>
      <c r="AX217">
        <v>109215051</v>
      </c>
      <c r="AY217">
        <v>1</v>
      </c>
      <c r="AZ217">
        <v>0</v>
      </c>
      <c r="BA217">
        <v>229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Y217*Source!I196</f>
        <v>0.5504</v>
      </c>
      <c r="CY217">
        <f>AA217</f>
        <v>144.77000000000001</v>
      </c>
      <c r="CZ217">
        <f>AE217</f>
        <v>144.77000000000001</v>
      </c>
      <c r="DA217">
        <f>AI217</f>
        <v>1</v>
      </c>
      <c r="DB217">
        <f t="shared" si="23"/>
        <v>4632.6400000000003</v>
      </c>
      <c r="DC217">
        <f t="shared" si="24"/>
        <v>0</v>
      </c>
    </row>
    <row r="218" spans="1:107" x14ac:dyDescent="0.2">
      <c r="A218">
        <f>ROW(Source!A196)</f>
        <v>196</v>
      </c>
      <c r="B218">
        <v>109213899</v>
      </c>
      <c r="C218">
        <v>109215044</v>
      </c>
      <c r="D218">
        <v>73692010</v>
      </c>
      <c r="E218">
        <v>13</v>
      </c>
      <c r="F218">
        <v>1</v>
      </c>
      <c r="G218">
        <v>13</v>
      </c>
      <c r="H218">
        <v>3</v>
      </c>
      <c r="I218" t="s">
        <v>613</v>
      </c>
      <c r="J218" t="s">
        <v>3</v>
      </c>
      <c r="K218" t="s">
        <v>614</v>
      </c>
      <c r="L218">
        <v>1344</v>
      </c>
      <c r="N218">
        <v>1008</v>
      </c>
      <c r="O218" t="s">
        <v>612</v>
      </c>
      <c r="P218" t="s">
        <v>612</v>
      </c>
      <c r="Q218">
        <v>1</v>
      </c>
      <c r="W218">
        <v>0</v>
      </c>
      <c r="X218">
        <v>-94250534</v>
      </c>
      <c r="Y218">
        <v>61.6</v>
      </c>
      <c r="AA218">
        <v>1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61.6</v>
      </c>
      <c r="AU218" t="s">
        <v>3</v>
      </c>
      <c r="AV218">
        <v>0</v>
      </c>
      <c r="AW218">
        <v>2</v>
      </c>
      <c r="AX218">
        <v>109215052</v>
      </c>
      <c r="AY218">
        <v>1</v>
      </c>
      <c r="AZ218">
        <v>0</v>
      </c>
      <c r="BA218">
        <v>230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Y218*Source!I196</f>
        <v>1.05952</v>
      </c>
      <c r="CY218">
        <f>AA218</f>
        <v>1</v>
      </c>
      <c r="CZ218">
        <f>AE218</f>
        <v>1</v>
      </c>
      <c r="DA218">
        <f>AI218</f>
        <v>1</v>
      </c>
      <c r="DB218">
        <f t="shared" si="23"/>
        <v>61.6</v>
      </c>
      <c r="DC218">
        <f t="shared" si="24"/>
        <v>0</v>
      </c>
    </row>
    <row r="219" spans="1:107" x14ac:dyDescent="0.2">
      <c r="A219">
        <f>ROW(Source!A197)</f>
        <v>197</v>
      </c>
      <c r="B219">
        <v>109213897</v>
      </c>
      <c r="C219">
        <v>109215044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577</v>
      </c>
      <c r="J219" t="s">
        <v>3</v>
      </c>
      <c r="K219" t="s">
        <v>578</v>
      </c>
      <c r="L219">
        <v>1191</v>
      </c>
      <c r="N219">
        <v>1013</v>
      </c>
      <c r="O219" t="s">
        <v>579</v>
      </c>
      <c r="P219" t="s">
        <v>579</v>
      </c>
      <c r="Q219">
        <v>1</v>
      </c>
      <c r="W219">
        <v>0</v>
      </c>
      <c r="X219">
        <v>476480486</v>
      </c>
      <c r="Y219">
        <v>138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138</v>
      </c>
      <c r="AU219" t="s">
        <v>3</v>
      </c>
      <c r="AV219">
        <v>1</v>
      </c>
      <c r="AW219">
        <v>2</v>
      </c>
      <c r="AX219">
        <v>109215049</v>
      </c>
      <c r="AY219">
        <v>1</v>
      </c>
      <c r="AZ219">
        <v>0</v>
      </c>
      <c r="BA219">
        <v>231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Y219*Source!I197</f>
        <v>2.3736000000000002</v>
      </c>
      <c r="CY219">
        <f>AD219</f>
        <v>0</v>
      </c>
      <c r="CZ219">
        <f>AH219</f>
        <v>0</v>
      </c>
      <c r="DA219">
        <f>AL219</f>
        <v>1</v>
      </c>
      <c r="DB219">
        <f t="shared" si="23"/>
        <v>0</v>
      </c>
      <c r="DC219">
        <f t="shared" si="24"/>
        <v>0</v>
      </c>
    </row>
    <row r="220" spans="1:107" x14ac:dyDescent="0.2">
      <c r="A220">
        <f>ROW(Source!A197)</f>
        <v>197</v>
      </c>
      <c r="B220">
        <v>109213897</v>
      </c>
      <c r="C220">
        <v>109215044</v>
      </c>
      <c r="D220">
        <v>73697395</v>
      </c>
      <c r="E220">
        <v>1</v>
      </c>
      <c r="F220">
        <v>1</v>
      </c>
      <c r="G220">
        <v>13</v>
      </c>
      <c r="H220">
        <v>3</v>
      </c>
      <c r="I220" t="s">
        <v>308</v>
      </c>
      <c r="J220" t="s">
        <v>310</v>
      </c>
      <c r="K220" t="s">
        <v>309</v>
      </c>
      <c r="L220">
        <v>1301</v>
      </c>
      <c r="N220">
        <v>1003</v>
      </c>
      <c r="O220" t="s">
        <v>227</v>
      </c>
      <c r="P220" t="s">
        <v>227</v>
      </c>
      <c r="Q220">
        <v>1</v>
      </c>
      <c r="W220">
        <v>0</v>
      </c>
      <c r="X220">
        <v>1426399734</v>
      </c>
      <c r="Y220">
        <v>990</v>
      </c>
      <c r="AA220">
        <v>93.95</v>
      </c>
      <c r="AB220">
        <v>0</v>
      </c>
      <c r="AC220">
        <v>0</v>
      </c>
      <c r="AD220">
        <v>0</v>
      </c>
      <c r="AE220">
        <v>15.01</v>
      </c>
      <c r="AF220">
        <v>0</v>
      </c>
      <c r="AG220">
        <v>0</v>
      </c>
      <c r="AH220">
        <v>0</v>
      </c>
      <c r="AI220">
        <v>5.79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990</v>
      </c>
      <c r="AU220" t="s">
        <v>3</v>
      </c>
      <c r="AV220">
        <v>0</v>
      </c>
      <c r="AW220">
        <v>2</v>
      </c>
      <c r="AX220">
        <v>109215050</v>
      </c>
      <c r="AY220">
        <v>1</v>
      </c>
      <c r="AZ220">
        <v>0</v>
      </c>
      <c r="BA220">
        <v>232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Y220*Source!I197</f>
        <v>17.027999999999999</v>
      </c>
      <c r="CY220">
        <f>AA220</f>
        <v>93.95</v>
      </c>
      <c r="CZ220">
        <f>AE220</f>
        <v>15.01</v>
      </c>
      <c r="DA220">
        <f>AI220</f>
        <v>5.79</v>
      </c>
      <c r="DB220">
        <f t="shared" si="23"/>
        <v>14859.9</v>
      </c>
      <c r="DC220">
        <f t="shared" si="24"/>
        <v>0</v>
      </c>
    </row>
    <row r="221" spans="1:107" x14ac:dyDescent="0.2">
      <c r="A221">
        <f>ROW(Source!A197)</f>
        <v>197</v>
      </c>
      <c r="B221">
        <v>109213897</v>
      </c>
      <c r="C221">
        <v>109215044</v>
      </c>
      <c r="D221">
        <v>73697568</v>
      </c>
      <c r="E221">
        <v>1</v>
      </c>
      <c r="F221">
        <v>1</v>
      </c>
      <c r="G221">
        <v>13</v>
      </c>
      <c r="H221">
        <v>3</v>
      </c>
      <c r="I221" t="s">
        <v>684</v>
      </c>
      <c r="J221" t="s">
        <v>685</v>
      </c>
      <c r="K221" t="s">
        <v>686</v>
      </c>
      <c r="L221">
        <v>1358</v>
      </c>
      <c r="N221">
        <v>1010</v>
      </c>
      <c r="O221" t="s">
        <v>179</v>
      </c>
      <c r="P221" t="s">
        <v>179</v>
      </c>
      <c r="Q221">
        <v>10</v>
      </c>
      <c r="W221">
        <v>0</v>
      </c>
      <c r="X221">
        <v>-1430370682</v>
      </c>
      <c r="Y221">
        <v>32</v>
      </c>
      <c r="AA221">
        <v>211.27</v>
      </c>
      <c r="AB221">
        <v>0</v>
      </c>
      <c r="AC221">
        <v>0</v>
      </c>
      <c r="AD221">
        <v>0</v>
      </c>
      <c r="AE221">
        <v>144.77000000000001</v>
      </c>
      <c r="AF221">
        <v>0</v>
      </c>
      <c r="AG221">
        <v>0</v>
      </c>
      <c r="AH221">
        <v>0</v>
      </c>
      <c r="AI221">
        <v>1.35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32</v>
      </c>
      <c r="AU221" t="s">
        <v>3</v>
      </c>
      <c r="AV221">
        <v>0</v>
      </c>
      <c r="AW221">
        <v>2</v>
      </c>
      <c r="AX221">
        <v>109215051</v>
      </c>
      <c r="AY221">
        <v>1</v>
      </c>
      <c r="AZ221">
        <v>0</v>
      </c>
      <c r="BA221">
        <v>233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Y221*Source!I197</f>
        <v>0.5504</v>
      </c>
      <c r="CY221">
        <f>AA221</f>
        <v>211.27</v>
      </c>
      <c r="CZ221">
        <f>AE221</f>
        <v>144.77000000000001</v>
      </c>
      <c r="DA221">
        <f>AI221</f>
        <v>1.35</v>
      </c>
      <c r="DB221">
        <f t="shared" si="23"/>
        <v>4632.6400000000003</v>
      </c>
      <c r="DC221">
        <f t="shared" si="24"/>
        <v>0</v>
      </c>
    </row>
    <row r="222" spans="1:107" x14ac:dyDescent="0.2">
      <c r="A222">
        <f>ROW(Source!A197)</f>
        <v>197</v>
      </c>
      <c r="B222">
        <v>109213897</v>
      </c>
      <c r="C222">
        <v>109215044</v>
      </c>
      <c r="D222">
        <v>73692010</v>
      </c>
      <c r="E222">
        <v>13</v>
      </c>
      <c r="F222">
        <v>1</v>
      </c>
      <c r="G222">
        <v>13</v>
      </c>
      <c r="H222">
        <v>3</v>
      </c>
      <c r="I222" t="s">
        <v>613</v>
      </c>
      <c r="J222" t="s">
        <v>3</v>
      </c>
      <c r="K222" t="s">
        <v>614</v>
      </c>
      <c r="L222">
        <v>1344</v>
      </c>
      <c r="N222">
        <v>1008</v>
      </c>
      <c r="O222" t="s">
        <v>612</v>
      </c>
      <c r="P222" t="s">
        <v>612</v>
      </c>
      <c r="Q222">
        <v>1</v>
      </c>
      <c r="W222">
        <v>0</v>
      </c>
      <c r="X222">
        <v>-94250534</v>
      </c>
      <c r="Y222">
        <v>61.6</v>
      </c>
      <c r="AA222">
        <v>1.08</v>
      </c>
      <c r="AB222">
        <v>0</v>
      </c>
      <c r="AC222">
        <v>0</v>
      </c>
      <c r="AD222">
        <v>0</v>
      </c>
      <c r="AE222">
        <v>1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61.6</v>
      </c>
      <c r="AU222" t="s">
        <v>3</v>
      </c>
      <c r="AV222">
        <v>0</v>
      </c>
      <c r="AW222">
        <v>2</v>
      </c>
      <c r="AX222">
        <v>109215052</v>
      </c>
      <c r="AY222">
        <v>1</v>
      </c>
      <c r="AZ222">
        <v>0</v>
      </c>
      <c r="BA222">
        <v>234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Y222*Source!I197</f>
        <v>1.05952</v>
      </c>
      <c r="CY222">
        <f>AA222</f>
        <v>1.08</v>
      </c>
      <c r="CZ222">
        <f>AE222</f>
        <v>1</v>
      </c>
      <c r="DA222">
        <f>AI222</f>
        <v>1</v>
      </c>
      <c r="DB222">
        <f t="shared" si="23"/>
        <v>61.6</v>
      </c>
      <c r="DC222">
        <f t="shared" si="24"/>
        <v>0</v>
      </c>
    </row>
    <row r="223" spans="1:107" x14ac:dyDescent="0.2">
      <c r="A223">
        <f>ROW(Source!A202)</f>
        <v>202</v>
      </c>
      <c r="B223">
        <v>109213899</v>
      </c>
      <c r="C223">
        <v>109215055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577</v>
      </c>
      <c r="J223" t="s">
        <v>3</v>
      </c>
      <c r="K223" t="s">
        <v>578</v>
      </c>
      <c r="L223">
        <v>1191</v>
      </c>
      <c r="N223">
        <v>1013</v>
      </c>
      <c r="O223" t="s">
        <v>579</v>
      </c>
      <c r="P223" t="s">
        <v>579</v>
      </c>
      <c r="Q223">
        <v>1</v>
      </c>
      <c r="W223">
        <v>0</v>
      </c>
      <c r="X223">
        <v>476480486</v>
      </c>
      <c r="Y223">
        <v>132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132</v>
      </c>
      <c r="AU223" t="s">
        <v>3</v>
      </c>
      <c r="AV223">
        <v>1</v>
      </c>
      <c r="AW223">
        <v>2</v>
      </c>
      <c r="AX223">
        <v>109215062</v>
      </c>
      <c r="AY223">
        <v>1</v>
      </c>
      <c r="AZ223">
        <v>0</v>
      </c>
      <c r="BA223">
        <v>235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Y223*Source!I202</f>
        <v>7.92</v>
      </c>
      <c r="CY223">
        <f>AD223</f>
        <v>0</v>
      </c>
      <c r="CZ223">
        <f>AH223</f>
        <v>0</v>
      </c>
      <c r="DA223">
        <f>AL223</f>
        <v>1</v>
      </c>
      <c r="DB223">
        <f t="shared" si="23"/>
        <v>0</v>
      </c>
      <c r="DC223">
        <f t="shared" si="24"/>
        <v>0</v>
      </c>
    </row>
    <row r="224" spans="1:107" x14ac:dyDescent="0.2">
      <c r="A224">
        <f>ROW(Source!A202)</f>
        <v>202</v>
      </c>
      <c r="B224">
        <v>109213899</v>
      </c>
      <c r="C224">
        <v>109215055</v>
      </c>
      <c r="D224">
        <v>73692230</v>
      </c>
      <c r="E224">
        <v>1</v>
      </c>
      <c r="F224">
        <v>1</v>
      </c>
      <c r="G224">
        <v>13</v>
      </c>
      <c r="H224">
        <v>3</v>
      </c>
      <c r="I224" t="s">
        <v>633</v>
      </c>
      <c r="J224" t="s">
        <v>634</v>
      </c>
      <c r="K224" t="s">
        <v>635</v>
      </c>
      <c r="L224">
        <v>1348</v>
      </c>
      <c r="N224">
        <v>1009</v>
      </c>
      <c r="O224" t="s">
        <v>94</v>
      </c>
      <c r="P224" t="s">
        <v>94</v>
      </c>
      <c r="Q224">
        <v>1000</v>
      </c>
      <c r="W224">
        <v>0</v>
      </c>
      <c r="X224">
        <v>563176784</v>
      </c>
      <c r="Y224">
        <v>6.0000000000000001E-3</v>
      </c>
      <c r="AA224">
        <v>6521.42</v>
      </c>
      <c r="AB224">
        <v>0</v>
      </c>
      <c r="AC224">
        <v>0</v>
      </c>
      <c r="AD224">
        <v>0</v>
      </c>
      <c r="AE224">
        <v>6521.42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6.0000000000000001E-3</v>
      </c>
      <c r="AU224" t="s">
        <v>3</v>
      </c>
      <c r="AV224">
        <v>0</v>
      </c>
      <c r="AW224">
        <v>2</v>
      </c>
      <c r="AX224">
        <v>109215063</v>
      </c>
      <c r="AY224">
        <v>1</v>
      </c>
      <c r="AZ224">
        <v>0</v>
      </c>
      <c r="BA224">
        <v>236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Y224*Source!I202</f>
        <v>3.5999999999999997E-4</v>
      </c>
      <c r="CY224">
        <f>AA224</f>
        <v>6521.42</v>
      </c>
      <c r="CZ224">
        <f>AE224</f>
        <v>6521.42</v>
      </c>
      <c r="DA224">
        <f>AI224</f>
        <v>1</v>
      </c>
      <c r="DB224">
        <f t="shared" si="23"/>
        <v>39.130000000000003</v>
      </c>
      <c r="DC224">
        <f t="shared" si="24"/>
        <v>0</v>
      </c>
    </row>
    <row r="225" spans="1:107" x14ac:dyDescent="0.2">
      <c r="A225">
        <f>ROW(Source!A202)</f>
        <v>202</v>
      </c>
      <c r="B225">
        <v>109213899</v>
      </c>
      <c r="C225">
        <v>109215055</v>
      </c>
      <c r="D225">
        <v>73692315</v>
      </c>
      <c r="E225">
        <v>1</v>
      </c>
      <c r="F225">
        <v>1</v>
      </c>
      <c r="G225">
        <v>13</v>
      </c>
      <c r="H225">
        <v>3</v>
      </c>
      <c r="I225" t="s">
        <v>687</v>
      </c>
      <c r="J225" t="s">
        <v>688</v>
      </c>
      <c r="K225" t="s">
        <v>689</v>
      </c>
      <c r="L225">
        <v>1339</v>
      </c>
      <c r="N225">
        <v>1007</v>
      </c>
      <c r="O225" t="s">
        <v>63</v>
      </c>
      <c r="P225" t="s">
        <v>63</v>
      </c>
      <c r="Q225">
        <v>1</v>
      </c>
      <c r="W225">
        <v>0</v>
      </c>
      <c r="X225">
        <v>-897553042</v>
      </c>
      <c r="Y225">
        <v>1.7999999999999999E-2</v>
      </c>
      <c r="AA225">
        <v>1828.56</v>
      </c>
      <c r="AB225">
        <v>0</v>
      </c>
      <c r="AC225">
        <v>0</v>
      </c>
      <c r="AD225">
        <v>0</v>
      </c>
      <c r="AE225">
        <v>1828.56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1.7999999999999999E-2</v>
      </c>
      <c r="AU225" t="s">
        <v>3</v>
      </c>
      <c r="AV225">
        <v>0</v>
      </c>
      <c r="AW225">
        <v>2</v>
      </c>
      <c r="AX225">
        <v>109215064</v>
      </c>
      <c r="AY225">
        <v>1</v>
      </c>
      <c r="AZ225">
        <v>0</v>
      </c>
      <c r="BA225">
        <v>237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Y225*Source!I202</f>
        <v>1.0799999999999998E-3</v>
      </c>
      <c r="CY225">
        <f>AA225</f>
        <v>1828.56</v>
      </c>
      <c r="CZ225">
        <f>AE225</f>
        <v>1828.56</v>
      </c>
      <c r="DA225">
        <f>AI225</f>
        <v>1</v>
      </c>
      <c r="DB225">
        <f t="shared" si="23"/>
        <v>32.909999999999997</v>
      </c>
      <c r="DC225">
        <f t="shared" si="24"/>
        <v>0</v>
      </c>
    </row>
    <row r="226" spans="1:107" x14ac:dyDescent="0.2">
      <c r="A226">
        <f>ROW(Source!A202)</f>
        <v>202</v>
      </c>
      <c r="B226">
        <v>109213899</v>
      </c>
      <c r="C226">
        <v>109215055</v>
      </c>
      <c r="D226">
        <v>73692184</v>
      </c>
      <c r="E226">
        <v>1</v>
      </c>
      <c r="F226">
        <v>1</v>
      </c>
      <c r="G226">
        <v>13</v>
      </c>
      <c r="H226">
        <v>3</v>
      </c>
      <c r="I226" t="s">
        <v>690</v>
      </c>
      <c r="J226" t="s">
        <v>691</v>
      </c>
      <c r="K226" t="s">
        <v>692</v>
      </c>
      <c r="L226">
        <v>1339</v>
      </c>
      <c r="N226">
        <v>1007</v>
      </c>
      <c r="O226" t="s">
        <v>63</v>
      </c>
      <c r="P226" t="s">
        <v>63</v>
      </c>
      <c r="Q226">
        <v>1</v>
      </c>
      <c r="W226">
        <v>0</v>
      </c>
      <c r="X226">
        <v>1789555982</v>
      </c>
      <c r="Y226">
        <v>0.3</v>
      </c>
      <c r="AA226">
        <v>2472.13</v>
      </c>
      <c r="AB226">
        <v>0</v>
      </c>
      <c r="AC226">
        <v>0</v>
      </c>
      <c r="AD226">
        <v>0</v>
      </c>
      <c r="AE226">
        <v>2472.13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0.3</v>
      </c>
      <c r="AU226" t="s">
        <v>3</v>
      </c>
      <c r="AV226">
        <v>0</v>
      </c>
      <c r="AW226">
        <v>2</v>
      </c>
      <c r="AX226">
        <v>109215065</v>
      </c>
      <c r="AY226">
        <v>1</v>
      </c>
      <c r="AZ226">
        <v>0</v>
      </c>
      <c r="BA226">
        <v>238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Y226*Source!I202</f>
        <v>1.7999999999999999E-2</v>
      </c>
      <c r="CY226">
        <f>AA226</f>
        <v>2472.13</v>
      </c>
      <c r="CZ226">
        <f>AE226</f>
        <v>2472.13</v>
      </c>
      <c r="DA226">
        <f>AI226</f>
        <v>1</v>
      </c>
      <c r="DB226">
        <f t="shared" si="23"/>
        <v>741.64</v>
      </c>
      <c r="DC226">
        <f t="shared" si="24"/>
        <v>0</v>
      </c>
    </row>
    <row r="227" spans="1:107" x14ac:dyDescent="0.2">
      <c r="A227">
        <f>ROW(Source!A202)</f>
        <v>202</v>
      </c>
      <c r="B227">
        <v>109213899</v>
      </c>
      <c r="C227">
        <v>109215055</v>
      </c>
      <c r="D227">
        <v>73692928</v>
      </c>
      <c r="E227">
        <v>1</v>
      </c>
      <c r="F227">
        <v>1</v>
      </c>
      <c r="G227">
        <v>13</v>
      </c>
      <c r="H227">
        <v>3</v>
      </c>
      <c r="I227" t="s">
        <v>693</v>
      </c>
      <c r="J227" t="s">
        <v>694</v>
      </c>
      <c r="K227" t="s">
        <v>695</v>
      </c>
      <c r="L227">
        <v>1348</v>
      </c>
      <c r="N227">
        <v>1009</v>
      </c>
      <c r="O227" t="s">
        <v>94</v>
      </c>
      <c r="P227" t="s">
        <v>94</v>
      </c>
      <c r="Q227">
        <v>1000</v>
      </c>
      <c r="W227">
        <v>0</v>
      </c>
      <c r="X227">
        <v>195369394</v>
      </c>
      <c r="Y227">
        <v>5.4000000000000003E-3</v>
      </c>
      <c r="AA227">
        <v>9098.51</v>
      </c>
      <c r="AB227">
        <v>0</v>
      </c>
      <c r="AC227">
        <v>0</v>
      </c>
      <c r="AD227">
        <v>0</v>
      </c>
      <c r="AE227">
        <v>9098.51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5.4000000000000003E-3</v>
      </c>
      <c r="AU227" t="s">
        <v>3</v>
      </c>
      <c r="AV227">
        <v>0</v>
      </c>
      <c r="AW227">
        <v>2</v>
      </c>
      <c r="AX227">
        <v>109215066</v>
      </c>
      <c r="AY227">
        <v>1</v>
      </c>
      <c r="AZ227">
        <v>0</v>
      </c>
      <c r="BA227">
        <v>239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Y227*Source!I202</f>
        <v>3.2400000000000001E-4</v>
      </c>
      <c r="CY227">
        <f>AA227</f>
        <v>9098.51</v>
      </c>
      <c r="CZ227">
        <f>AE227</f>
        <v>9098.51</v>
      </c>
      <c r="DA227">
        <f>AI227</f>
        <v>1</v>
      </c>
      <c r="DB227">
        <f t="shared" si="23"/>
        <v>49.13</v>
      </c>
      <c r="DC227">
        <f t="shared" si="24"/>
        <v>0</v>
      </c>
    </row>
    <row r="228" spans="1:107" x14ac:dyDescent="0.2">
      <c r="A228">
        <f>ROW(Source!A202)</f>
        <v>202</v>
      </c>
      <c r="B228">
        <v>109213899</v>
      </c>
      <c r="C228">
        <v>109215055</v>
      </c>
      <c r="D228">
        <v>73711127</v>
      </c>
      <c r="E228">
        <v>1</v>
      </c>
      <c r="F228">
        <v>1</v>
      </c>
      <c r="G228">
        <v>13</v>
      </c>
      <c r="H228">
        <v>3</v>
      </c>
      <c r="I228" t="s">
        <v>316</v>
      </c>
      <c r="J228" t="s">
        <v>318</v>
      </c>
      <c r="K228" t="s">
        <v>317</v>
      </c>
      <c r="L228">
        <v>1339</v>
      </c>
      <c r="N228">
        <v>1007</v>
      </c>
      <c r="O228" t="s">
        <v>63</v>
      </c>
      <c r="P228" t="s">
        <v>63</v>
      </c>
      <c r="Q228">
        <v>1</v>
      </c>
      <c r="W228">
        <v>0</v>
      </c>
      <c r="X228">
        <v>412444006</v>
      </c>
      <c r="Y228">
        <v>0.41599999999999998</v>
      </c>
      <c r="AA228">
        <v>517.14</v>
      </c>
      <c r="AB228">
        <v>0</v>
      </c>
      <c r="AC228">
        <v>0</v>
      </c>
      <c r="AD228">
        <v>0</v>
      </c>
      <c r="AE228">
        <v>517.14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3</v>
      </c>
      <c r="AT228">
        <v>0.41599999999999998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Y228*Source!I202</f>
        <v>2.496E-2</v>
      </c>
      <c r="CY228">
        <f>AA228</f>
        <v>517.14</v>
      </c>
      <c r="CZ228">
        <f>AE228</f>
        <v>517.14</v>
      </c>
      <c r="DA228">
        <f>AI228</f>
        <v>1</v>
      </c>
      <c r="DB228">
        <f t="shared" si="23"/>
        <v>215.13</v>
      </c>
      <c r="DC228">
        <f t="shared" si="24"/>
        <v>0</v>
      </c>
    </row>
    <row r="229" spans="1:107" x14ac:dyDescent="0.2">
      <c r="A229">
        <f>ROW(Source!A203)</f>
        <v>203</v>
      </c>
      <c r="B229">
        <v>109213897</v>
      </c>
      <c r="C229">
        <v>109215055</v>
      </c>
      <c r="D229">
        <v>73637150</v>
      </c>
      <c r="E229">
        <v>13</v>
      </c>
      <c r="F229">
        <v>1</v>
      </c>
      <c r="G229">
        <v>13</v>
      </c>
      <c r="H229">
        <v>1</v>
      </c>
      <c r="I229" t="s">
        <v>577</v>
      </c>
      <c r="J229" t="s">
        <v>3</v>
      </c>
      <c r="K229" t="s">
        <v>578</v>
      </c>
      <c r="L229">
        <v>1191</v>
      </c>
      <c r="N229">
        <v>1013</v>
      </c>
      <c r="O229" t="s">
        <v>579</v>
      </c>
      <c r="P229" t="s">
        <v>579</v>
      </c>
      <c r="Q229">
        <v>1</v>
      </c>
      <c r="W229">
        <v>0</v>
      </c>
      <c r="X229">
        <v>476480486</v>
      </c>
      <c r="Y229">
        <v>132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132</v>
      </c>
      <c r="AU229" t="s">
        <v>3</v>
      </c>
      <c r="AV229">
        <v>1</v>
      </c>
      <c r="AW229">
        <v>2</v>
      </c>
      <c r="AX229">
        <v>109215062</v>
      </c>
      <c r="AY229">
        <v>1</v>
      </c>
      <c r="AZ229">
        <v>0</v>
      </c>
      <c r="BA229">
        <v>241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Y229*Source!I203</f>
        <v>7.92</v>
      </c>
      <c r="CY229">
        <f>AD229</f>
        <v>0</v>
      </c>
      <c r="CZ229">
        <f>AH229</f>
        <v>0</v>
      </c>
      <c r="DA229">
        <f>AL229</f>
        <v>1</v>
      </c>
      <c r="DB229">
        <f t="shared" si="23"/>
        <v>0</v>
      </c>
      <c r="DC229">
        <f t="shared" si="24"/>
        <v>0</v>
      </c>
    </row>
    <row r="230" spans="1:107" x14ac:dyDescent="0.2">
      <c r="A230">
        <f>ROW(Source!A203)</f>
        <v>203</v>
      </c>
      <c r="B230">
        <v>109213897</v>
      </c>
      <c r="C230">
        <v>109215055</v>
      </c>
      <c r="D230">
        <v>73692230</v>
      </c>
      <c r="E230">
        <v>1</v>
      </c>
      <c r="F230">
        <v>1</v>
      </c>
      <c r="G230">
        <v>13</v>
      </c>
      <c r="H230">
        <v>3</v>
      </c>
      <c r="I230" t="s">
        <v>633</v>
      </c>
      <c r="J230" t="s">
        <v>634</v>
      </c>
      <c r="K230" t="s">
        <v>635</v>
      </c>
      <c r="L230">
        <v>1348</v>
      </c>
      <c r="N230">
        <v>1009</v>
      </c>
      <c r="O230" t="s">
        <v>94</v>
      </c>
      <c r="P230" t="s">
        <v>94</v>
      </c>
      <c r="Q230">
        <v>1000</v>
      </c>
      <c r="W230">
        <v>0</v>
      </c>
      <c r="X230">
        <v>563176784</v>
      </c>
      <c r="Y230">
        <v>6.0000000000000001E-3</v>
      </c>
      <c r="AA230">
        <v>61031.88</v>
      </c>
      <c r="AB230">
        <v>0</v>
      </c>
      <c r="AC230">
        <v>0</v>
      </c>
      <c r="AD230">
        <v>0</v>
      </c>
      <c r="AE230">
        <v>6521.42</v>
      </c>
      <c r="AF230">
        <v>0</v>
      </c>
      <c r="AG230">
        <v>0</v>
      </c>
      <c r="AH230">
        <v>0</v>
      </c>
      <c r="AI230">
        <v>9.34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6.0000000000000001E-3</v>
      </c>
      <c r="AU230" t="s">
        <v>3</v>
      </c>
      <c r="AV230">
        <v>0</v>
      </c>
      <c r="AW230">
        <v>2</v>
      </c>
      <c r="AX230">
        <v>109215063</v>
      </c>
      <c r="AY230">
        <v>1</v>
      </c>
      <c r="AZ230">
        <v>0</v>
      </c>
      <c r="BA230">
        <v>242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Y230*Source!I203</f>
        <v>3.5999999999999997E-4</v>
      </c>
      <c r="CY230">
        <f>AA230</f>
        <v>61031.88</v>
      </c>
      <c r="CZ230">
        <f>AE230</f>
        <v>6521.42</v>
      </c>
      <c r="DA230">
        <f>AI230</f>
        <v>9.34</v>
      </c>
      <c r="DB230">
        <f t="shared" si="23"/>
        <v>39.130000000000003</v>
      </c>
      <c r="DC230">
        <f t="shared" si="24"/>
        <v>0</v>
      </c>
    </row>
    <row r="231" spans="1:107" x14ac:dyDescent="0.2">
      <c r="A231">
        <f>ROW(Source!A203)</f>
        <v>203</v>
      </c>
      <c r="B231">
        <v>109213897</v>
      </c>
      <c r="C231">
        <v>109215055</v>
      </c>
      <c r="D231">
        <v>73692315</v>
      </c>
      <c r="E231">
        <v>1</v>
      </c>
      <c r="F231">
        <v>1</v>
      </c>
      <c r="G231">
        <v>13</v>
      </c>
      <c r="H231">
        <v>3</v>
      </c>
      <c r="I231" t="s">
        <v>687</v>
      </c>
      <c r="J231" t="s">
        <v>688</v>
      </c>
      <c r="K231" t="s">
        <v>689</v>
      </c>
      <c r="L231">
        <v>1339</v>
      </c>
      <c r="N231">
        <v>1007</v>
      </c>
      <c r="O231" t="s">
        <v>63</v>
      </c>
      <c r="P231" t="s">
        <v>63</v>
      </c>
      <c r="Q231">
        <v>1</v>
      </c>
      <c r="W231">
        <v>0</v>
      </c>
      <c r="X231">
        <v>-897553042</v>
      </c>
      <c r="Y231">
        <v>1.7999999999999999E-2</v>
      </c>
      <c r="AA231">
        <v>10810.08</v>
      </c>
      <c r="AB231">
        <v>0</v>
      </c>
      <c r="AC231">
        <v>0</v>
      </c>
      <c r="AD231">
        <v>0</v>
      </c>
      <c r="AE231">
        <v>1828.56</v>
      </c>
      <c r="AF231">
        <v>0</v>
      </c>
      <c r="AG231">
        <v>0</v>
      </c>
      <c r="AH231">
        <v>0</v>
      </c>
      <c r="AI231">
        <v>5.9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1.7999999999999999E-2</v>
      </c>
      <c r="AU231" t="s">
        <v>3</v>
      </c>
      <c r="AV231">
        <v>0</v>
      </c>
      <c r="AW231">
        <v>2</v>
      </c>
      <c r="AX231">
        <v>109215064</v>
      </c>
      <c r="AY231">
        <v>1</v>
      </c>
      <c r="AZ231">
        <v>0</v>
      </c>
      <c r="BA231">
        <v>243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Y231*Source!I203</f>
        <v>1.0799999999999998E-3</v>
      </c>
      <c r="CY231">
        <f>AA231</f>
        <v>10810.08</v>
      </c>
      <c r="CZ231">
        <f>AE231</f>
        <v>1828.56</v>
      </c>
      <c r="DA231">
        <f>AI231</f>
        <v>5.9</v>
      </c>
      <c r="DB231">
        <f t="shared" si="23"/>
        <v>32.909999999999997</v>
      </c>
      <c r="DC231">
        <f t="shared" si="24"/>
        <v>0</v>
      </c>
    </row>
    <row r="232" spans="1:107" x14ac:dyDescent="0.2">
      <c r="A232">
        <f>ROW(Source!A203)</f>
        <v>203</v>
      </c>
      <c r="B232">
        <v>109213897</v>
      </c>
      <c r="C232">
        <v>109215055</v>
      </c>
      <c r="D232">
        <v>73692184</v>
      </c>
      <c r="E232">
        <v>1</v>
      </c>
      <c r="F232">
        <v>1</v>
      </c>
      <c r="G232">
        <v>13</v>
      </c>
      <c r="H232">
        <v>3</v>
      </c>
      <c r="I232" t="s">
        <v>690</v>
      </c>
      <c r="J232" t="s">
        <v>691</v>
      </c>
      <c r="K232" t="s">
        <v>692</v>
      </c>
      <c r="L232">
        <v>1339</v>
      </c>
      <c r="N232">
        <v>1007</v>
      </c>
      <c r="O232" t="s">
        <v>63</v>
      </c>
      <c r="P232" t="s">
        <v>63</v>
      </c>
      <c r="Q232">
        <v>1</v>
      </c>
      <c r="W232">
        <v>0</v>
      </c>
      <c r="X232">
        <v>1789555982</v>
      </c>
      <c r="Y232">
        <v>0.3</v>
      </c>
      <c r="AA232">
        <v>14267.95</v>
      </c>
      <c r="AB232">
        <v>0</v>
      </c>
      <c r="AC232">
        <v>0</v>
      </c>
      <c r="AD232">
        <v>0</v>
      </c>
      <c r="AE232">
        <v>2472.13</v>
      </c>
      <c r="AF232">
        <v>0</v>
      </c>
      <c r="AG232">
        <v>0</v>
      </c>
      <c r="AH232">
        <v>0</v>
      </c>
      <c r="AI232">
        <v>5.76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0.3</v>
      </c>
      <c r="AU232" t="s">
        <v>3</v>
      </c>
      <c r="AV232">
        <v>0</v>
      </c>
      <c r="AW232">
        <v>2</v>
      </c>
      <c r="AX232">
        <v>109215065</v>
      </c>
      <c r="AY232">
        <v>1</v>
      </c>
      <c r="AZ232">
        <v>0</v>
      </c>
      <c r="BA232">
        <v>244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Y232*Source!I203</f>
        <v>1.7999999999999999E-2</v>
      </c>
      <c r="CY232">
        <f>AA232</f>
        <v>14267.95</v>
      </c>
      <c r="CZ232">
        <f>AE232</f>
        <v>2472.13</v>
      </c>
      <c r="DA232">
        <f>AI232</f>
        <v>5.76</v>
      </c>
      <c r="DB232">
        <f t="shared" si="23"/>
        <v>741.64</v>
      </c>
      <c r="DC232">
        <f t="shared" si="24"/>
        <v>0</v>
      </c>
    </row>
    <row r="233" spans="1:107" x14ac:dyDescent="0.2">
      <c r="A233">
        <f>ROW(Source!A203)</f>
        <v>203</v>
      </c>
      <c r="B233">
        <v>109213897</v>
      </c>
      <c r="C233">
        <v>109215055</v>
      </c>
      <c r="D233">
        <v>73692928</v>
      </c>
      <c r="E233">
        <v>1</v>
      </c>
      <c r="F233">
        <v>1</v>
      </c>
      <c r="G233">
        <v>13</v>
      </c>
      <c r="H233">
        <v>3</v>
      </c>
      <c r="I233" t="s">
        <v>693</v>
      </c>
      <c r="J233" t="s">
        <v>694</v>
      </c>
      <c r="K233" t="s">
        <v>695</v>
      </c>
      <c r="L233">
        <v>1348</v>
      </c>
      <c r="N233">
        <v>1009</v>
      </c>
      <c r="O233" t="s">
        <v>94</v>
      </c>
      <c r="P233" t="s">
        <v>94</v>
      </c>
      <c r="Q233">
        <v>1000</v>
      </c>
      <c r="W233">
        <v>0</v>
      </c>
      <c r="X233">
        <v>195369394</v>
      </c>
      <c r="Y233">
        <v>5.4000000000000003E-3</v>
      </c>
      <c r="AA233">
        <v>99007.44</v>
      </c>
      <c r="AB233">
        <v>0</v>
      </c>
      <c r="AC233">
        <v>0</v>
      </c>
      <c r="AD233">
        <v>0</v>
      </c>
      <c r="AE233">
        <v>9098.51</v>
      </c>
      <c r="AF233">
        <v>0</v>
      </c>
      <c r="AG233">
        <v>0</v>
      </c>
      <c r="AH233">
        <v>0</v>
      </c>
      <c r="AI233">
        <v>10.86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5.4000000000000003E-3</v>
      </c>
      <c r="AU233" t="s">
        <v>3</v>
      </c>
      <c r="AV233">
        <v>0</v>
      </c>
      <c r="AW233">
        <v>2</v>
      </c>
      <c r="AX233">
        <v>109215066</v>
      </c>
      <c r="AY233">
        <v>1</v>
      </c>
      <c r="AZ233">
        <v>0</v>
      </c>
      <c r="BA233">
        <v>245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Y233*Source!I203</f>
        <v>3.2400000000000001E-4</v>
      </c>
      <c r="CY233">
        <f>AA233</f>
        <v>99007.44</v>
      </c>
      <c r="CZ233">
        <f>AE233</f>
        <v>9098.51</v>
      </c>
      <c r="DA233">
        <f>AI233</f>
        <v>10.86</v>
      </c>
      <c r="DB233">
        <f t="shared" si="23"/>
        <v>49.13</v>
      </c>
      <c r="DC233">
        <f t="shared" si="24"/>
        <v>0</v>
      </c>
    </row>
    <row r="234" spans="1:107" x14ac:dyDescent="0.2">
      <c r="A234">
        <f>ROW(Source!A203)</f>
        <v>203</v>
      </c>
      <c r="B234">
        <v>109213897</v>
      </c>
      <c r="C234">
        <v>109215055</v>
      </c>
      <c r="D234">
        <v>73711127</v>
      </c>
      <c r="E234">
        <v>1</v>
      </c>
      <c r="F234">
        <v>1</v>
      </c>
      <c r="G234">
        <v>13</v>
      </c>
      <c r="H234">
        <v>3</v>
      </c>
      <c r="I234" t="s">
        <v>316</v>
      </c>
      <c r="J234" t="s">
        <v>318</v>
      </c>
      <c r="K234" t="s">
        <v>317</v>
      </c>
      <c r="L234">
        <v>1339</v>
      </c>
      <c r="N234">
        <v>1007</v>
      </c>
      <c r="O234" t="s">
        <v>63</v>
      </c>
      <c r="P234" t="s">
        <v>63</v>
      </c>
      <c r="Q234">
        <v>1</v>
      </c>
      <c r="W234">
        <v>0</v>
      </c>
      <c r="X234">
        <v>412444006</v>
      </c>
      <c r="Y234">
        <v>0.41599999999999998</v>
      </c>
      <c r="AA234">
        <v>4901.93</v>
      </c>
      <c r="AB234">
        <v>0</v>
      </c>
      <c r="AC234">
        <v>0</v>
      </c>
      <c r="AD234">
        <v>0</v>
      </c>
      <c r="AE234">
        <v>517.14</v>
      </c>
      <c r="AF234">
        <v>0</v>
      </c>
      <c r="AG234">
        <v>0</v>
      </c>
      <c r="AH234">
        <v>0</v>
      </c>
      <c r="AI234">
        <v>9.4600000000000009</v>
      </c>
      <c r="AJ234">
        <v>1</v>
      </c>
      <c r="AK234">
        <v>1</v>
      </c>
      <c r="AL234">
        <v>1</v>
      </c>
      <c r="AN234">
        <v>0</v>
      </c>
      <c r="AO234">
        <v>0</v>
      </c>
      <c r="AP234">
        <v>0</v>
      </c>
      <c r="AQ234">
        <v>0</v>
      </c>
      <c r="AR234">
        <v>0</v>
      </c>
      <c r="AS234" t="s">
        <v>3</v>
      </c>
      <c r="AT234">
        <v>0.41599999999999998</v>
      </c>
      <c r="AU234" t="s">
        <v>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Y234*Source!I203</f>
        <v>2.496E-2</v>
      </c>
      <c r="CY234">
        <f>AA234</f>
        <v>4901.93</v>
      </c>
      <c r="CZ234">
        <f>AE234</f>
        <v>517.14</v>
      </c>
      <c r="DA234">
        <f>AI234</f>
        <v>9.4600000000000009</v>
      </c>
      <c r="DB234">
        <f t="shared" si="23"/>
        <v>215.13</v>
      </c>
      <c r="DC234">
        <f t="shared" si="24"/>
        <v>0</v>
      </c>
    </row>
    <row r="235" spans="1:107" x14ac:dyDescent="0.2">
      <c r="A235">
        <f>ROW(Source!A206)</f>
        <v>206</v>
      </c>
      <c r="B235">
        <v>109213899</v>
      </c>
      <c r="C235">
        <v>109215069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577</v>
      </c>
      <c r="J235" t="s">
        <v>3</v>
      </c>
      <c r="K235" t="s">
        <v>578</v>
      </c>
      <c r="L235">
        <v>1191</v>
      </c>
      <c r="N235">
        <v>1013</v>
      </c>
      <c r="O235" t="s">
        <v>579</v>
      </c>
      <c r="P235" t="s">
        <v>579</v>
      </c>
      <c r="Q235">
        <v>1</v>
      </c>
      <c r="W235">
        <v>0</v>
      </c>
      <c r="X235">
        <v>476480486</v>
      </c>
      <c r="Y235">
        <v>55.6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55.6</v>
      </c>
      <c r="AU235" t="s">
        <v>3</v>
      </c>
      <c r="AV235">
        <v>1</v>
      </c>
      <c r="AW235">
        <v>2</v>
      </c>
      <c r="AX235">
        <v>109215079</v>
      </c>
      <c r="AY235">
        <v>1</v>
      </c>
      <c r="AZ235">
        <v>0</v>
      </c>
      <c r="BA235">
        <v>247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Y235*Source!I206</f>
        <v>2.2740399999999998</v>
      </c>
      <c r="CY235">
        <f>AD235</f>
        <v>0</v>
      </c>
      <c r="CZ235">
        <f>AH235</f>
        <v>0</v>
      </c>
      <c r="DA235">
        <f>AL235</f>
        <v>1</v>
      </c>
      <c r="DB235">
        <f t="shared" si="23"/>
        <v>0</v>
      </c>
      <c r="DC235">
        <f t="shared" si="24"/>
        <v>0</v>
      </c>
    </row>
    <row r="236" spans="1:107" x14ac:dyDescent="0.2">
      <c r="A236">
        <f>ROW(Source!A206)</f>
        <v>206</v>
      </c>
      <c r="B236">
        <v>109213899</v>
      </c>
      <c r="C236">
        <v>109215069</v>
      </c>
      <c r="D236">
        <v>73717240</v>
      </c>
      <c r="E236">
        <v>1</v>
      </c>
      <c r="F236">
        <v>1</v>
      </c>
      <c r="G236">
        <v>13</v>
      </c>
      <c r="H236">
        <v>2</v>
      </c>
      <c r="I236" t="s">
        <v>678</v>
      </c>
      <c r="J236" t="s">
        <v>679</v>
      </c>
      <c r="K236" t="s">
        <v>680</v>
      </c>
      <c r="L236">
        <v>1367</v>
      </c>
      <c r="N236">
        <v>1011</v>
      </c>
      <c r="O236" t="s">
        <v>527</v>
      </c>
      <c r="P236" t="s">
        <v>527</v>
      </c>
      <c r="Q236">
        <v>1</v>
      </c>
      <c r="W236">
        <v>0</v>
      </c>
      <c r="X236">
        <v>-1052892802</v>
      </c>
      <c r="Y236">
        <v>4.0999999999999996</v>
      </c>
      <c r="AA236">
        <v>0</v>
      </c>
      <c r="AB236">
        <v>52.95</v>
      </c>
      <c r="AC236">
        <v>13.2</v>
      </c>
      <c r="AD236">
        <v>0</v>
      </c>
      <c r="AE236">
        <v>0</v>
      </c>
      <c r="AF236">
        <v>52.95</v>
      </c>
      <c r="AG236">
        <v>13.2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4.0999999999999996</v>
      </c>
      <c r="AU236" t="s">
        <v>3</v>
      </c>
      <c r="AV236">
        <v>0</v>
      </c>
      <c r="AW236">
        <v>2</v>
      </c>
      <c r="AX236">
        <v>109215080</v>
      </c>
      <c r="AY236">
        <v>1</v>
      </c>
      <c r="AZ236">
        <v>0</v>
      </c>
      <c r="BA236">
        <v>248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Y236*Source!I206</f>
        <v>0.16768999999999998</v>
      </c>
      <c r="CY236">
        <f>AB236</f>
        <v>52.95</v>
      </c>
      <c r="CZ236">
        <f>AF236</f>
        <v>52.95</v>
      </c>
      <c r="DA236">
        <f>AJ236</f>
        <v>1</v>
      </c>
      <c r="DB236">
        <f t="shared" si="23"/>
        <v>217.1</v>
      </c>
      <c r="DC236">
        <f t="shared" si="24"/>
        <v>54.12</v>
      </c>
    </row>
    <row r="237" spans="1:107" x14ac:dyDescent="0.2">
      <c r="A237">
        <f>ROW(Source!A206)</f>
        <v>206</v>
      </c>
      <c r="B237">
        <v>109213899</v>
      </c>
      <c r="C237">
        <v>109215069</v>
      </c>
      <c r="D237">
        <v>73641136</v>
      </c>
      <c r="E237">
        <v>13</v>
      </c>
      <c r="F237">
        <v>1</v>
      </c>
      <c r="G237">
        <v>13</v>
      </c>
      <c r="H237">
        <v>2</v>
      </c>
      <c r="I237" t="s">
        <v>610</v>
      </c>
      <c r="J237" t="s">
        <v>3</v>
      </c>
      <c r="K237" t="s">
        <v>611</v>
      </c>
      <c r="L237">
        <v>1344</v>
      </c>
      <c r="N237">
        <v>1008</v>
      </c>
      <c r="O237" t="s">
        <v>612</v>
      </c>
      <c r="P237" t="s">
        <v>612</v>
      </c>
      <c r="Q237">
        <v>1</v>
      </c>
      <c r="W237">
        <v>0</v>
      </c>
      <c r="X237">
        <v>-1180195794</v>
      </c>
      <c r="Y237">
        <v>9.67</v>
      </c>
      <c r="AA237">
        <v>0</v>
      </c>
      <c r="AB237">
        <v>1</v>
      </c>
      <c r="AC237">
        <v>0</v>
      </c>
      <c r="AD237">
        <v>0</v>
      </c>
      <c r="AE237">
        <v>0</v>
      </c>
      <c r="AF237">
        <v>1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9.67</v>
      </c>
      <c r="AU237" t="s">
        <v>3</v>
      </c>
      <c r="AV237">
        <v>0</v>
      </c>
      <c r="AW237">
        <v>2</v>
      </c>
      <c r="AX237">
        <v>109215081</v>
      </c>
      <c r="AY237">
        <v>1</v>
      </c>
      <c r="AZ237">
        <v>0</v>
      </c>
      <c r="BA237">
        <v>249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Y237*Source!I206</f>
        <v>0.39550299999999999</v>
      </c>
      <c r="CY237">
        <f>AB237</f>
        <v>1</v>
      </c>
      <c r="CZ237">
        <f>AF237</f>
        <v>1</v>
      </c>
      <c r="DA237">
        <f>AJ237</f>
        <v>1</v>
      </c>
      <c r="DB237">
        <f t="shared" si="23"/>
        <v>9.67</v>
      </c>
      <c r="DC237">
        <f t="shared" si="24"/>
        <v>0</v>
      </c>
    </row>
    <row r="238" spans="1:107" x14ac:dyDescent="0.2">
      <c r="A238">
        <f>ROW(Source!A206)</f>
        <v>206</v>
      </c>
      <c r="B238">
        <v>109213899</v>
      </c>
      <c r="C238">
        <v>109215069</v>
      </c>
      <c r="D238">
        <v>73692998</v>
      </c>
      <c r="E238">
        <v>1</v>
      </c>
      <c r="F238">
        <v>1</v>
      </c>
      <c r="G238">
        <v>13</v>
      </c>
      <c r="H238">
        <v>3</v>
      </c>
      <c r="I238" t="s">
        <v>681</v>
      </c>
      <c r="J238" t="s">
        <v>682</v>
      </c>
      <c r="K238" t="s">
        <v>683</v>
      </c>
      <c r="L238">
        <v>1327</v>
      </c>
      <c r="N238">
        <v>1005</v>
      </c>
      <c r="O238" t="s">
        <v>90</v>
      </c>
      <c r="P238" t="s">
        <v>90</v>
      </c>
      <c r="Q238">
        <v>1</v>
      </c>
      <c r="W238">
        <v>0</v>
      </c>
      <c r="X238">
        <v>1732130389</v>
      </c>
      <c r="Y238">
        <v>2.64</v>
      </c>
      <c r="AA238">
        <v>33.56</v>
      </c>
      <c r="AB238">
        <v>0</v>
      </c>
      <c r="AC238">
        <v>0</v>
      </c>
      <c r="AD238">
        <v>0</v>
      </c>
      <c r="AE238">
        <v>33.56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2.64</v>
      </c>
      <c r="AU238" t="s">
        <v>3</v>
      </c>
      <c r="AV238">
        <v>0</v>
      </c>
      <c r="AW238">
        <v>2</v>
      </c>
      <c r="AX238">
        <v>109215083</v>
      </c>
      <c r="AY238">
        <v>1</v>
      </c>
      <c r="AZ238">
        <v>0</v>
      </c>
      <c r="BA238">
        <v>251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Y238*Source!I206</f>
        <v>0.107976</v>
      </c>
      <c r="CY238">
        <f t="shared" ref="CY238:CY243" si="25">AA238</f>
        <v>33.56</v>
      </c>
      <c r="CZ238">
        <f t="shared" ref="CZ238:CZ243" si="26">AE238</f>
        <v>33.56</v>
      </c>
      <c r="DA238">
        <f t="shared" ref="DA238:DA243" si="27">AI238</f>
        <v>1</v>
      </c>
      <c r="DB238">
        <f t="shared" si="23"/>
        <v>88.6</v>
      </c>
      <c r="DC238">
        <f t="shared" si="24"/>
        <v>0</v>
      </c>
    </row>
    <row r="239" spans="1:107" x14ac:dyDescent="0.2">
      <c r="A239">
        <f>ROW(Source!A206)</f>
        <v>206</v>
      </c>
      <c r="B239">
        <v>109213899</v>
      </c>
      <c r="C239">
        <v>109215069</v>
      </c>
      <c r="D239">
        <v>73692217</v>
      </c>
      <c r="E239">
        <v>1</v>
      </c>
      <c r="F239">
        <v>1</v>
      </c>
      <c r="G239">
        <v>13</v>
      </c>
      <c r="H239">
        <v>3</v>
      </c>
      <c r="I239" t="s">
        <v>322</v>
      </c>
      <c r="J239" t="s">
        <v>324</v>
      </c>
      <c r="K239" t="s">
        <v>323</v>
      </c>
      <c r="L239">
        <v>1339</v>
      </c>
      <c r="N239">
        <v>1007</v>
      </c>
      <c r="O239" t="s">
        <v>63</v>
      </c>
      <c r="P239" t="s">
        <v>63</v>
      </c>
      <c r="Q239">
        <v>1</v>
      </c>
      <c r="W239">
        <v>0</v>
      </c>
      <c r="X239">
        <v>-862991314</v>
      </c>
      <c r="Y239">
        <v>9.4079999999999997E-2</v>
      </c>
      <c r="AA239">
        <v>7.07</v>
      </c>
      <c r="AB239">
        <v>0</v>
      </c>
      <c r="AC239">
        <v>0</v>
      </c>
      <c r="AD239">
        <v>0</v>
      </c>
      <c r="AE239">
        <v>7.07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9.4079999999999997E-2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Y239*Source!I206</f>
        <v>3.8478719999999996E-3</v>
      </c>
      <c r="CY239">
        <f t="shared" si="25"/>
        <v>7.07</v>
      </c>
      <c r="CZ239">
        <f t="shared" si="26"/>
        <v>7.07</v>
      </c>
      <c r="DA239">
        <f t="shared" si="27"/>
        <v>1</v>
      </c>
      <c r="DB239">
        <f t="shared" si="23"/>
        <v>0.67</v>
      </c>
      <c r="DC239">
        <f t="shared" si="24"/>
        <v>0</v>
      </c>
    </row>
    <row r="240" spans="1:107" x14ac:dyDescent="0.2">
      <c r="A240">
        <f>ROW(Source!A206)</f>
        <v>206</v>
      </c>
      <c r="B240">
        <v>109213899</v>
      </c>
      <c r="C240">
        <v>109215069</v>
      </c>
      <c r="D240">
        <v>73711271</v>
      </c>
      <c r="E240">
        <v>1</v>
      </c>
      <c r="F240">
        <v>1</v>
      </c>
      <c r="G240">
        <v>13</v>
      </c>
      <c r="H240">
        <v>3</v>
      </c>
      <c r="I240" t="s">
        <v>325</v>
      </c>
      <c r="J240" t="s">
        <v>327</v>
      </c>
      <c r="K240" t="s">
        <v>326</v>
      </c>
      <c r="L240">
        <v>1339</v>
      </c>
      <c r="N240">
        <v>1007</v>
      </c>
      <c r="O240" t="s">
        <v>63</v>
      </c>
      <c r="P240" t="s">
        <v>63</v>
      </c>
      <c r="Q240">
        <v>1</v>
      </c>
      <c r="W240">
        <v>0</v>
      </c>
      <c r="X240">
        <v>-2018362707</v>
      </c>
      <c r="Y240">
        <v>0.224</v>
      </c>
      <c r="AA240">
        <v>441.1</v>
      </c>
      <c r="AB240">
        <v>0</v>
      </c>
      <c r="AC240">
        <v>0</v>
      </c>
      <c r="AD240">
        <v>0</v>
      </c>
      <c r="AE240">
        <v>441.1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0</v>
      </c>
      <c r="AP240">
        <v>0</v>
      </c>
      <c r="AQ240">
        <v>0</v>
      </c>
      <c r="AR240">
        <v>0</v>
      </c>
      <c r="AS240" t="s">
        <v>3</v>
      </c>
      <c r="AT240">
        <v>0.224</v>
      </c>
      <c r="AU240" t="s">
        <v>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Y240*Source!I206</f>
        <v>9.1616000000000006E-3</v>
      </c>
      <c r="CY240">
        <f t="shared" si="25"/>
        <v>441.1</v>
      </c>
      <c r="CZ240">
        <f t="shared" si="26"/>
        <v>441.1</v>
      </c>
      <c r="DA240">
        <f t="shared" si="27"/>
        <v>1</v>
      </c>
      <c r="DB240">
        <f t="shared" si="23"/>
        <v>98.81</v>
      </c>
      <c r="DC240">
        <f t="shared" si="24"/>
        <v>0</v>
      </c>
    </row>
    <row r="241" spans="1:107" x14ac:dyDescent="0.2">
      <c r="A241">
        <f>ROW(Source!A206)</f>
        <v>206</v>
      </c>
      <c r="B241">
        <v>109213899</v>
      </c>
      <c r="C241">
        <v>109215069</v>
      </c>
      <c r="D241">
        <v>73711275</v>
      </c>
      <c r="E241">
        <v>1</v>
      </c>
      <c r="F241">
        <v>1</v>
      </c>
      <c r="G241">
        <v>13</v>
      </c>
      <c r="H241">
        <v>3</v>
      </c>
      <c r="I241" t="s">
        <v>328</v>
      </c>
      <c r="J241" t="s">
        <v>330</v>
      </c>
      <c r="K241" t="s">
        <v>329</v>
      </c>
      <c r="L241">
        <v>1339</v>
      </c>
      <c r="N241">
        <v>1007</v>
      </c>
      <c r="O241" t="s">
        <v>63</v>
      </c>
      <c r="P241" t="s">
        <v>63</v>
      </c>
      <c r="Q241">
        <v>1</v>
      </c>
      <c r="W241">
        <v>0</v>
      </c>
      <c r="X241">
        <v>-668171035</v>
      </c>
      <c r="Y241">
        <v>1.1200000000000001</v>
      </c>
      <c r="AA241">
        <v>540.41999999999996</v>
      </c>
      <c r="AB241">
        <v>0</v>
      </c>
      <c r="AC241">
        <v>0</v>
      </c>
      <c r="AD241">
        <v>0</v>
      </c>
      <c r="AE241">
        <v>540.41999999999996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0</v>
      </c>
      <c r="AP241">
        <v>0</v>
      </c>
      <c r="AQ241">
        <v>0</v>
      </c>
      <c r="AR241">
        <v>0</v>
      </c>
      <c r="AS241" t="s">
        <v>3</v>
      </c>
      <c r="AT241">
        <v>1.1200000000000001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Y241*Source!I206</f>
        <v>4.5808000000000001E-2</v>
      </c>
      <c r="CY241">
        <f t="shared" si="25"/>
        <v>540.41999999999996</v>
      </c>
      <c r="CZ241">
        <f t="shared" si="26"/>
        <v>540.41999999999996</v>
      </c>
      <c r="DA241">
        <f t="shared" si="27"/>
        <v>1</v>
      </c>
      <c r="DB241">
        <f t="shared" si="23"/>
        <v>605.27</v>
      </c>
      <c r="DC241">
        <f t="shared" si="24"/>
        <v>0</v>
      </c>
    </row>
    <row r="242" spans="1:107" x14ac:dyDescent="0.2">
      <c r="A242">
        <f>ROW(Source!A206)</f>
        <v>206</v>
      </c>
      <c r="B242">
        <v>109213899</v>
      </c>
      <c r="C242">
        <v>109215069</v>
      </c>
      <c r="D242">
        <v>73711283</v>
      </c>
      <c r="E242">
        <v>1</v>
      </c>
      <c r="F242">
        <v>1</v>
      </c>
      <c r="G242">
        <v>13</v>
      </c>
      <c r="H242">
        <v>3</v>
      </c>
      <c r="I242" t="s">
        <v>289</v>
      </c>
      <c r="J242" t="s">
        <v>291</v>
      </c>
      <c r="K242" t="s">
        <v>290</v>
      </c>
      <c r="L242">
        <v>1348</v>
      </c>
      <c r="N242">
        <v>1009</v>
      </c>
      <c r="O242" t="s">
        <v>94</v>
      </c>
      <c r="P242" t="s">
        <v>94</v>
      </c>
      <c r="Q242">
        <v>1000</v>
      </c>
      <c r="W242">
        <v>0</v>
      </c>
      <c r="X242">
        <v>-224782797</v>
      </c>
      <c r="Y242">
        <v>0.53759999999999997</v>
      </c>
      <c r="AA242">
        <v>796.76</v>
      </c>
      <c r="AB242">
        <v>0</v>
      </c>
      <c r="AC242">
        <v>0</v>
      </c>
      <c r="AD242">
        <v>0</v>
      </c>
      <c r="AE242">
        <v>796.76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0</v>
      </c>
      <c r="AP242">
        <v>0</v>
      </c>
      <c r="AQ242">
        <v>0</v>
      </c>
      <c r="AR242">
        <v>0</v>
      </c>
      <c r="AS242" t="s">
        <v>3</v>
      </c>
      <c r="AT242">
        <v>0.53759999999999997</v>
      </c>
      <c r="AU242" t="s">
        <v>3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Y242*Source!I206</f>
        <v>2.1987839999999998E-2</v>
      </c>
      <c r="CY242">
        <f t="shared" si="25"/>
        <v>796.76</v>
      </c>
      <c r="CZ242">
        <f t="shared" si="26"/>
        <v>796.76</v>
      </c>
      <c r="DA242">
        <f t="shared" si="27"/>
        <v>1</v>
      </c>
      <c r="DB242">
        <f t="shared" si="23"/>
        <v>428.34</v>
      </c>
      <c r="DC242">
        <f t="shared" si="24"/>
        <v>0</v>
      </c>
    </row>
    <row r="243" spans="1:107" x14ac:dyDescent="0.2">
      <c r="A243">
        <f>ROW(Source!A206)</f>
        <v>206</v>
      </c>
      <c r="B243">
        <v>109213899</v>
      </c>
      <c r="C243">
        <v>109215069</v>
      </c>
      <c r="D243">
        <v>73692010</v>
      </c>
      <c r="E243">
        <v>13</v>
      </c>
      <c r="F243">
        <v>1</v>
      </c>
      <c r="G243">
        <v>13</v>
      </c>
      <c r="H243">
        <v>3</v>
      </c>
      <c r="I243" t="s">
        <v>613</v>
      </c>
      <c r="J243" t="s">
        <v>3</v>
      </c>
      <c r="K243" t="s">
        <v>614</v>
      </c>
      <c r="L243">
        <v>1344</v>
      </c>
      <c r="N243">
        <v>1008</v>
      </c>
      <c r="O243" t="s">
        <v>612</v>
      </c>
      <c r="P243" t="s">
        <v>612</v>
      </c>
      <c r="Q243">
        <v>1</v>
      </c>
      <c r="W243">
        <v>0</v>
      </c>
      <c r="X243">
        <v>-94250534</v>
      </c>
      <c r="Y243">
        <v>2.25</v>
      </c>
      <c r="AA243">
        <v>1</v>
      </c>
      <c r="AB243">
        <v>0</v>
      </c>
      <c r="AC243">
        <v>0</v>
      </c>
      <c r="AD243">
        <v>0</v>
      </c>
      <c r="AE243">
        <v>1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2.25</v>
      </c>
      <c r="AU243" t="s">
        <v>3</v>
      </c>
      <c r="AV243">
        <v>0</v>
      </c>
      <c r="AW243">
        <v>2</v>
      </c>
      <c r="AX243">
        <v>109215087</v>
      </c>
      <c r="AY243">
        <v>1</v>
      </c>
      <c r="AZ243">
        <v>0</v>
      </c>
      <c r="BA243">
        <v>255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Y243*Source!I206</f>
        <v>9.2024999999999996E-2</v>
      </c>
      <c r="CY243">
        <f t="shared" si="25"/>
        <v>1</v>
      </c>
      <c r="CZ243">
        <f t="shared" si="26"/>
        <v>1</v>
      </c>
      <c r="DA243">
        <f t="shared" si="27"/>
        <v>1</v>
      </c>
      <c r="DB243">
        <f t="shared" si="23"/>
        <v>2.25</v>
      </c>
      <c r="DC243">
        <f t="shared" si="24"/>
        <v>0</v>
      </c>
    </row>
    <row r="244" spans="1:107" x14ac:dyDescent="0.2">
      <c r="A244">
        <f>ROW(Source!A207)</f>
        <v>207</v>
      </c>
      <c r="B244">
        <v>109213897</v>
      </c>
      <c r="C244">
        <v>109215069</v>
      </c>
      <c r="D244">
        <v>73637150</v>
      </c>
      <c r="E244">
        <v>13</v>
      </c>
      <c r="F244">
        <v>1</v>
      </c>
      <c r="G244">
        <v>13</v>
      </c>
      <c r="H244">
        <v>1</v>
      </c>
      <c r="I244" t="s">
        <v>577</v>
      </c>
      <c r="J244" t="s">
        <v>3</v>
      </c>
      <c r="K244" t="s">
        <v>578</v>
      </c>
      <c r="L244">
        <v>1191</v>
      </c>
      <c r="N244">
        <v>1013</v>
      </c>
      <c r="O244" t="s">
        <v>579</v>
      </c>
      <c r="P244" t="s">
        <v>579</v>
      </c>
      <c r="Q244">
        <v>1</v>
      </c>
      <c r="W244">
        <v>0</v>
      </c>
      <c r="X244">
        <v>476480486</v>
      </c>
      <c r="Y244">
        <v>55.6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55.6</v>
      </c>
      <c r="AU244" t="s">
        <v>3</v>
      </c>
      <c r="AV244">
        <v>1</v>
      </c>
      <c r="AW244">
        <v>2</v>
      </c>
      <c r="AX244">
        <v>109215079</v>
      </c>
      <c r="AY244">
        <v>1</v>
      </c>
      <c r="AZ244">
        <v>0</v>
      </c>
      <c r="BA244">
        <v>256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Y244*Source!I207</f>
        <v>2.2740399999999998</v>
      </c>
      <c r="CY244">
        <f>AD244</f>
        <v>0</v>
      </c>
      <c r="CZ244">
        <f>AH244</f>
        <v>0</v>
      </c>
      <c r="DA244">
        <f>AL244</f>
        <v>1</v>
      </c>
      <c r="DB244">
        <f t="shared" si="23"/>
        <v>0</v>
      </c>
      <c r="DC244">
        <f t="shared" si="24"/>
        <v>0</v>
      </c>
    </row>
    <row r="245" spans="1:107" x14ac:dyDescent="0.2">
      <c r="A245">
        <f>ROW(Source!A207)</f>
        <v>207</v>
      </c>
      <c r="B245">
        <v>109213897</v>
      </c>
      <c r="C245">
        <v>109215069</v>
      </c>
      <c r="D245">
        <v>73717240</v>
      </c>
      <c r="E245">
        <v>1</v>
      </c>
      <c r="F245">
        <v>1</v>
      </c>
      <c r="G245">
        <v>13</v>
      </c>
      <c r="H245">
        <v>2</v>
      </c>
      <c r="I245" t="s">
        <v>678</v>
      </c>
      <c r="J245" t="s">
        <v>679</v>
      </c>
      <c r="K245" t="s">
        <v>680</v>
      </c>
      <c r="L245">
        <v>1367</v>
      </c>
      <c r="N245">
        <v>1011</v>
      </c>
      <c r="O245" t="s">
        <v>527</v>
      </c>
      <c r="P245" t="s">
        <v>527</v>
      </c>
      <c r="Q245">
        <v>1</v>
      </c>
      <c r="W245">
        <v>0</v>
      </c>
      <c r="X245">
        <v>-1052892802</v>
      </c>
      <c r="Y245">
        <v>4.0999999999999996</v>
      </c>
      <c r="AA245">
        <v>0</v>
      </c>
      <c r="AB245">
        <v>1054</v>
      </c>
      <c r="AC245">
        <v>352.59</v>
      </c>
      <c r="AD245">
        <v>0</v>
      </c>
      <c r="AE245">
        <v>0</v>
      </c>
      <c r="AF245">
        <v>52.95</v>
      </c>
      <c r="AG245">
        <v>13.2</v>
      </c>
      <c r="AH245">
        <v>0</v>
      </c>
      <c r="AI245">
        <v>1</v>
      </c>
      <c r="AJ245">
        <v>19.420000000000002</v>
      </c>
      <c r="AK245">
        <v>26.06</v>
      </c>
      <c r="AL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4.0999999999999996</v>
      </c>
      <c r="AU245" t="s">
        <v>3</v>
      </c>
      <c r="AV245">
        <v>0</v>
      </c>
      <c r="AW245">
        <v>2</v>
      </c>
      <c r="AX245">
        <v>109215080</v>
      </c>
      <c r="AY245">
        <v>1</v>
      </c>
      <c r="AZ245">
        <v>0</v>
      </c>
      <c r="BA245">
        <v>257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Y245*Source!I207</f>
        <v>0.16768999999999998</v>
      </c>
      <c r="CY245">
        <f>AB245</f>
        <v>1054</v>
      </c>
      <c r="CZ245">
        <f>AF245</f>
        <v>52.95</v>
      </c>
      <c r="DA245">
        <f>AJ245</f>
        <v>19.420000000000002</v>
      </c>
      <c r="DB245">
        <f t="shared" si="23"/>
        <v>217.1</v>
      </c>
      <c r="DC245">
        <f t="shared" si="24"/>
        <v>54.12</v>
      </c>
    </row>
    <row r="246" spans="1:107" x14ac:dyDescent="0.2">
      <c r="A246">
        <f>ROW(Source!A207)</f>
        <v>207</v>
      </c>
      <c r="B246">
        <v>109213897</v>
      </c>
      <c r="C246">
        <v>109215069</v>
      </c>
      <c r="D246">
        <v>73641136</v>
      </c>
      <c r="E246">
        <v>13</v>
      </c>
      <c r="F246">
        <v>1</v>
      </c>
      <c r="G246">
        <v>13</v>
      </c>
      <c r="H246">
        <v>2</v>
      </c>
      <c r="I246" t="s">
        <v>610</v>
      </c>
      <c r="J246" t="s">
        <v>3</v>
      </c>
      <c r="K246" t="s">
        <v>611</v>
      </c>
      <c r="L246">
        <v>1344</v>
      </c>
      <c r="N246">
        <v>1008</v>
      </c>
      <c r="O246" t="s">
        <v>612</v>
      </c>
      <c r="P246" t="s">
        <v>612</v>
      </c>
      <c r="Q246">
        <v>1</v>
      </c>
      <c r="W246">
        <v>0</v>
      </c>
      <c r="X246">
        <v>-1180195794</v>
      </c>
      <c r="Y246">
        <v>9.67</v>
      </c>
      <c r="AA246">
        <v>0</v>
      </c>
      <c r="AB246">
        <v>1.03</v>
      </c>
      <c r="AC246">
        <v>0</v>
      </c>
      <c r="AD246">
        <v>0</v>
      </c>
      <c r="AE246">
        <v>0</v>
      </c>
      <c r="AF246">
        <v>1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9.67</v>
      </c>
      <c r="AU246" t="s">
        <v>3</v>
      </c>
      <c r="AV246">
        <v>0</v>
      </c>
      <c r="AW246">
        <v>2</v>
      </c>
      <c r="AX246">
        <v>109215081</v>
      </c>
      <c r="AY246">
        <v>1</v>
      </c>
      <c r="AZ246">
        <v>0</v>
      </c>
      <c r="BA246">
        <v>258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Y246*Source!I207</f>
        <v>0.39550299999999999</v>
      </c>
      <c r="CY246">
        <f>AB246</f>
        <v>1.03</v>
      </c>
      <c r="CZ246">
        <f>AF246</f>
        <v>1</v>
      </c>
      <c r="DA246">
        <f>AJ246</f>
        <v>1</v>
      </c>
      <c r="DB246">
        <f t="shared" si="23"/>
        <v>9.67</v>
      </c>
      <c r="DC246">
        <f t="shared" si="24"/>
        <v>0</v>
      </c>
    </row>
    <row r="247" spans="1:107" x14ac:dyDescent="0.2">
      <c r="A247">
        <f>ROW(Source!A207)</f>
        <v>207</v>
      </c>
      <c r="B247">
        <v>109213897</v>
      </c>
      <c r="C247">
        <v>109215069</v>
      </c>
      <c r="D247">
        <v>73692998</v>
      </c>
      <c r="E247">
        <v>1</v>
      </c>
      <c r="F247">
        <v>1</v>
      </c>
      <c r="G247">
        <v>13</v>
      </c>
      <c r="H247">
        <v>3</v>
      </c>
      <c r="I247" t="s">
        <v>681</v>
      </c>
      <c r="J247" t="s">
        <v>682</v>
      </c>
      <c r="K247" t="s">
        <v>683</v>
      </c>
      <c r="L247">
        <v>1327</v>
      </c>
      <c r="N247">
        <v>1005</v>
      </c>
      <c r="O247" t="s">
        <v>90</v>
      </c>
      <c r="P247" t="s">
        <v>90</v>
      </c>
      <c r="Q247">
        <v>1</v>
      </c>
      <c r="W247">
        <v>0</v>
      </c>
      <c r="X247">
        <v>1732130389</v>
      </c>
      <c r="Y247">
        <v>2.64</v>
      </c>
      <c r="AA247">
        <v>708.45</v>
      </c>
      <c r="AB247">
        <v>0</v>
      </c>
      <c r="AC247">
        <v>0</v>
      </c>
      <c r="AD247">
        <v>0</v>
      </c>
      <c r="AE247">
        <v>33.56</v>
      </c>
      <c r="AF247">
        <v>0</v>
      </c>
      <c r="AG247">
        <v>0</v>
      </c>
      <c r="AH247">
        <v>0</v>
      </c>
      <c r="AI247">
        <v>21.11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2.64</v>
      </c>
      <c r="AU247" t="s">
        <v>3</v>
      </c>
      <c r="AV247">
        <v>0</v>
      </c>
      <c r="AW247">
        <v>2</v>
      </c>
      <c r="AX247">
        <v>109215083</v>
      </c>
      <c r="AY247">
        <v>1</v>
      </c>
      <c r="AZ247">
        <v>0</v>
      </c>
      <c r="BA247">
        <v>260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Y247*Source!I207</f>
        <v>0.107976</v>
      </c>
      <c r="CY247">
        <f t="shared" ref="CY247:CY252" si="28">AA247</f>
        <v>708.45</v>
      </c>
      <c r="CZ247">
        <f t="shared" ref="CZ247:CZ252" si="29">AE247</f>
        <v>33.56</v>
      </c>
      <c r="DA247">
        <f t="shared" ref="DA247:DA252" si="30">AI247</f>
        <v>21.11</v>
      </c>
      <c r="DB247">
        <f t="shared" si="23"/>
        <v>88.6</v>
      </c>
      <c r="DC247">
        <f t="shared" si="24"/>
        <v>0</v>
      </c>
    </row>
    <row r="248" spans="1:107" x14ac:dyDescent="0.2">
      <c r="A248">
        <f>ROW(Source!A207)</f>
        <v>207</v>
      </c>
      <c r="B248">
        <v>109213897</v>
      </c>
      <c r="C248">
        <v>109215069</v>
      </c>
      <c r="D248">
        <v>73692217</v>
      </c>
      <c r="E248">
        <v>1</v>
      </c>
      <c r="F248">
        <v>1</v>
      </c>
      <c r="G248">
        <v>13</v>
      </c>
      <c r="H248">
        <v>3</v>
      </c>
      <c r="I248" t="s">
        <v>322</v>
      </c>
      <c r="J248" t="s">
        <v>324</v>
      </c>
      <c r="K248" t="s">
        <v>323</v>
      </c>
      <c r="L248">
        <v>1339</v>
      </c>
      <c r="N248">
        <v>1007</v>
      </c>
      <c r="O248" t="s">
        <v>63</v>
      </c>
      <c r="P248" t="s">
        <v>63</v>
      </c>
      <c r="Q248">
        <v>1</v>
      </c>
      <c r="W248">
        <v>0</v>
      </c>
      <c r="X248">
        <v>-862991314</v>
      </c>
      <c r="Y248">
        <v>9.4079999999999997E-2</v>
      </c>
      <c r="AA248">
        <v>36.340000000000003</v>
      </c>
      <c r="AB248">
        <v>0</v>
      </c>
      <c r="AC248">
        <v>0</v>
      </c>
      <c r="AD248">
        <v>0</v>
      </c>
      <c r="AE248">
        <v>7.07</v>
      </c>
      <c r="AF248">
        <v>0</v>
      </c>
      <c r="AG248">
        <v>0</v>
      </c>
      <c r="AH248">
        <v>0</v>
      </c>
      <c r="AI248">
        <v>5.14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3</v>
      </c>
      <c r="AT248">
        <v>9.4079999999999997E-2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Y248*Source!I207</f>
        <v>3.8478719999999996E-3</v>
      </c>
      <c r="CY248">
        <f t="shared" si="28"/>
        <v>36.340000000000003</v>
      </c>
      <c r="CZ248">
        <f t="shared" si="29"/>
        <v>7.07</v>
      </c>
      <c r="DA248">
        <f t="shared" si="30"/>
        <v>5.14</v>
      </c>
      <c r="DB248">
        <f t="shared" si="23"/>
        <v>0.67</v>
      </c>
      <c r="DC248">
        <f t="shared" si="24"/>
        <v>0</v>
      </c>
    </row>
    <row r="249" spans="1:107" x14ac:dyDescent="0.2">
      <c r="A249">
        <f>ROW(Source!A207)</f>
        <v>207</v>
      </c>
      <c r="B249">
        <v>109213897</v>
      </c>
      <c r="C249">
        <v>109215069</v>
      </c>
      <c r="D249">
        <v>73711271</v>
      </c>
      <c r="E249">
        <v>1</v>
      </c>
      <c r="F249">
        <v>1</v>
      </c>
      <c r="G249">
        <v>13</v>
      </c>
      <c r="H249">
        <v>3</v>
      </c>
      <c r="I249" t="s">
        <v>325</v>
      </c>
      <c r="J249" t="s">
        <v>327</v>
      </c>
      <c r="K249" t="s">
        <v>326</v>
      </c>
      <c r="L249">
        <v>1339</v>
      </c>
      <c r="N249">
        <v>1007</v>
      </c>
      <c r="O249" t="s">
        <v>63</v>
      </c>
      <c r="P249" t="s">
        <v>63</v>
      </c>
      <c r="Q249">
        <v>1</v>
      </c>
      <c r="W249">
        <v>0</v>
      </c>
      <c r="X249">
        <v>-2018362707</v>
      </c>
      <c r="Y249">
        <v>0.224</v>
      </c>
      <c r="AA249">
        <v>3656.72</v>
      </c>
      <c r="AB249">
        <v>0</v>
      </c>
      <c r="AC249">
        <v>0</v>
      </c>
      <c r="AD249">
        <v>0</v>
      </c>
      <c r="AE249">
        <v>441.1</v>
      </c>
      <c r="AF249">
        <v>0</v>
      </c>
      <c r="AG249">
        <v>0</v>
      </c>
      <c r="AH249">
        <v>0</v>
      </c>
      <c r="AI249">
        <v>8.2899999999999991</v>
      </c>
      <c r="AJ249">
        <v>1</v>
      </c>
      <c r="AK249">
        <v>1</v>
      </c>
      <c r="AL249">
        <v>1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3</v>
      </c>
      <c r="AT249">
        <v>0.224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Y249*Source!I207</f>
        <v>9.1616000000000006E-3</v>
      </c>
      <c r="CY249">
        <f t="shared" si="28"/>
        <v>3656.72</v>
      </c>
      <c r="CZ249">
        <f t="shared" si="29"/>
        <v>441.1</v>
      </c>
      <c r="DA249">
        <f t="shared" si="30"/>
        <v>8.2899999999999991</v>
      </c>
      <c r="DB249">
        <f t="shared" si="23"/>
        <v>98.81</v>
      </c>
      <c r="DC249">
        <f t="shared" si="24"/>
        <v>0</v>
      </c>
    </row>
    <row r="250" spans="1:107" x14ac:dyDescent="0.2">
      <c r="A250">
        <f>ROW(Source!A207)</f>
        <v>207</v>
      </c>
      <c r="B250">
        <v>109213897</v>
      </c>
      <c r="C250">
        <v>109215069</v>
      </c>
      <c r="D250">
        <v>73711275</v>
      </c>
      <c r="E250">
        <v>1</v>
      </c>
      <c r="F250">
        <v>1</v>
      </c>
      <c r="G250">
        <v>13</v>
      </c>
      <c r="H250">
        <v>3</v>
      </c>
      <c r="I250" t="s">
        <v>328</v>
      </c>
      <c r="J250" t="s">
        <v>330</v>
      </c>
      <c r="K250" t="s">
        <v>329</v>
      </c>
      <c r="L250">
        <v>1339</v>
      </c>
      <c r="N250">
        <v>1007</v>
      </c>
      <c r="O250" t="s">
        <v>63</v>
      </c>
      <c r="P250" t="s">
        <v>63</v>
      </c>
      <c r="Q250">
        <v>1</v>
      </c>
      <c r="W250">
        <v>0</v>
      </c>
      <c r="X250">
        <v>-668171035</v>
      </c>
      <c r="Y250">
        <v>1.1200000000000001</v>
      </c>
      <c r="AA250">
        <v>4166.6400000000003</v>
      </c>
      <c r="AB250">
        <v>0</v>
      </c>
      <c r="AC250">
        <v>0</v>
      </c>
      <c r="AD250">
        <v>0</v>
      </c>
      <c r="AE250">
        <v>540.41999999999996</v>
      </c>
      <c r="AF250">
        <v>0</v>
      </c>
      <c r="AG250">
        <v>0</v>
      </c>
      <c r="AH250">
        <v>0</v>
      </c>
      <c r="AI250">
        <v>7.71</v>
      </c>
      <c r="AJ250">
        <v>1</v>
      </c>
      <c r="AK250">
        <v>1</v>
      </c>
      <c r="AL250">
        <v>1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3</v>
      </c>
      <c r="AT250">
        <v>1.1200000000000001</v>
      </c>
      <c r="AU250" t="s">
        <v>3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Y250*Source!I207</f>
        <v>4.5808000000000001E-2</v>
      </c>
      <c r="CY250">
        <f t="shared" si="28"/>
        <v>4166.6400000000003</v>
      </c>
      <c r="CZ250">
        <f t="shared" si="29"/>
        <v>540.41999999999996</v>
      </c>
      <c r="DA250">
        <f t="shared" si="30"/>
        <v>7.71</v>
      </c>
      <c r="DB250">
        <f t="shared" si="23"/>
        <v>605.27</v>
      </c>
      <c r="DC250">
        <f t="shared" si="24"/>
        <v>0</v>
      </c>
    </row>
    <row r="251" spans="1:107" x14ac:dyDescent="0.2">
      <c r="A251">
        <f>ROW(Source!A207)</f>
        <v>207</v>
      </c>
      <c r="B251">
        <v>109213897</v>
      </c>
      <c r="C251">
        <v>109215069</v>
      </c>
      <c r="D251">
        <v>73711283</v>
      </c>
      <c r="E251">
        <v>1</v>
      </c>
      <c r="F251">
        <v>1</v>
      </c>
      <c r="G251">
        <v>13</v>
      </c>
      <c r="H251">
        <v>3</v>
      </c>
      <c r="I251" t="s">
        <v>289</v>
      </c>
      <c r="J251" t="s">
        <v>291</v>
      </c>
      <c r="K251" t="s">
        <v>290</v>
      </c>
      <c r="L251">
        <v>1348</v>
      </c>
      <c r="N251">
        <v>1009</v>
      </c>
      <c r="O251" t="s">
        <v>94</v>
      </c>
      <c r="P251" t="s">
        <v>94</v>
      </c>
      <c r="Q251">
        <v>1000</v>
      </c>
      <c r="W251">
        <v>0</v>
      </c>
      <c r="X251">
        <v>-224782797</v>
      </c>
      <c r="Y251">
        <v>0.53759999999999997</v>
      </c>
      <c r="AA251">
        <v>5911.96</v>
      </c>
      <c r="AB251">
        <v>0</v>
      </c>
      <c r="AC251">
        <v>0</v>
      </c>
      <c r="AD251">
        <v>0</v>
      </c>
      <c r="AE251">
        <v>796.76</v>
      </c>
      <c r="AF251">
        <v>0</v>
      </c>
      <c r="AG251">
        <v>0</v>
      </c>
      <c r="AH251">
        <v>0</v>
      </c>
      <c r="AI251">
        <v>7.42</v>
      </c>
      <c r="AJ251">
        <v>1</v>
      </c>
      <c r="AK251">
        <v>1</v>
      </c>
      <c r="AL251">
        <v>1</v>
      </c>
      <c r="AN251">
        <v>0</v>
      </c>
      <c r="AO251">
        <v>0</v>
      </c>
      <c r="AP251">
        <v>0</v>
      </c>
      <c r="AQ251">
        <v>0</v>
      </c>
      <c r="AR251">
        <v>0</v>
      </c>
      <c r="AS251" t="s">
        <v>3</v>
      </c>
      <c r="AT251">
        <v>0.53759999999999997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Y251*Source!I207</f>
        <v>2.1987839999999998E-2</v>
      </c>
      <c r="CY251">
        <f t="shared" si="28"/>
        <v>5911.96</v>
      </c>
      <c r="CZ251">
        <f t="shared" si="29"/>
        <v>796.76</v>
      </c>
      <c r="DA251">
        <f t="shared" si="30"/>
        <v>7.42</v>
      </c>
      <c r="DB251">
        <f t="shared" si="23"/>
        <v>428.34</v>
      </c>
      <c r="DC251">
        <f t="shared" si="24"/>
        <v>0</v>
      </c>
    </row>
    <row r="252" spans="1:107" x14ac:dyDescent="0.2">
      <c r="A252">
        <f>ROW(Source!A207)</f>
        <v>207</v>
      </c>
      <c r="B252">
        <v>109213897</v>
      </c>
      <c r="C252">
        <v>109215069</v>
      </c>
      <c r="D252">
        <v>73692010</v>
      </c>
      <c r="E252">
        <v>13</v>
      </c>
      <c r="F252">
        <v>1</v>
      </c>
      <c r="G252">
        <v>13</v>
      </c>
      <c r="H252">
        <v>3</v>
      </c>
      <c r="I252" t="s">
        <v>613</v>
      </c>
      <c r="J252" t="s">
        <v>3</v>
      </c>
      <c r="K252" t="s">
        <v>614</v>
      </c>
      <c r="L252">
        <v>1344</v>
      </c>
      <c r="N252">
        <v>1008</v>
      </c>
      <c r="O252" t="s">
        <v>612</v>
      </c>
      <c r="P252" t="s">
        <v>612</v>
      </c>
      <c r="Q252">
        <v>1</v>
      </c>
      <c r="W252">
        <v>0</v>
      </c>
      <c r="X252">
        <v>-94250534</v>
      </c>
      <c r="Y252">
        <v>2.25</v>
      </c>
      <c r="AA252">
        <v>1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2.25</v>
      </c>
      <c r="AU252" t="s">
        <v>3</v>
      </c>
      <c r="AV252">
        <v>0</v>
      </c>
      <c r="AW252">
        <v>2</v>
      </c>
      <c r="AX252">
        <v>109215087</v>
      </c>
      <c r="AY252">
        <v>1</v>
      </c>
      <c r="AZ252">
        <v>0</v>
      </c>
      <c r="BA252">
        <v>264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Y252*Source!I207</f>
        <v>9.2024999999999996E-2</v>
      </c>
      <c r="CY252">
        <f t="shared" si="28"/>
        <v>1</v>
      </c>
      <c r="CZ252">
        <f t="shared" si="29"/>
        <v>1</v>
      </c>
      <c r="DA252">
        <f t="shared" si="30"/>
        <v>1</v>
      </c>
      <c r="DB252">
        <f t="shared" si="23"/>
        <v>2.25</v>
      </c>
      <c r="DC252">
        <f t="shared" si="24"/>
        <v>0</v>
      </c>
    </row>
    <row r="253" spans="1:107" x14ac:dyDescent="0.2">
      <c r="A253">
        <f>ROW(Source!A216)</f>
        <v>216</v>
      </c>
      <c r="B253">
        <v>109213899</v>
      </c>
      <c r="C253">
        <v>109215092</v>
      </c>
      <c r="D253">
        <v>73637150</v>
      </c>
      <c r="E253">
        <v>13</v>
      </c>
      <c r="F253">
        <v>1</v>
      </c>
      <c r="G253">
        <v>13</v>
      </c>
      <c r="H253">
        <v>1</v>
      </c>
      <c r="I253" t="s">
        <v>577</v>
      </c>
      <c r="J253" t="s">
        <v>3</v>
      </c>
      <c r="K253" t="s">
        <v>578</v>
      </c>
      <c r="L253">
        <v>1191</v>
      </c>
      <c r="N253">
        <v>1013</v>
      </c>
      <c r="O253" t="s">
        <v>579</v>
      </c>
      <c r="P253" t="s">
        <v>579</v>
      </c>
      <c r="Q253">
        <v>1</v>
      </c>
      <c r="W253">
        <v>0</v>
      </c>
      <c r="X253">
        <v>476480486</v>
      </c>
      <c r="Y253">
        <v>17.3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17.3</v>
      </c>
      <c r="AU253" t="s">
        <v>3</v>
      </c>
      <c r="AV253">
        <v>1</v>
      </c>
      <c r="AW253">
        <v>2</v>
      </c>
      <c r="AX253">
        <v>109215102</v>
      </c>
      <c r="AY253">
        <v>1</v>
      </c>
      <c r="AZ253">
        <v>0</v>
      </c>
      <c r="BA253">
        <v>265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Y253*Source!I216</f>
        <v>3.0378800000000004</v>
      </c>
      <c r="CY253">
        <f>AD253</f>
        <v>0</v>
      </c>
      <c r="CZ253">
        <f>AH253</f>
        <v>0</v>
      </c>
      <c r="DA253">
        <f>AL253</f>
        <v>1</v>
      </c>
      <c r="DB253">
        <f t="shared" si="23"/>
        <v>0</v>
      </c>
      <c r="DC253">
        <f t="shared" si="24"/>
        <v>0</v>
      </c>
    </row>
    <row r="254" spans="1:107" x14ac:dyDescent="0.2">
      <c r="A254">
        <f>ROW(Source!A216)</f>
        <v>216</v>
      </c>
      <c r="B254">
        <v>109213899</v>
      </c>
      <c r="C254">
        <v>109215092</v>
      </c>
      <c r="D254">
        <v>73717463</v>
      </c>
      <c r="E254">
        <v>1</v>
      </c>
      <c r="F254">
        <v>1</v>
      </c>
      <c r="G254">
        <v>13</v>
      </c>
      <c r="H254">
        <v>2</v>
      </c>
      <c r="I254" t="s">
        <v>696</v>
      </c>
      <c r="J254" t="s">
        <v>697</v>
      </c>
      <c r="K254" t="s">
        <v>698</v>
      </c>
      <c r="L254">
        <v>1367</v>
      </c>
      <c r="N254">
        <v>1011</v>
      </c>
      <c r="O254" t="s">
        <v>527</v>
      </c>
      <c r="P254" t="s">
        <v>527</v>
      </c>
      <c r="Q254">
        <v>1</v>
      </c>
      <c r="W254">
        <v>0</v>
      </c>
      <c r="X254">
        <v>-1260721122</v>
      </c>
      <c r="Y254">
        <v>0.25</v>
      </c>
      <c r="AA254">
        <v>0</v>
      </c>
      <c r="AB254">
        <v>6.39</v>
      </c>
      <c r="AC254">
        <v>0.32</v>
      </c>
      <c r="AD254">
        <v>0</v>
      </c>
      <c r="AE254">
        <v>0</v>
      </c>
      <c r="AF254">
        <v>6.39</v>
      </c>
      <c r="AG254">
        <v>0.32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0.25</v>
      </c>
      <c r="AU254" t="s">
        <v>3</v>
      </c>
      <c r="AV254">
        <v>0</v>
      </c>
      <c r="AW254">
        <v>2</v>
      </c>
      <c r="AX254">
        <v>109215103</v>
      </c>
      <c r="AY254">
        <v>1</v>
      </c>
      <c r="AZ254">
        <v>0</v>
      </c>
      <c r="BA254">
        <v>266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Y254*Source!I216</f>
        <v>4.3900000000000002E-2</v>
      </c>
      <c r="CY254">
        <f>AB254</f>
        <v>6.39</v>
      </c>
      <c r="CZ254">
        <f>AF254</f>
        <v>6.39</v>
      </c>
      <c r="DA254">
        <f>AJ254</f>
        <v>1</v>
      </c>
      <c r="DB254">
        <f t="shared" si="23"/>
        <v>1.6</v>
      </c>
      <c r="DC254">
        <f t="shared" si="24"/>
        <v>0.08</v>
      </c>
    </row>
    <row r="255" spans="1:107" x14ac:dyDescent="0.2">
      <c r="A255">
        <f>ROW(Source!A216)</f>
        <v>216</v>
      </c>
      <c r="B255">
        <v>109213899</v>
      </c>
      <c r="C255">
        <v>109215092</v>
      </c>
      <c r="D255">
        <v>73717834</v>
      </c>
      <c r="E255">
        <v>1</v>
      </c>
      <c r="F255">
        <v>1</v>
      </c>
      <c r="G255">
        <v>13</v>
      </c>
      <c r="H255">
        <v>2</v>
      </c>
      <c r="I255" t="s">
        <v>699</v>
      </c>
      <c r="J255" t="s">
        <v>700</v>
      </c>
      <c r="K255" t="s">
        <v>701</v>
      </c>
      <c r="L255">
        <v>1367</v>
      </c>
      <c r="N255">
        <v>1011</v>
      </c>
      <c r="O255" t="s">
        <v>527</v>
      </c>
      <c r="P255" t="s">
        <v>527</v>
      </c>
      <c r="Q255">
        <v>1</v>
      </c>
      <c r="W255">
        <v>0</v>
      </c>
      <c r="X255">
        <v>-840546339</v>
      </c>
      <c r="Y255">
        <v>4.45</v>
      </c>
      <c r="AA255">
        <v>0</v>
      </c>
      <c r="AB255">
        <v>2.58</v>
      </c>
      <c r="AC255">
        <v>0.04</v>
      </c>
      <c r="AD255">
        <v>0</v>
      </c>
      <c r="AE255">
        <v>0</v>
      </c>
      <c r="AF255">
        <v>2.58</v>
      </c>
      <c r="AG255">
        <v>0.04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4.45</v>
      </c>
      <c r="AU255" t="s">
        <v>3</v>
      </c>
      <c r="AV255">
        <v>0</v>
      </c>
      <c r="AW255">
        <v>2</v>
      </c>
      <c r="AX255">
        <v>109215104</v>
      </c>
      <c r="AY255">
        <v>1</v>
      </c>
      <c r="AZ255">
        <v>0</v>
      </c>
      <c r="BA255">
        <v>267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Y255*Source!I216</f>
        <v>0.78142</v>
      </c>
      <c r="CY255">
        <f>AB255</f>
        <v>2.58</v>
      </c>
      <c r="CZ255">
        <f>AF255</f>
        <v>2.58</v>
      </c>
      <c r="DA255">
        <f>AJ255</f>
        <v>1</v>
      </c>
      <c r="DB255">
        <f t="shared" si="23"/>
        <v>11.48</v>
      </c>
      <c r="DC255">
        <f t="shared" si="24"/>
        <v>0.18</v>
      </c>
    </row>
    <row r="256" spans="1:107" x14ac:dyDescent="0.2">
      <c r="A256">
        <f>ROW(Source!A216)</f>
        <v>216</v>
      </c>
      <c r="B256">
        <v>109213899</v>
      </c>
      <c r="C256">
        <v>109215092</v>
      </c>
      <c r="D256">
        <v>73717076</v>
      </c>
      <c r="E256">
        <v>1</v>
      </c>
      <c r="F256">
        <v>1</v>
      </c>
      <c r="G256">
        <v>13</v>
      </c>
      <c r="H256">
        <v>2</v>
      </c>
      <c r="I256" t="s">
        <v>702</v>
      </c>
      <c r="J256" t="s">
        <v>703</v>
      </c>
      <c r="K256" t="s">
        <v>704</v>
      </c>
      <c r="L256">
        <v>1367</v>
      </c>
      <c r="N256">
        <v>1011</v>
      </c>
      <c r="O256" t="s">
        <v>527</v>
      </c>
      <c r="P256" t="s">
        <v>527</v>
      </c>
      <c r="Q256">
        <v>1</v>
      </c>
      <c r="W256">
        <v>0</v>
      </c>
      <c r="X256">
        <v>1210203530</v>
      </c>
      <c r="Y256">
        <v>0.86</v>
      </c>
      <c r="AA256">
        <v>0</v>
      </c>
      <c r="AB256">
        <v>8.0500000000000007</v>
      </c>
      <c r="AC256">
        <v>0.42</v>
      </c>
      <c r="AD256">
        <v>0</v>
      </c>
      <c r="AE256">
        <v>0</v>
      </c>
      <c r="AF256">
        <v>8.0500000000000007</v>
      </c>
      <c r="AG256">
        <v>0.42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0.86</v>
      </c>
      <c r="AU256" t="s">
        <v>3</v>
      </c>
      <c r="AV256">
        <v>0</v>
      </c>
      <c r="AW256">
        <v>2</v>
      </c>
      <c r="AX256">
        <v>109215105</v>
      </c>
      <c r="AY256">
        <v>1</v>
      </c>
      <c r="AZ256">
        <v>0</v>
      </c>
      <c r="BA256">
        <v>268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Y256*Source!I216</f>
        <v>0.15101600000000001</v>
      </c>
      <c r="CY256">
        <f>AB256</f>
        <v>8.0500000000000007</v>
      </c>
      <c r="CZ256">
        <f>AF256</f>
        <v>8.0500000000000007</v>
      </c>
      <c r="DA256">
        <f>AJ256</f>
        <v>1</v>
      </c>
      <c r="DB256">
        <f t="shared" si="23"/>
        <v>6.92</v>
      </c>
      <c r="DC256">
        <f t="shared" si="24"/>
        <v>0.36</v>
      </c>
    </row>
    <row r="257" spans="1:107" x14ac:dyDescent="0.2">
      <c r="A257">
        <f>ROW(Source!A216)</f>
        <v>216</v>
      </c>
      <c r="B257">
        <v>109213899</v>
      </c>
      <c r="C257">
        <v>109215092</v>
      </c>
      <c r="D257">
        <v>73641136</v>
      </c>
      <c r="E257">
        <v>13</v>
      </c>
      <c r="F257">
        <v>1</v>
      </c>
      <c r="G257">
        <v>13</v>
      </c>
      <c r="H257">
        <v>2</v>
      </c>
      <c r="I257" t="s">
        <v>610</v>
      </c>
      <c r="J257" t="s">
        <v>3</v>
      </c>
      <c r="K257" t="s">
        <v>611</v>
      </c>
      <c r="L257">
        <v>1344</v>
      </c>
      <c r="N257">
        <v>1008</v>
      </c>
      <c r="O257" t="s">
        <v>612</v>
      </c>
      <c r="P257" t="s">
        <v>612</v>
      </c>
      <c r="Q257">
        <v>1</v>
      </c>
      <c r="W257">
        <v>0</v>
      </c>
      <c r="X257">
        <v>-1180195794</v>
      </c>
      <c r="Y257">
        <v>40.56</v>
      </c>
      <c r="AA257">
        <v>0</v>
      </c>
      <c r="AB257">
        <v>1</v>
      </c>
      <c r="AC257">
        <v>0</v>
      </c>
      <c r="AD257">
        <v>0</v>
      </c>
      <c r="AE257">
        <v>0</v>
      </c>
      <c r="AF257">
        <v>1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40.56</v>
      </c>
      <c r="AU257" t="s">
        <v>3</v>
      </c>
      <c r="AV257">
        <v>0</v>
      </c>
      <c r="AW257">
        <v>2</v>
      </c>
      <c r="AX257">
        <v>109215106</v>
      </c>
      <c r="AY257">
        <v>1</v>
      </c>
      <c r="AZ257">
        <v>0</v>
      </c>
      <c r="BA257">
        <v>269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Y257*Source!I216</f>
        <v>7.1223360000000007</v>
      </c>
      <c r="CY257">
        <f>AB257</f>
        <v>1</v>
      </c>
      <c r="CZ257">
        <f>AF257</f>
        <v>1</v>
      </c>
      <c r="DA257">
        <f>AJ257</f>
        <v>1</v>
      </c>
      <c r="DB257">
        <f t="shared" si="23"/>
        <v>40.56</v>
      </c>
      <c r="DC257">
        <f t="shared" si="24"/>
        <v>0</v>
      </c>
    </row>
    <row r="258" spans="1:107" x14ac:dyDescent="0.2">
      <c r="A258">
        <f>ROW(Source!A216)</f>
        <v>216</v>
      </c>
      <c r="B258">
        <v>109213899</v>
      </c>
      <c r="C258">
        <v>109215092</v>
      </c>
      <c r="D258">
        <v>73693510</v>
      </c>
      <c r="E258">
        <v>1</v>
      </c>
      <c r="F258">
        <v>1</v>
      </c>
      <c r="G258">
        <v>13</v>
      </c>
      <c r="H258">
        <v>3</v>
      </c>
      <c r="I258" t="s">
        <v>636</v>
      </c>
      <c r="J258" t="s">
        <v>637</v>
      </c>
      <c r="K258" t="s">
        <v>638</v>
      </c>
      <c r="L258">
        <v>1348</v>
      </c>
      <c r="N258">
        <v>1009</v>
      </c>
      <c r="O258" t="s">
        <v>94</v>
      </c>
      <c r="P258" t="s">
        <v>94</v>
      </c>
      <c r="Q258">
        <v>1000</v>
      </c>
      <c r="W258">
        <v>0</v>
      </c>
      <c r="X258">
        <v>1310716689</v>
      </c>
      <c r="Y258">
        <v>3.1E-2</v>
      </c>
      <c r="AA258">
        <v>7191.81</v>
      </c>
      <c r="AB258">
        <v>0</v>
      </c>
      <c r="AC258">
        <v>0</v>
      </c>
      <c r="AD258">
        <v>0</v>
      </c>
      <c r="AE258">
        <v>7191.81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3.1E-2</v>
      </c>
      <c r="AU258" t="s">
        <v>3</v>
      </c>
      <c r="AV258">
        <v>0</v>
      </c>
      <c r="AW258">
        <v>2</v>
      </c>
      <c r="AX258">
        <v>109215107</v>
      </c>
      <c r="AY258">
        <v>1</v>
      </c>
      <c r="AZ258">
        <v>0</v>
      </c>
      <c r="BA258">
        <v>270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Y258*Source!I216</f>
        <v>5.4435999999999998E-3</v>
      </c>
      <c r="CY258">
        <f>AA258</f>
        <v>7191.81</v>
      </c>
      <c r="CZ258">
        <f>AE258</f>
        <v>7191.81</v>
      </c>
      <c r="DA258">
        <f>AI258</f>
        <v>1</v>
      </c>
      <c r="DB258">
        <f t="shared" si="23"/>
        <v>222.95</v>
      </c>
      <c r="DC258">
        <f t="shared" si="24"/>
        <v>0</v>
      </c>
    </row>
    <row r="259" spans="1:107" x14ac:dyDescent="0.2">
      <c r="A259">
        <f>ROW(Source!A216)</f>
        <v>216</v>
      </c>
      <c r="B259">
        <v>109213899</v>
      </c>
      <c r="C259">
        <v>109215092</v>
      </c>
      <c r="D259">
        <v>73692164</v>
      </c>
      <c r="E259">
        <v>1</v>
      </c>
      <c r="F259">
        <v>1</v>
      </c>
      <c r="G259">
        <v>13</v>
      </c>
      <c r="H259">
        <v>3</v>
      </c>
      <c r="I259" t="s">
        <v>705</v>
      </c>
      <c r="J259" t="s">
        <v>706</v>
      </c>
      <c r="K259" t="s">
        <v>707</v>
      </c>
      <c r="L259">
        <v>1348</v>
      </c>
      <c r="N259">
        <v>1009</v>
      </c>
      <c r="O259" t="s">
        <v>94</v>
      </c>
      <c r="P259" t="s">
        <v>94</v>
      </c>
      <c r="Q259">
        <v>1000</v>
      </c>
      <c r="W259">
        <v>0</v>
      </c>
      <c r="X259">
        <v>-1798553121</v>
      </c>
      <c r="Y259">
        <v>4.0000000000000001E-3</v>
      </c>
      <c r="AA259">
        <v>17876.91</v>
      </c>
      <c r="AB259">
        <v>0</v>
      </c>
      <c r="AC259">
        <v>0</v>
      </c>
      <c r="AD259">
        <v>0</v>
      </c>
      <c r="AE259">
        <v>17876.91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4.0000000000000001E-3</v>
      </c>
      <c r="AU259" t="s">
        <v>3</v>
      </c>
      <c r="AV259">
        <v>0</v>
      </c>
      <c r="AW259">
        <v>2</v>
      </c>
      <c r="AX259">
        <v>109215108</v>
      </c>
      <c r="AY259">
        <v>1</v>
      </c>
      <c r="AZ259">
        <v>0</v>
      </c>
      <c r="BA259">
        <v>271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Y259*Source!I216</f>
        <v>7.0240000000000005E-4</v>
      </c>
      <c r="CY259">
        <f>AA259</f>
        <v>17876.91</v>
      </c>
      <c r="CZ259">
        <f>AE259</f>
        <v>17876.91</v>
      </c>
      <c r="DA259">
        <f>AI259</f>
        <v>1</v>
      </c>
      <c r="DB259">
        <f t="shared" si="23"/>
        <v>71.510000000000005</v>
      </c>
      <c r="DC259">
        <f t="shared" si="24"/>
        <v>0</v>
      </c>
    </row>
    <row r="260" spans="1:107" x14ac:dyDescent="0.2">
      <c r="A260">
        <f>ROW(Source!A216)</f>
        <v>216</v>
      </c>
      <c r="B260">
        <v>109213899</v>
      </c>
      <c r="C260">
        <v>109215092</v>
      </c>
      <c r="D260">
        <v>73714074</v>
      </c>
      <c r="E260">
        <v>1</v>
      </c>
      <c r="F260">
        <v>1</v>
      </c>
      <c r="G260">
        <v>13</v>
      </c>
      <c r="H260">
        <v>3</v>
      </c>
      <c r="I260" t="s">
        <v>708</v>
      </c>
      <c r="J260" t="s">
        <v>709</v>
      </c>
      <c r="K260" t="s">
        <v>710</v>
      </c>
      <c r="L260">
        <v>1348</v>
      </c>
      <c r="N260">
        <v>1009</v>
      </c>
      <c r="O260" t="s">
        <v>94</v>
      </c>
      <c r="P260" t="s">
        <v>94</v>
      </c>
      <c r="Q260">
        <v>1000</v>
      </c>
      <c r="W260">
        <v>0</v>
      </c>
      <c r="X260">
        <v>-2026157207</v>
      </c>
      <c r="Y260">
        <v>5.0000000000000001E-3</v>
      </c>
      <c r="AA260">
        <v>12654.07</v>
      </c>
      <c r="AB260">
        <v>0</v>
      </c>
      <c r="AC260">
        <v>0</v>
      </c>
      <c r="AD260">
        <v>0</v>
      </c>
      <c r="AE260">
        <v>12654.07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5.0000000000000001E-3</v>
      </c>
      <c r="AU260" t="s">
        <v>3</v>
      </c>
      <c r="AV260">
        <v>0</v>
      </c>
      <c r="AW260">
        <v>2</v>
      </c>
      <c r="AX260">
        <v>109215109</v>
      </c>
      <c r="AY260">
        <v>1</v>
      </c>
      <c r="AZ260">
        <v>0</v>
      </c>
      <c r="BA260">
        <v>272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Y260*Source!I216</f>
        <v>8.7800000000000009E-4</v>
      </c>
      <c r="CY260">
        <f>AA260</f>
        <v>12654.07</v>
      </c>
      <c r="CZ260">
        <f>AE260</f>
        <v>12654.07</v>
      </c>
      <c r="DA260">
        <f>AI260</f>
        <v>1</v>
      </c>
      <c r="DB260">
        <f t="shared" si="23"/>
        <v>63.27</v>
      </c>
      <c r="DC260">
        <f t="shared" si="24"/>
        <v>0</v>
      </c>
    </row>
    <row r="261" spans="1:107" x14ac:dyDescent="0.2">
      <c r="A261">
        <f>ROW(Source!A216)</f>
        <v>216</v>
      </c>
      <c r="B261">
        <v>109213899</v>
      </c>
      <c r="C261">
        <v>109215092</v>
      </c>
      <c r="D261">
        <v>73692010</v>
      </c>
      <c r="E261">
        <v>13</v>
      </c>
      <c r="F261">
        <v>1</v>
      </c>
      <c r="G261">
        <v>13</v>
      </c>
      <c r="H261">
        <v>3</v>
      </c>
      <c r="I261" t="s">
        <v>613</v>
      </c>
      <c r="J261" t="s">
        <v>3</v>
      </c>
      <c r="K261" t="s">
        <v>614</v>
      </c>
      <c r="L261">
        <v>1344</v>
      </c>
      <c r="N261">
        <v>1008</v>
      </c>
      <c r="O261" t="s">
        <v>612</v>
      </c>
      <c r="P261" t="s">
        <v>612</v>
      </c>
      <c r="Q261">
        <v>1</v>
      </c>
      <c r="W261">
        <v>0</v>
      </c>
      <c r="X261">
        <v>-94250534</v>
      </c>
      <c r="Y261">
        <v>39.479999999999997</v>
      </c>
      <c r="AA261">
        <v>1</v>
      </c>
      <c r="AB261">
        <v>0</v>
      </c>
      <c r="AC261">
        <v>0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39.479999999999997</v>
      </c>
      <c r="AU261" t="s">
        <v>3</v>
      </c>
      <c r="AV261">
        <v>0</v>
      </c>
      <c r="AW261">
        <v>2</v>
      </c>
      <c r="AX261">
        <v>109215111</v>
      </c>
      <c r="AY261">
        <v>1</v>
      </c>
      <c r="AZ261">
        <v>0</v>
      </c>
      <c r="BA261">
        <v>274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Y261*Source!I216</f>
        <v>6.9326879999999997</v>
      </c>
      <c r="CY261">
        <f>AA261</f>
        <v>1</v>
      </c>
      <c r="CZ261">
        <f>AE261</f>
        <v>1</v>
      </c>
      <c r="DA261">
        <f>AI261</f>
        <v>1</v>
      </c>
      <c r="DB261">
        <f t="shared" si="23"/>
        <v>39.479999999999997</v>
      </c>
      <c r="DC261">
        <f t="shared" si="24"/>
        <v>0</v>
      </c>
    </row>
    <row r="262" spans="1:107" x14ac:dyDescent="0.2">
      <c r="A262">
        <f>ROW(Source!A217)</f>
        <v>217</v>
      </c>
      <c r="B262">
        <v>109213897</v>
      </c>
      <c r="C262">
        <v>109215092</v>
      </c>
      <c r="D262">
        <v>73637150</v>
      </c>
      <c r="E262">
        <v>13</v>
      </c>
      <c r="F262">
        <v>1</v>
      </c>
      <c r="G262">
        <v>13</v>
      </c>
      <c r="H262">
        <v>1</v>
      </c>
      <c r="I262" t="s">
        <v>577</v>
      </c>
      <c r="J262" t="s">
        <v>3</v>
      </c>
      <c r="K262" t="s">
        <v>578</v>
      </c>
      <c r="L262">
        <v>1191</v>
      </c>
      <c r="N262">
        <v>1013</v>
      </c>
      <c r="O262" t="s">
        <v>579</v>
      </c>
      <c r="P262" t="s">
        <v>579</v>
      </c>
      <c r="Q262">
        <v>1</v>
      </c>
      <c r="W262">
        <v>0</v>
      </c>
      <c r="X262">
        <v>476480486</v>
      </c>
      <c r="Y262">
        <v>17.3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17.3</v>
      </c>
      <c r="AU262" t="s">
        <v>3</v>
      </c>
      <c r="AV262">
        <v>1</v>
      </c>
      <c r="AW262">
        <v>2</v>
      </c>
      <c r="AX262">
        <v>109215102</v>
      </c>
      <c r="AY262">
        <v>1</v>
      </c>
      <c r="AZ262">
        <v>0</v>
      </c>
      <c r="BA262">
        <v>275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Y262*Source!I217</f>
        <v>3.0378800000000004</v>
      </c>
      <c r="CY262">
        <f>AD262</f>
        <v>0</v>
      </c>
      <c r="CZ262">
        <f>AH262</f>
        <v>0</v>
      </c>
      <c r="DA262">
        <f>AL262</f>
        <v>1</v>
      </c>
      <c r="DB262">
        <f t="shared" si="23"/>
        <v>0</v>
      </c>
      <c r="DC262">
        <f t="shared" si="24"/>
        <v>0</v>
      </c>
    </row>
    <row r="263" spans="1:107" x14ac:dyDescent="0.2">
      <c r="A263">
        <f>ROW(Source!A217)</f>
        <v>217</v>
      </c>
      <c r="B263">
        <v>109213897</v>
      </c>
      <c r="C263">
        <v>109215092</v>
      </c>
      <c r="D263">
        <v>73717463</v>
      </c>
      <c r="E263">
        <v>1</v>
      </c>
      <c r="F263">
        <v>1</v>
      </c>
      <c r="G263">
        <v>13</v>
      </c>
      <c r="H263">
        <v>2</v>
      </c>
      <c r="I263" t="s">
        <v>696</v>
      </c>
      <c r="J263" t="s">
        <v>697</v>
      </c>
      <c r="K263" t="s">
        <v>698</v>
      </c>
      <c r="L263">
        <v>1367</v>
      </c>
      <c r="N263">
        <v>1011</v>
      </c>
      <c r="O263" t="s">
        <v>527</v>
      </c>
      <c r="P263" t="s">
        <v>527</v>
      </c>
      <c r="Q263">
        <v>1</v>
      </c>
      <c r="W263">
        <v>0</v>
      </c>
      <c r="X263">
        <v>-1260721122</v>
      </c>
      <c r="Y263">
        <v>0.25</v>
      </c>
      <c r="AA263">
        <v>0</v>
      </c>
      <c r="AB263">
        <v>57.72</v>
      </c>
      <c r="AC263">
        <v>9.06</v>
      </c>
      <c r="AD263">
        <v>0</v>
      </c>
      <c r="AE263">
        <v>0</v>
      </c>
      <c r="AF263">
        <v>6.39</v>
      </c>
      <c r="AG263">
        <v>0.32</v>
      </c>
      <c r="AH263">
        <v>0</v>
      </c>
      <c r="AI263">
        <v>1</v>
      </c>
      <c r="AJ263">
        <v>8.31</v>
      </c>
      <c r="AK263">
        <v>26.06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0.25</v>
      </c>
      <c r="AU263" t="s">
        <v>3</v>
      </c>
      <c r="AV263">
        <v>0</v>
      </c>
      <c r="AW263">
        <v>2</v>
      </c>
      <c r="AX263">
        <v>109215103</v>
      </c>
      <c r="AY263">
        <v>1</v>
      </c>
      <c r="AZ263">
        <v>0</v>
      </c>
      <c r="BA263">
        <v>276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Y263*Source!I217</f>
        <v>4.3900000000000002E-2</v>
      </c>
      <c r="CY263">
        <f>AB263</f>
        <v>57.72</v>
      </c>
      <c r="CZ263">
        <f>AF263</f>
        <v>6.39</v>
      </c>
      <c r="DA263">
        <f>AJ263</f>
        <v>8.31</v>
      </c>
      <c r="DB263">
        <f t="shared" si="23"/>
        <v>1.6</v>
      </c>
      <c r="DC263">
        <f t="shared" si="24"/>
        <v>0.08</v>
      </c>
    </row>
    <row r="264" spans="1:107" x14ac:dyDescent="0.2">
      <c r="A264">
        <f>ROW(Source!A217)</f>
        <v>217</v>
      </c>
      <c r="B264">
        <v>109213897</v>
      </c>
      <c r="C264">
        <v>109215092</v>
      </c>
      <c r="D264">
        <v>73717834</v>
      </c>
      <c r="E264">
        <v>1</v>
      </c>
      <c r="F264">
        <v>1</v>
      </c>
      <c r="G264">
        <v>13</v>
      </c>
      <c r="H264">
        <v>2</v>
      </c>
      <c r="I264" t="s">
        <v>699</v>
      </c>
      <c r="J264" t="s">
        <v>700</v>
      </c>
      <c r="K264" t="s">
        <v>701</v>
      </c>
      <c r="L264">
        <v>1367</v>
      </c>
      <c r="N264">
        <v>1011</v>
      </c>
      <c r="O264" t="s">
        <v>527</v>
      </c>
      <c r="P264" t="s">
        <v>527</v>
      </c>
      <c r="Q264">
        <v>1</v>
      </c>
      <c r="W264">
        <v>0</v>
      </c>
      <c r="X264">
        <v>-840546339</v>
      </c>
      <c r="Y264">
        <v>4.45</v>
      </c>
      <c r="AA264">
        <v>0</v>
      </c>
      <c r="AB264">
        <v>31.63</v>
      </c>
      <c r="AC264">
        <v>1.1299999999999999</v>
      </c>
      <c r="AD264">
        <v>0</v>
      </c>
      <c r="AE264">
        <v>0</v>
      </c>
      <c r="AF264">
        <v>2.58</v>
      </c>
      <c r="AG264">
        <v>0.04</v>
      </c>
      <c r="AH264">
        <v>0</v>
      </c>
      <c r="AI264">
        <v>1</v>
      </c>
      <c r="AJ264">
        <v>11.28</v>
      </c>
      <c r="AK264">
        <v>26.06</v>
      </c>
      <c r="AL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4.45</v>
      </c>
      <c r="AU264" t="s">
        <v>3</v>
      </c>
      <c r="AV264">
        <v>0</v>
      </c>
      <c r="AW264">
        <v>2</v>
      </c>
      <c r="AX264">
        <v>109215104</v>
      </c>
      <c r="AY264">
        <v>1</v>
      </c>
      <c r="AZ264">
        <v>0</v>
      </c>
      <c r="BA264">
        <v>277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Y264*Source!I217</f>
        <v>0.78142</v>
      </c>
      <c r="CY264">
        <f>AB264</f>
        <v>31.63</v>
      </c>
      <c r="CZ264">
        <f>AF264</f>
        <v>2.58</v>
      </c>
      <c r="DA264">
        <f>AJ264</f>
        <v>11.28</v>
      </c>
      <c r="DB264">
        <f t="shared" si="23"/>
        <v>11.48</v>
      </c>
      <c r="DC264">
        <f t="shared" si="24"/>
        <v>0.18</v>
      </c>
    </row>
    <row r="265" spans="1:107" x14ac:dyDescent="0.2">
      <c r="A265">
        <f>ROW(Source!A217)</f>
        <v>217</v>
      </c>
      <c r="B265">
        <v>109213897</v>
      </c>
      <c r="C265">
        <v>109215092</v>
      </c>
      <c r="D265">
        <v>73717076</v>
      </c>
      <c r="E265">
        <v>1</v>
      </c>
      <c r="F265">
        <v>1</v>
      </c>
      <c r="G265">
        <v>13</v>
      </c>
      <c r="H265">
        <v>2</v>
      </c>
      <c r="I265" t="s">
        <v>702</v>
      </c>
      <c r="J265" t="s">
        <v>703</v>
      </c>
      <c r="K265" t="s">
        <v>704</v>
      </c>
      <c r="L265">
        <v>1367</v>
      </c>
      <c r="N265">
        <v>1011</v>
      </c>
      <c r="O265" t="s">
        <v>527</v>
      </c>
      <c r="P265" t="s">
        <v>527</v>
      </c>
      <c r="Q265">
        <v>1</v>
      </c>
      <c r="W265">
        <v>0</v>
      </c>
      <c r="X265">
        <v>1210203530</v>
      </c>
      <c r="Y265">
        <v>0.86</v>
      </c>
      <c r="AA265">
        <v>0</v>
      </c>
      <c r="AB265">
        <v>51.98</v>
      </c>
      <c r="AC265">
        <v>11.9</v>
      </c>
      <c r="AD265">
        <v>0</v>
      </c>
      <c r="AE265">
        <v>0</v>
      </c>
      <c r="AF265">
        <v>8.0500000000000007</v>
      </c>
      <c r="AG265">
        <v>0.42</v>
      </c>
      <c r="AH265">
        <v>0</v>
      </c>
      <c r="AI265">
        <v>1</v>
      </c>
      <c r="AJ265">
        <v>5.94</v>
      </c>
      <c r="AK265">
        <v>26.06</v>
      </c>
      <c r="AL265">
        <v>1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0.86</v>
      </c>
      <c r="AU265" t="s">
        <v>3</v>
      </c>
      <c r="AV265">
        <v>0</v>
      </c>
      <c r="AW265">
        <v>2</v>
      </c>
      <c r="AX265">
        <v>109215105</v>
      </c>
      <c r="AY265">
        <v>1</v>
      </c>
      <c r="AZ265">
        <v>0</v>
      </c>
      <c r="BA265">
        <v>278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Y265*Source!I217</f>
        <v>0.15101600000000001</v>
      </c>
      <c r="CY265">
        <f>AB265</f>
        <v>51.98</v>
      </c>
      <c r="CZ265">
        <f>AF265</f>
        <v>8.0500000000000007</v>
      </c>
      <c r="DA265">
        <f>AJ265</f>
        <v>5.94</v>
      </c>
      <c r="DB265">
        <f t="shared" si="23"/>
        <v>6.92</v>
      </c>
      <c r="DC265">
        <f t="shared" si="24"/>
        <v>0.36</v>
      </c>
    </row>
    <row r="266" spans="1:107" x14ac:dyDescent="0.2">
      <c r="A266">
        <f>ROW(Source!A217)</f>
        <v>217</v>
      </c>
      <c r="B266">
        <v>109213897</v>
      </c>
      <c r="C266">
        <v>109215092</v>
      </c>
      <c r="D266">
        <v>73641136</v>
      </c>
      <c r="E266">
        <v>13</v>
      </c>
      <c r="F266">
        <v>1</v>
      </c>
      <c r="G266">
        <v>13</v>
      </c>
      <c r="H266">
        <v>2</v>
      </c>
      <c r="I266" t="s">
        <v>610</v>
      </c>
      <c r="J266" t="s">
        <v>3</v>
      </c>
      <c r="K266" t="s">
        <v>611</v>
      </c>
      <c r="L266">
        <v>1344</v>
      </c>
      <c r="N266">
        <v>1008</v>
      </c>
      <c r="O266" t="s">
        <v>612</v>
      </c>
      <c r="P266" t="s">
        <v>612</v>
      </c>
      <c r="Q266">
        <v>1</v>
      </c>
      <c r="W266">
        <v>0</v>
      </c>
      <c r="X266">
        <v>-1180195794</v>
      </c>
      <c r="Y266">
        <v>40.56</v>
      </c>
      <c r="AA266">
        <v>0</v>
      </c>
      <c r="AB266">
        <v>1.0900000000000001</v>
      </c>
      <c r="AC266">
        <v>0</v>
      </c>
      <c r="AD266">
        <v>0</v>
      </c>
      <c r="AE266">
        <v>0</v>
      </c>
      <c r="AF266">
        <v>1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40.56</v>
      </c>
      <c r="AU266" t="s">
        <v>3</v>
      </c>
      <c r="AV266">
        <v>0</v>
      </c>
      <c r="AW266">
        <v>2</v>
      </c>
      <c r="AX266">
        <v>109215106</v>
      </c>
      <c r="AY266">
        <v>1</v>
      </c>
      <c r="AZ266">
        <v>0</v>
      </c>
      <c r="BA266">
        <v>279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Y266*Source!I217</f>
        <v>7.1223360000000007</v>
      </c>
      <c r="CY266">
        <f>AB266</f>
        <v>1.0900000000000001</v>
      </c>
      <c r="CZ266">
        <f>AF266</f>
        <v>1</v>
      </c>
      <c r="DA266">
        <f>AJ266</f>
        <v>1</v>
      </c>
      <c r="DB266">
        <f t="shared" si="23"/>
        <v>40.56</v>
      </c>
      <c r="DC266">
        <f t="shared" si="24"/>
        <v>0</v>
      </c>
    </row>
    <row r="267" spans="1:107" x14ac:dyDescent="0.2">
      <c r="A267">
        <f>ROW(Source!A217)</f>
        <v>217</v>
      </c>
      <c r="B267">
        <v>109213897</v>
      </c>
      <c r="C267">
        <v>109215092</v>
      </c>
      <c r="D267">
        <v>73693510</v>
      </c>
      <c r="E267">
        <v>1</v>
      </c>
      <c r="F267">
        <v>1</v>
      </c>
      <c r="G267">
        <v>13</v>
      </c>
      <c r="H267">
        <v>3</v>
      </c>
      <c r="I267" t="s">
        <v>636</v>
      </c>
      <c r="J267" t="s">
        <v>637</v>
      </c>
      <c r="K267" t="s">
        <v>638</v>
      </c>
      <c r="L267">
        <v>1348</v>
      </c>
      <c r="N267">
        <v>1009</v>
      </c>
      <c r="O267" t="s">
        <v>94</v>
      </c>
      <c r="P267" t="s">
        <v>94</v>
      </c>
      <c r="Q267">
        <v>1000</v>
      </c>
      <c r="W267">
        <v>0</v>
      </c>
      <c r="X267">
        <v>1310716689</v>
      </c>
      <c r="Y267">
        <v>3.1E-2</v>
      </c>
      <c r="AA267">
        <v>111113.46</v>
      </c>
      <c r="AB267">
        <v>0</v>
      </c>
      <c r="AC267">
        <v>0</v>
      </c>
      <c r="AD267">
        <v>0</v>
      </c>
      <c r="AE267">
        <v>7191.81</v>
      </c>
      <c r="AF267">
        <v>0</v>
      </c>
      <c r="AG267">
        <v>0</v>
      </c>
      <c r="AH267">
        <v>0</v>
      </c>
      <c r="AI267">
        <v>15.45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3.1E-2</v>
      </c>
      <c r="AU267" t="s">
        <v>3</v>
      </c>
      <c r="AV267">
        <v>0</v>
      </c>
      <c r="AW267">
        <v>2</v>
      </c>
      <c r="AX267">
        <v>109215107</v>
      </c>
      <c r="AY267">
        <v>1</v>
      </c>
      <c r="AZ267">
        <v>0</v>
      </c>
      <c r="BA267">
        <v>280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Y267*Source!I217</f>
        <v>5.4435999999999998E-3</v>
      </c>
      <c r="CY267">
        <f>AA267</f>
        <v>111113.46</v>
      </c>
      <c r="CZ267">
        <f>AE267</f>
        <v>7191.81</v>
      </c>
      <c r="DA267">
        <f>AI267</f>
        <v>15.45</v>
      </c>
      <c r="DB267">
        <f t="shared" si="23"/>
        <v>222.95</v>
      </c>
      <c r="DC267">
        <f t="shared" si="24"/>
        <v>0</v>
      </c>
    </row>
    <row r="268" spans="1:107" x14ac:dyDescent="0.2">
      <c r="A268">
        <f>ROW(Source!A217)</f>
        <v>217</v>
      </c>
      <c r="B268">
        <v>109213897</v>
      </c>
      <c r="C268">
        <v>109215092</v>
      </c>
      <c r="D268">
        <v>73692164</v>
      </c>
      <c r="E268">
        <v>1</v>
      </c>
      <c r="F268">
        <v>1</v>
      </c>
      <c r="G268">
        <v>13</v>
      </c>
      <c r="H268">
        <v>3</v>
      </c>
      <c r="I268" t="s">
        <v>705</v>
      </c>
      <c r="J268" t="s">
        <v>706</v>
      </c>
      <c r="K268" t="s">
        <v>707</v>
      </c>
      <c r="L268">
        <v>1348</v>
      </c>
      <c r="N268">
        <v>1009</v>
      </c>
      <c r="O268" t="s">
        <v>94</v>
      </c>
      <c r="P268" t="s">
        <v>94</v>
      </c>
      <c r="Q268">
        <v>1000</v>
      </c>
      <c r="W268">
        <v>0</v>
      </c>
      <c r="X268">
        <v>-1798553121</v>
      </c>
      <c r="Y268">
        <v>4.0000000000000001E-3</v>
      </c>
      <c r="AA268">
        <v>92244.86</v>
      </c>
      <c r="AB268">
        <v>0</v>
      </c>
      <c r="AC268">
        <v>0</v>
      </c>
      <c r="AD268">
        <v>0</v>
      </c>
      <c r="AE268">
        <v>17876.91</v>
      </c>
      <c r="AF268">
        <v>0</v>
      </c>
      <c r="AG268">
        <v>0</v>
      </c>
      <c r="AH268">
        <v>0</v>
      </c>
      <c r="AI268">
        <v>5.16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4.0000000000000001E-3</v>
      </c>
      <c r="AU268" t="s">
        <v>3</v>
      </c>
      <c r="AV268">
        <v>0</v>
      </c>
      <c r="AW268">
        <v>2</v>
      </c>
      <c r="AX268">
        <v>109215108</v>
      </c>
      <c r="AY268">
        <v>1</v>
      </c>
      <c r="AZ268">
        <v>0</v>
      </c>
      <c r="BA268">
        <v>281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Y268*Source!I217</f>
        <v>7.0240000000000005E-4</v>
      </c>
      <c r="CY268">
        <f>AA268</f>
        <v>92244.86</v>
      </c>
      <c r="CZ268">
        <f>AE268</f>
        <v>17876.91</v>
      </c>
      <c r="DA268">
        <f>AI268</f>
        <v>5.16</v>
      </c>
      <c r="DB268">
        <f t="shared" si="23"/>
        <v>71.510000000000005</v>
      </c>
      <c r="DC268">
        <f t="shared" si="24"/>
        <v>0</v>
      </c>
    </row>
    <row r="269" spans="1:107" x14ac:dyDescent="0.2">
      <c r="A269">
        <f>ROW(Source!A217)</f>
        <v>217</v>
      </c>
      <c r="B269">
        <v>109213897</v>
      </c>
      <c r="C269">
        <v>109215092</v>
      </c>
      <c r="D269">
        <v>73714074</v>
      </c>
      <c r="E269">
        <v>1</v>
      </c>
      <c r="F269">
        <v>1</v>
      </c>
      <c r="G269">
        <v>13</v>
      </c>
      <c r="H269">
        <v>3</v>
      </c>
      <c r="I269" t="s">
        <v>708</v>
      </c>
      <c r="J269" t="s">
        <v>709</v>
      </c>
      <c r="K269" t="s">
        <v>710</v>
      </c>
      <c r="L269">
        <v>1348</v>
      </c>
      <c r="N269">
        <v>1009</v>
      </c>
      <c r="O269" t="s">
        <v>94</v>
      </c>
      <c r="P269" t="s">
        <v>94</v>
      </c>
      <c r="Q269">
        <v>1000</v>
      </c>
      <c r="W269">
        <v>0</v>
      </c>
      <c r="X269">
        <v>-2026157207</v>
      </c>
      <c r="Y269">
        <v>5.0000000000000001E-3</v>
      </c>
      <c r="AA269">
        <v>109204.62</v>
      </c>
      <c r="AB269">
        <v>0</v>
      </c>
      <c r="AC269">
        <v>0</v>
      </c>
      <c r="AD269">
        <v>0</v>
      </c>
      <c r="AE269">
        <v>12654.07</v>
      </c>
      <c r="AF269">
        <v>0</v>
      </c>
      <c r="AG269">
        <v>0</v>
      </c>
      <c r="AH269">
        <v>0</v>
      </c>
      <c r="AI269">
        <v>8.6300000000000008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5.0000000000000001E-3</v>
      </c>
      <c r="AU269" t="s">
        <v>3</v>
      </c>
      <c r="AV269">
        <v>0</v>
      </c>
      <c r="AW269">
        <v>2</v>
      </c>
      <c r="AX269">
        <v>109215109</v>
      </c>
      <c r="AY269">
        <v>1</v>
      </c>
      <c r="AZ269">
        <v>0</v>
      </c>
      <c r="BA269">
        <v>282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Y269*Source!I217</f>
        <v>8.7800000000000009E-4</v>
      </c>
      <c r="CY269">
        <f>AA269</f>
        <v>109204.62</v>
      </c>
      <c r="CZ269">
        <f>AE269</f>
        <v>12654.07</v>
      </c>
      <c r="DA269">
        <f>AI269</f>
        <v>8.6300000000000008</v>
      </c>
      <c r="DB269">
        <f t="shared" ref="DB269:DB332" si="31">ROUND(ROUND(AT269*CZ269,2),6)</f>
        <v>63.27</v>
      </c>
      <c r="DC269">
        <f t="shared" ref="DC269:DC332" si="32">ROUND(ROUND(AT269*AG269,2),6)</f>
        <v>0</v>
      </c>
    </row>
    <row r="270" spans="1:107" x14ac:dyDescent="0.2">
      <c r="A270">
        <f>ROW(Source!A217)</f>
        <v>217</v>
      </c>
      <c r="B270">
        <v>109213897</v>
      </c>
      <c r="C270">
        <v>109215092</v>
      </c>
      <c r="D270">
        <v>73692010</v>
      </c>
      <c r="E270">
        <v>13</v>
      </c>
      <c r="F270">
        <v>1</v>
      </c>
      <c r="G270">
        <v>13</v>
      </c>
      <c r="H270">
        <v>3</v>
      </c>
      <c r="I270" t="s">
        <v>613</v>
      </c>
      <c r="J270" t="s">
        <v>3</v>
      </c>
      <c r="K270" t="s">
        <v>614</v>
      </c>
      <c r="L270">
        <v>1344</v>
      </c>
      <c r="N270">
        <v>1008</v>
      </c>
      <c r="O270" t="s">
        <v>612</v>
      </c>
      <c r="P270" t="s">
        <v>612</v>
      </c>
      <c r="Q270">
        <v>1</v>
      </c>
      <c r="W270">
        <v>0</v>
      </c>
      <c r="X270">
        <v>-94250534</v>
      </c>
      <c r="Y270">
        <v>39.479999999999997</v>
      </c>
      <c r="AA270">
        <v>1</v>
      </c>
      <c r="AB270">
        <v>0</v>
      </c>
      <c r="AC270">
        <v>0</v>
      </c>
      <c r="AD270">
        <v>0</v>
      </c>
      <c r="AE270">
        <v>1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39.479999999999997</v>
      </c>
      <c r="AU270" t="s">
        <v>3</v>
      </c>
      <c r="AV270">
        <v>0</v>
      </c>
      <c r="AW270">
        <v>2</v>
      </c>
      <c r="AX270">
        <v>109215111</v>
      </c>
      <c r="AY270">
        <v>1</v>
      </c>
      <c r="AZ270">
        <v>0</v>
      </c>
      <c r="BA270">
        <v>284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Y270*Source!I217</f>
        <v>6.9326879999999997</v>
      </c>
      <c r="CY270">
        <f>AA270</f>
        <v>1</v>
      </c>
      <c r="CZ270">
        <f>AE270</f>
        <v>1</v>
      </c>
      <c r="DA270">
        <f>AI270</f>
        <v>1</v>
      </c>
      <c r="DB270">
        <f t="shared" si="31"/>
        <v>39.479999999999997</v>
      </c>
      <c r="DC270">
        <f t="shared" si="32"/>
        <v>0</v>
      </c>
    </row>
    <row r="271" spans="1:107" x14ac:dyDescent="0.2">
      <c r="A271">
        <f>ROW(Source!A218)</f>
        <v>218</v>
      </c>
      <c r="B271">
        <v>109213899</v>
      </c>
      <c r="C271">
        <v>109215112</v>
      </c>
      <c r="D271">
        <v>73637150</v>
      </c>
      <c r="E271">
        <v>13</v>
      </c>
      <c r="F271">
        <v>1</v>
      </c>
      <c r="G271">
        <v>13</v>
      </c>
      <c r="H271">
        <v>1</v>
      </c>
      <c r="I271" t="s">
        <v>577</v>
      </c>
      <c r="J271" t="s">
        <v>3</v>
      </c>
      <c r="K271" t="s">
        <v>578</v>
      </c>
      <c r="L271">
        <v>1191</v>
      </c>
      <c r="N271">
        <v>1013</v>
      </c>
      <c r="O271" t="s">
        <v>579</v>
      </c>
      <c r="P271" t="s">
        <v>579</v>
      </c>
      <c r="Q271">
        <v>1</v>
      </c>
      <c r="W271">
        <v>0</v>
      </c>
      <c r="X271">
        <v>476480486</v>
      </c>
      <c r="Y271">
        <v>28.9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28.9</v>
      </c>
      <c r="AU271" t="s">
        <v>3</v>
      </c>
      <c r="AV271">
        <v>1</v>
      </c>
      <c r="AW271">
        <v>2</v>
      </c>
      <c r="AX271">
        <v>109215121</v>
      </c>
      <c r="AY271">
        <v>1</v>
      </c>
      <c r="AZ271">
        <v>0</v>
      </c>
      <c r="BA271">
        <v>285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Y271*Source!I218</f>
        <v>1.24848</v>
      </c>
      <c r="CY271">
        <f>AD271</f>
        <v>0</v>
      </c>
      <c r="CZ271">
        <f>AH271</f>
        <v>0</v>
      </c>
      <c r="DA271">
        <f>AL271</f>
        <v>1</v>
      </c>
      <c r="DB271">
        <f t="shared" si="31"/>
        <v>0</v>
      </c>
      <c r="DC271">
        <f t="shared" si="32"/>
        <v>0</v>
      </c>
    </row>
    <row r="272" spans="1:107" x14ac:dyDescent="0.2">
      <c r="A272">
        <f>ROW(Source!A218)</f>
        <v>218</v>
      </c>
      <c r="B272">
        <v>109213899</v>
      </c>
      <c r="C272">
        <v>109215112</v>
      </c>
      <c r="D272">
        <v>73717463</v>
      </c>
      <c r="E272">
        <v>1</v>
      </c>
      <c r="F272">
        <v>1</v>
      </c>
      <c r="G272">
        <v>13</v>
      </c>
      <c r="H272">
        <v>2</v>
      </c>
      <c r="I272" t="s">
        <v>696</v>
      </c>
      <c r="J272" t="s">
        <v>697</v>
      </c>
      <c r="K272" t="s">
        <v>698</v>
      </c>
      <c r="L272">
        <v>1367</v>
      </c>
      <c r="N272">
        <v>1011</v>
      </c>
      <c r="O272" t="s">
        <v>527</v>
      </c>
      <c r="P272" t="s">
        <v>527</v>
      </c>
      <c r="Q272">
        <v>1</v>
      </c>
      <c r="W272">
        <v>0</v>
      </c>
      <c r="X272">
        <v>-1260721122</v>
      </c>
      <c r="Y272">
        <v>0.39</v>
      </c>
      <c r="AA272">
        <v>0</v>
      </c>
      <c r="AB272">
        <v>6.39</v>
      </c>
      <c r="AC272">
        <v>0.32</v>
      </c>
      <c r="AD272">
        <v>0</v>
      </c>
      <c r="AE272">
        <v>0</v>
      </c>
      <c r="AF272">
        <v>6.39</v>
      </c>
      <c r="AG272">
        <v>0.32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3</v>
      </c>
      <c r="AT272">
        <v>0.39</v>
      </c>
      <c r="AU272" t="s">
        <v>3</v>
      </c>
      <c r="AV272">
        <v>0</v>
      </c>
      <c r="AW272">
        <v>2</v>
      </c>
      <c r="AX272">
        <v>109215122</v>
      </c>
      <c r="AY272">
        <v>1</v>
      </c>
      <c r="AZ272">
        <v>0</v>
      </c>
      <c r="BA272">
        <v>286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Y272*Source!I218</f>
        <v>1.6848000000000002E-2</v>
      </c>
      <c r="CY272">
        <f>AB272</f>
        <v>6.39</v>
      </c>
      <c r="CZ272">
        <f>AF272</f>
        <v>6.39</v>
      </c>
      <c r="DA272">
        <f>AJ272</f>
        <v>1</v>
      </c>
      <c r="DB272">
        <f t="shared" si="31"/>
        <v>2.4900000000000002</v>
      </c>
      <c r="DC272">
        <f t="shared" si="32"/>
        <v>0.12</v>
      </c>
    </row>
    <row r="273" spans="1:107" x14ac:dyDescent="0.2">
      <c r="A273">
        <f>ROW(Source!A218)</f>
        <v>218</v>
      </c>
      <c r="B273">
        <v>109213899</v>
      </c>
      <c r="C273">
        <v>109215112</v>
      </c>
      <c r="D273">
        <v>73717834</v>
      </c>
      <c r="E273">
        <v>1</v>
      </c>
      <c r="F273">
        <v>1</v>
      </c>
      <c r="G273">
        <v>13</v>
      </c>
      <c r="H273">
        <v>2</v>
      </c>
      <c r="I273" t="s">
        <v>699</v>
      </c>
      <c r="J273" t="s">
        <v>700</v>
      </c>
      <c r="K273" t="s">
        <v>701</v>
      </c>
      <c r="L273">
        <v>1367</v>
      </c>
      <c r="N273">
        <v>1011</v>
      </c>
      <c r="O273" t="s">
        <v>527</v>
      </c>
      <c r="P273" t="s">
        <v>527</v>
      </c>
      <c r="Q273">
        <v>1</v>
      </c>
      <c r="W273">
        <v>0</v>
      </c>
      <c r="X273">
        <v>-840546339</v>
      </c>
      <c r="Y273">
        <v>8.59</v>
      </c>
      <c r="AA273">
        <v>0</v>
      </c>
      <c r="AB273">
        <v>2.58</v>
      </c>
      <c r="AC273">
        <v>0.04</v>
      </c>
      <c r="AD273">
        <v>0</v>
      </c>
      <c r="AE273">
        <v>0</v>
      </c>
      <c r="AF273">
        <v>2.58</v>
      </c>
      <c r="AG273">
        <v>0.04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3</v>
      </c>
      <c r="AT273">
        <v>8.59</v>
      </c>
      <c r="AU273" t="s">
        <v>3</v>
      </c>
      <c r="AV273">
        <v>0</v>
      </c>
      <c r="AW273">
        <v>2</v>
      </c>
      <c r="AX273">
        <v>109215123</v>
      </c>
      <c r="AY273">
        <v>1</v>
      </c>
      <c r="AZ273">
        <v>0</v>
      </c>
      <c r="BA273">
        <v>287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Y273*Source!I218</f>
        <v>0.37108800000000003</v>
      </c>
      <c r="CY273">
        <f>AB273</f>
        <v>2.58</v>
      </c>
      <c r="CZ273">
        <f>AF273</f>
        <v>2.58</v>
      </c>
      <c r="DA273">
        <f>AJ273</f>
        <v>1</v>
      </c>
      <c r="DB273">
        <f t="shared" si="31"/>
        <v>22.16</v>
      </c>
      <c r="DC273">
        <f t="shared" si="32"/>
        <v>0.34</v>
      </c>
    </row>
    <row r="274" spans="1:107" x14ac:dyDescent="0.2">
      <c r="A274">
        <f>ROW(Source!A218)</f>
        <v>218</v>
      </c>
      <c r="B274">
        <v>109213899</v>
      </c>
      <c r="C274">
        <v>109215112</v>
      </c>
      <c r="D274">
        <v>73717084</v>
      </c>
      <c r="E274">
        <v>1</v>
      </c>
      <c r="F274">
        <v>1</v>
      </c>
      <c r="G274">
        <v>13</v>
      </c>
      <c r="H274">
        <v>2</v>
      </c>
      <c r="I274" t="s">
        <v>711</v>
      </c>
      <c r="J274" t="s">
        <v>712</v>
      </c>
      <c r="K274" t="s">
        <v>713</v>
      </c>
      <c r="L274">
        <v>1367</v>
      </c>
      <c r="N274">
        <v>1011</v>
      </c>
      <c r="O274" t="s">
        <v>527</v>
      </c>
      <c r="P274" t="s">
        <v>527</v>
      </c>
      <c r="Q274">
        <v>1</v>
      </c>
      <c r="W274">
        <v>0</v>
      </c>
      <c r="X274">
        <v>-1295289413</v>
      </c>
      <c r="Y274">
        <v>0.86</v>
      </c>
      <c r="AA274">
        <v>0</v>
      </c>
      <c r="AB274">
        <v>0.8</v>
      </c>
      <c r="AC274">
        <v>0.09</v>
      </c>
      <c r="AD274">
        <v>0</v>
      </c>
      <c r="AE274">
        <v>0</v>
      </c>
      <c r="AF274">
        <v>0.8</v>
      </c>
      <c r="AG274">
        <v>0.09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3</v>
      </c>
      <c r="AT274">
        <v>0.86</v>
      </c>
      <c r="AU274" t="s">
        <v>3</v>
      </c>
      <c r="AV274">
        <v>0</v>
      </c>
      <c r="AW274">
        <v>2</v>
      </c>
      <c r="AX274">
        <v>109215124</v>
      </c>
      <c r="AY274">
        <v>1</v>
      </c>
      <c r="AZ274">
        <v>0</v>
      </c>
      <c r="BA274">
        <v>288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Y274*Source!I218</f>
        <v>3.7152000000000004E-2</v>
      </c>
      <c r="CY274">
        <f>AB274</f>
        <v>0.8</v>
      </c>
      <c r="CZ274">
        <f>AF274</f>
        <v>0.8</v>
      </c>
      <c r="DA274">
        <f>AJ274</f>
        <v>1</v>
      </c>
      <c r="DB274">
        <f t="shared" si="31"/>
        <v>0.69</v>
      </c>
      <c r="DC274">
        <f t="shared" si="32"/>
        <v>0.08</v>
      </c>
    </row>
    <row r="275" spans="1:107" x14ac:dyDescent="0.2">
      <c r="A275">
        <f>ROW(Source!A218)</f>
        <v>218</v>
      </c>
      <c r="B275">
        <v>109213899</v>
      </c>
      <c r="C275">
        <v>109215112</v>
      </c>
      <c r="D275">
        <v>73641136</v>
      </c>
      <c r="E275">
        <v>13</v>
      </c>
      <c r="F275">
        <v>1</v>
      </c>
      <c r="G275">
        <v>13</v>
      </c>
      <c r="H275">
        <v>2</v>
      </c>
      <c r="I275" t="s">
        <v>610</v>
      </c>
      <c r="J275" t="s">
        <v>3</v>
      </c>
      <c r="K275" t="s">
        <v>611</v>
      </c>
      <c r="L275">
        <v>1344</v>
      </c>
      <c r="N275">
        <v>1008</v>
      </c>
      <c r="O275" t="s">
        <v>612</v>
      </c>
      <c r="P275" t="s">
        <v>612</v>
      </c>
      <c r="Q275">
        <v>1</v>
      </c>
      <c r="W275">
        <v>0</v>
      </c>
      <c r="X275">
        <v>-1180195794</v>
      </c>
      <c r="Y275">
        <v>38.35</v>
      </c>
      <c r="AA275">
        <v>0</v>
      </c>
      <c r="AB275">
        <v>1</v>
      </c>
      <c r="AC275">
        <v>0</v>
      </c>
      <c r="AD275">
        <v>0</v>
      </c>
      <c r="AE275">
        <v>0</v>
      </c>
      <c r="AF275">
        <v>1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38.35</v>
      </c>
      <c r="AU275" t="s">
        <v>3</v>
      </c>
      <c r="AV275">
        <v>0</v>
      </c>
      <c r="AW275">
        <v>2</v>
      </c>
      <c r="AX275">
        <v>109215125</v>
      </c>
      <c r="AY275">
        <v>1</v>
      </c>
      <c r="AZ275">
        <v>0</v>
      </c>
      <c r="BA275">
        <v>289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Y275*Source!I218</f>
        <v>1.6567200000000002</v>
      </c>
      <c r="CY275">
        <f>AB275</f>
        <v>1</v>
      </c>
      <c r="CZ275">
        <f>AF275</f>
        <v>1</v>
      </c>
      <c r="DA275">
        <f>AJ275</f>
        <v>1</v>
      </c>
      <c r="DB275">
        <f t="shared" si="31"/>
        <v>38.35</v>
      </c>
      <c r="DC275">
        <f t="shared" si="32"/>
        <v>0</v>
      </c>
    </row>
    <row r="276" spans="1:107" x14ac:dyDescent="0.2">
      <c r="A276">
        <f>ROW(Source!A218)</f>
        <v>218</v>
      </c>
      <c r="B276">
        <v>109213899</v>
      </c>
      <c r="C276">
        <v>109215112</v>
      </c>
      <c r="D276">
        <v>73693510</v>
      </c>
      <c r="E276">
        <v>1</v>
      </c>
      <c r="F276">
        <v>1</v>
      </c>
      <c r="G276">
        <v>13</v>
      </c>
      <c r="H276">
        <v>3</v>
      </c>
      <c r="I276" t="s">
        <v>636</v>
      </c>
      <c r="J276" t="s">
        <v>637</v>
      </c>
      <c r="K276" t="s">
        <v>638</v>
      </c>
      <c r="L276">
        <v>1348</v>
      </c>
      <c r="N276">
        <v>1009</v>
      </c>
      <c r="O276" t="s">
        <v>94</v>
      </c>
      <c r="P276" t="s">
        <v>94</v>
      </c>
      <c r="Q276">
        <v>1000</v>
      </c>
      <c r="W276">
        <v>0</v>
      </c>
      <c r="X276">
        <v>1310716689</v>
      </c>
      <c r="Y276">
        <v>4.0000000000000001E-3</v>
      </c>
      <c r="AA276">
        <v>7191.81</v>
      </c>
      <c r="AB276">
        <v>0</v>
      </c>
      <c r="AC276">
        <v>0</v>
      </c>
      <c r="AD276">
        <v>0</v>
      </c>
      <c r="AE276">
        <v>7191.81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3</v>
      </c>
      <c r="AT276">
        <v>4.0000000000000001E-3</v>
      </c>
      <c r="AU276" t="s">
        <v>3</v>
      </c>
      <c r="AV276">
        <v>0</v>
      </c>
      <c r="AW276">
        <v>2</v>
      </c>
      <c r="AX276">
        <v>109215126</v>
      </c>
      <c r="AY276">
        <v>1</v>
      </c>
      <c r="AZ276">
        <v>0</v>
      </c>
      <c r="BA276">
        <v>290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Y276*Source!I218</f>
        <v>1.7280000000000003E-4</v>
      </c>
      <c r="CY276">
        <f>AA276</f>
        <v>7191.81</v>
      </c>
      <c r="CZ276">
        <f>AE276</f>
        <v>7191.81</v>
      </c>
      <c r="DA276">
        <f>AI276</f>
        <v>1</v>
      </c>
      <c r="DB276">
        <f t="shared" si="31"/>
        <v>28.77</v>
      </c>
      <c r="DC276">
        <f t="shared" si="32"/>
        <v>0</v>
      </c>
    </row>
    <row r="277" spans="1:107" x14ac:dyDescent="0.2">
      <c r="A277">
        <f>ROW(Source!A218)</f>
        <v>218</v>
      </c>
      <c r="B277">
        <v>109213899</v>
      </c>
      <c r="C277">
        <v>109215112</v>
      </c>
      <c r="D277">
        <v>73714074</v>
      </c>
      <c r="E277">
        <v>1</v>
      </c>
      <c r="F277">
        <v>1</v>
      </c>
      <c r="G277">
        <v>13</v>
      </c>
      <c r="H277">
        <v>3</v>
      </c>
      <c r="I277" t="s">
        <v>708</v>
      </c>
      <c r="J277" t="s">
        <v>709</v>
      </c>
      <c r="K277" t="s">
        <v>710</v>
      </c>
      <c r="L277">
        <v>1348</v>
      </c>
      <c r="N277">
        <v>1009</v>
      </c>
      <c r="O277" t="s">
        <v>94</v>
      </c>
      <c r="P277" t="s">
        <v>94</v>
      </c>
      <c r="Q277">
        <v>1000</v>
      </c>
      <c r="W277">
        <v>0</v>
      </c>
      <c r="X277">
        <v>-2026157207</v>
      </c>
      <c r="Y277">
        <v>1E-3</v>
      </c>
      <c r="AA277">
        <v>12654.07</v>
      </c>
      <c r="AB277">
        <v>0</v>
      </c>
      <c r="AC277">
        <v>0</v>
      </c>
      <c r="AD277">
        <v>0</v>
      </c>
      <c r="AE277">
        <v>12654.07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3</v>
      </c>
      <c r="AT277">
        <v>1E-3</v>
      </c>
      <c r="AU277" t="s">
        <v>3</v>
      </c>
      <c r="AV277">
        <v>0</v>
      </c>
      <c r="AW277">
        <v>2</v>
      </c>
      <c r="AX277">
        <v>109215127</v>
      </c>
      <c r="AY277">
        <v>1</v>
      </c>
      <c r="AZ277">
        <v>0</v>
      </c>
      <c r="BA277">
        <v>291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Y277*Source!I218</f>
        <v>4.3200000000000007E-5</v>
      </c>
      <c r="CY277">
        <f>AA277</f>
        <v>12654.07</v>
      </c>
      <c r="CZ277">
        <f>AE277</f>
        <v>12654.07</v>
      </c>
      <c r="DA277">
        <f>AI277</f>
        <v>1</v>
      </c>
      <c r="DB277">
        <f t="shared" si="31"/>
        <v>12.65</v>
      </c>
      <c r="DC277">
        <f t="shared" si="32"/>
        <v>0</v>
      </c>
    </row>
    <row r="278" spans="1:107" x14ac:dyDescent="0.2">
      <c r="A278">
        <f>ROW(Source!A218)</f>
        <v>218</v>
      </c>
      <c r="B278">
        <v>109213899</v>
      </c>
      <c r="C278">
        <v>109215112</v>
      </c>
      <c r="D278">
        <v>73692010</v>
      </c>
      <c r="E278">
        <v>13</v>
      </c>
      <c r="F278">
        <v>1</v>
      </c>
      <c r="G278">
        <v>13</v>
      </c>
      <c r="H278">
        <v>3</v>
      </c>
      <c r="I278" t="s">
        <v>613</v>
      </c>
      <c r="J278" t="s">
        <v>3</v>
      </c>
      <c r="K278" t="s">
        <v>614</v>
      </c>
      <c r="L278">
        <v>1344</v>
      </c>
      <c r="N278">
        <v>1008</v>
      </c>
      <c r="O278" t="s">
        <v>612</v>
      </c>
      <c r="P278" t="s">
        <v>612</v>
      </c>
      <c r="Q278">
        <v>1</v>
      </c>
      <c r="W278">
        <v>0</v>
      </c>
      <c r="X278">
        <v>-94250534</v>
      </c>
      <c r="Y278">
        <v>39.479999999999997</v>
      </c>
      <c r="AA278">
        <v>1</v>
      </c>
      <c r="AB278">
        <v>0</v>
      </c>
      <c r="AC278">
        <v>0</v>
      </c>
      <c r="AD278">
        <v>0</v>
      </c>
      <c r="AE278">
        <v>1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3</v>
      </c>
      <c r="AT278">
        <v>39.479999999999997</v>
      </c>
      <c r="AU278" t="s">
        <v>3</v>
      </c>
      <c r="AV278">
        <v>0</v>
      </c>
      <c r="AW278">
        <v>2</v>
      </c>
      <c r="AX278">
        <v>109215130</v>
      </c>
      <c r="AY278">
        <v>1</v>
      </c>
      <c r="AZ278">
        <v>0</v>
      </c>
      <c r="BA278">
        <v>294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Y278*Source!I218</f>
        <v>1.7055359999999999</v>
      </c>
      <c r="CY278">
        <f>AA278</f>
        <v>1</v>
      </c>
      <c r="CZ278">
        <f>AE278</f>
        <v>1</v>
      </c>
      <c r="DA278">
        <f>AI278</f>
        <v>1</v>
      </c>
      <c r="DB278">
        <f t="shared" si="31"/>
        <v>39.479999999999997</v>
      </c>
      <c r="DC278">
        <f t="shared" si="32"/>
        <v>0</v>
      </c>
    </row>
    <row r="279" spans="1:107" x14ac:dyDescent="0.2">
      <c r="A279">
        <f>ROW(Source!A219)</f>
        <v>219</v>
      </c>
      <c r="B279">
        <v>109213897</v>
      </c>
      <c r="C279">
        <v>109215112</v>
      </c>
      <c r="D279">
        <v>73637150</v>
      </c>
      <c r="E279">
        <v>13</v>
      </c>
      <c r="F279">
        <v>1</v>
      </c>
      <c r="G279">
        <v>13</v>
      </c>
      <c r="H279">
        <v>1</v>
      </c>
      <c r="I279" t="s">
        <v>577</v>
      </c>
      <c r="J279" t="s">
        <v>3</v>
      </c>
      <c r="K279" t="s">
        <v>578</v>
      </c>
      <c r="L279">
        <v>1191</v>
      </c>
      <c r="N279">
        <v>1013</v>
      </c>
      <c r="O279" t="s">
        <v>579</v>
      </c>
      <c r="P279" t="s">
        <v>579</v>
      </c>
      <c r="Q279">
        <v>1</v>
      </c>
      <c r="W279">
        <v>0</v>
      </c>
      <c r="X279">
        <v>476480486</v>
      </c>
      <c r="Y279">
        <v>28.9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28.9</v>
      </c>
      <c r="AU279" t="s">
        <v>3</v>
      </c>
      <c r="AV279">
        <v>1</v>
      </c>
      <c r="AW279">
        <v>2</v>
      </c>
      <c r="AX279">
        <v>109215121</v>
      </c>
      <c r="AY279">
        <v>1</v>
      </c>
      <c r="AZ279">
        <v>0</v>
      </c>
      <c r="BA279">
        <v>295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Y279*Source!I219</f>
        <v>1.24848</v>
      </c>
      <c r="CY279">
        <f>AD279</f>
        <v>0</v>
      </c>
      <c r="CZ279">
        <f>AH279</f>
        <v>0</v>
      </c>
      <c r="DA279">
        <f>AL279</f>
        <v>1</v>
      </c>
      <c r="DB279">
        <f t="shared" si="31"/>
        <v>0</v>
      </c>
      <c r="DC279">
        <f t="shared" si="32"/>
        <v>0</v>
      </c>
    </row>
    <row r="280" spans="1:107" x14ac:dyDescent="0.2">
      <c r="A280">
        <f>ROW(Source!A219)</f>
        <v>219</v>
      </c>
      <c r="B280">
        <v>109213897</v>
      </c>
      <c r="C280">
        <v>109215112</v>
      </c>
      <c r="D280">
        <v>73717463</v>
      </c>
      <c r="E280">
        <v>1</v>
      </c>
      <c r="F280">
        <v>1</v>
      </c>
      <c r="G280">
        <v>13</v>
      </c>
      <c r="H280">
        <v>2</v>
      </c>
      <c r="I280" t="s">
        <v>696</v>
      </c>
      <c r="J280" t="s">
        <v>697</v>
      </c>
      <c r="K280" t="s">
        <v>698</v>
      </c>
      <c r="L280">
        <v>1367</v>
      </c>
      <c r="N280">
        <v>1011</v>
      </c>
      <c r="O280" t="s">
        <v>527</v>
      </c>
      <c r="P280" t="s">
        <v>527</v>
      </c>
      <c r="Q280">
        <v>1</v>
      </c>
      <c r="W280">
        <v>0</v>
      </c>
      <c r="X280">
        <v>-1260721122</v>
      </c>
      <c r="Y280">
        <v>0.39</v>
      </c>
      <c r="AA280">
        <v>0</v>
      </c>
      <c r="AB280">
        <v>57.72</v>
      </c>
      <c r="AC280">
        <v>9.06</v>
      </c>
      <c r="AD280">
        <v>0</v>
      </c>
      <c r="AE280">
        <v>0</v>
      </c>
      <c r="AF280">
        <v>6.39</v>
      </c>
      <c r="AG280">
        <v>0.32</v>
      </c>
      <c r="AH280">
        <v>0</v>
      </c>
      <c r="AI280">
        <v>1</v>
      </c>
      <c r="AJ280">
        <v>8.31</v>
      </c>
      <c r="AK280">
        <v>26.06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0.39</v>
      </c>
      <c r="AU280" t="s">
        <v>3</v>
      </c>
      <c r="AV280">
        <v>0</v>
      </c>
      <c r="AW280">
        <v>2</v>
      </c>
      <c r="AX280">
        <v>109215122</v>
      </c>
      <c r="AY280">
        <v>1</v>
      </c>
      <c r="AZ280">
        <v>0</v>
      </c>
      <c r="BA280">
        <v>296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Y280*Source!I219</f>
        <v>1.6848000000000002E-2</v>
      </c>
      <c r="CY280">
        <f>AB280</f>
        <v>57.72</v>
      </c>
      <c r="CZ280">
        <f>AF280</f>
        <v>6.39</v>
      </c>
      <c r="DA280">
        <f>AJ280</f>
        <v>8.31</v>
      </c>
      <c r="DB280">
        <f t="shared" si="31"/>
        <v>2.4900000000000002</v>
      </c>
      <c r="DC280">
        <f t="shared" si="32"/>
        <v>0.12</v>
      </c>
    </row>
    <row r="281" spans="1:107" x14ac:dyDescent="0.2">
      <c r="A281">
        <f>ROW(Source!A219)</f>
        <v>219</v>
      </c>
      <c r="B281">
        <v>109213897</v>
      </c>
      <c r="C281">
        <v>109215112</v>
      </c>
      <c r="D281">
        <v>73717834</v>
      </c>
      <c r="E281">
        <v>1</v>
      </c>
      <c r="F281">
        <v>1</v>
      </c>
      <c r="G281">
        <v>13</v>
      </c>
      <c r="H281">
        <v>2</v>
      </c>
      <c r="I281" t="s">
        <v>699</v>
      </c>
      <c r="J281" t="s">
        <v>700</v>
      </c>
      <c r="K281" t="s">
        <v>701</v>
      </c>
      <c r="L281">
        <v>1367</v>
      </c>
      <c r="N281">
        <v>1011</v>
      </c>
      <c r="O281" t="s">
        <v>527</v>
      </c>
      <c r="P281" t="s">
        <v>527</v>
      </c>
      <c r="Q281">
        <v>1</v>
      </c>
      <c r="W281">
        <v>0</v>
      </c>
      <c r="X281">
        <v>-840546339</v>
      </c>
      <c r="Y281">
        <v>8.59</v>
      </c>
      <c r="AA281">
        <v>0</v>
      </c>
      <c r="AB281">
        <v>31.63</v>
      </c>
      <c r="AC281">
        <v>1.1299999999999999</v>
      </c>
      <c r="AD281">
        <v>0</v>
      </c>
      <c r="AE281">
        <v>0</v>
      </c>
      <c r="AF281">
        <v>2.58</v>
      </c>
      <c r="AG281">
        <v>0.04</v>
      </c>
      <c r="AH281">
        <v>0</v>
      </c>
      <c r="AI281">
        <v>1</v>
      </c>
      <c r="AJ281">
        <v>11.28</v>
      </c>
      <c r="AK281">
        <v>26.06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8.59</v>
      </c>
      <c r="AU281" t="s">
        <v>3</v>
      </c>
      <c r="AV281">
        <v>0</v>
      </c>
      <c r="AW281">
        <v>2</v>
      </c>
      <c r="AX281">
        <v>109215123</v>
      </c>
      <c r="AY281">
        <v>1</v>
      </c>
      <c r="AZ281">
        <v>0</v>
      </c>
      <c r="BA281">
        <v>297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Y281*Source!I219</f>
        <v>0.37108800000000003</v>
      </c>
      <c r="CY281">
        <f>AB281</f>
        <v>31.63</v>
      </c>
      <c r="CZ281">
        <f>AF281</f>
        <v>2.58</v>
      </c>
      <c r="DA281">
        <f>AJ281</f>
        <v>11.28</v>
      </c>
      <c r="DB281">
        <f t="shared" si="31"/>
        <v>22.16</v>
      </c>
      <c r="DC281">
        <f t="shared" si="32"/>
        <v>0.34</v>
      </c>
    </row>
    <row r="282" spans="1:107" x14ac:dyDescent="0.2">
      <c r="A282">
        <f>ROW(Source!A219)</f>
        <v>219</v>
      </c>
      <c r="B282">
        <v>109213897</v>
      </c>
      <c r="C282">
        <v>109215112</v>
      </c>
      <c r="D282">
        <v>73717084</v>
      </c>
      <c r="E282">
        <v>1</v>
      </c>
      <c r="F282">
        <v>1</v>
      </c>
      <c r="G282">
        <v>13</v>
      </c>
      <c r="H282">
        <v>2</v>
      </c>
      <c r="I282" t="s">
        <v>711</v>
      </c>
      <c r="J282" t="s">
        <v>712</v>
      </c>
      <c r="K282" t="s">
        <v>713</v>
      </c>
      <c r="L282">
        <v>1367</v>
      </c>
      <c r="N282">
        <v>1011</v>
      </c>
      <c r="O282" t="s">
        <v>527</v>
      </c>
      <c r="P282" t="s">
        <v>527</v>
      </c>
      <c r="Q282">
        <v>1</v>
      </c>
      <c r="W282">
        <v>0</v>
      </c>
      <c r="X282">
        <v>-1295289413</v>
      </c>
      <c r="Y282">
        <v>0.86</v>
      </c>
      <c r="AA282">
        <v>0</v>
      </c>
      <c r="AB282">
        <v>6.18</v>
      </c>
      <c r="AC282">
        <v>2.5499999999999998</v>
      </c>
      <c r="AD282">
        <v>0</v>
      </c>
      <c r="AE282">
        <v>0</v>
      </c>
      <c r="AF282">
        <v>0.8</v>
      </c>
      <c r="AG282">
        <v>0.09</v>
      </c>
      <c r="AH282">
        <v>0</v>
      </c>
      <c r="AI282">
        <v>1</v>
      </c>
      <c r="AJ282">
        <v>7.11</v>
      </c>
      <c r="AK282">
        <v>26.06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0.86</v>
      </c>
      <c r="AU282" t="s">
        <v>3</v>
      </c>
      <c r="AV282">
        <v>0</v>
      </c>
      <c r="AW282">
        <v>2</v>
      </c>
      <c r="AX282">
        <v>109215124</v>
      </c>
      <c r="AY282">
        <v>1</v>
      </c>
      <c r="AZ282">
        <v>0</v>
      </c>
      <c r="BA282">
        <v>298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Y282*Source!I219</f>
        <v>3.7152000000000004E-2</v>
      </c>
      <c r="CY282">
        <f>AB282</f>
        <v>6.18</v>
      </c>
      <c r="CZ282">
        <f>AF282</f>
        <v>0.8</v>
      </c>
      <c r="DA282">
        <f>AJ282</f>
        <v>7.11</v>
      </c>
      <c r="DB282">
        <f t="shared" si="31"/>
        <v>0.69</v>
      </c>
      <c r="DC282">
        <f t="shared" si="32"/>
        <v>0.08</v>
      </c>
    </row>
    <row r="283" spans="1:107" x14ac:dyDescent="0.2">
      <c r="A283">
        <f>ROW(Source!A219)</f>
        <v>219</v>
      </c>
      <c r="B283">
        <v>109213897</v>
      </c>
      <c r="C283">
        <v>109215112</v>
      </c>
      <c r="D283">
        <v>73641136</v>
      </c>
      <c r="E283">
        <v>13</v>
      </c>
      <c r="F283">
        <v>1</v>
      </c>
      <c r="G283">
        <v>13</v>
      </c>
      <c r="H283">
        <v>2</v>
      </c>
      <c r="I283" t="s">
        <v>610</v>
      </c>
      <c r="J283" t="s">
        <v>3</v>
      </c>
      <c r="K283" t="s">
        <v>611</v>
      </c>
      <c r="L283">
        <v>1344</v>
      </c>
      <c r="N283">
        <v>1008</v>
      </c>
      <c r="O283" t="s">
        <v>612</v>
      </c>
      <c r="P283" t="s">
        <v>612</v>
      </c>
      <c r="Q283">
        <v>1</v>
      </c>
      <c r="W283">
        <v>0</v>
      </c>
      <c r="X283">
        <v>-1180195794</v>
      </c>
      <c r="Y283">
        <v>38.35</v>
      </c>
      <c r="AA283">
        <v>0</v>
      </c>
      <c r="AB283">
        <v>1.0900000000000001</v>
      </c>
      <c r="AC283">
        <v>0</v>
      </c>
      <c r="AD283">
        <v>0</v>
      </c>
      <c r="AE283">
        <v>0</v>
      </c>
      <c r="AF283">
        <v>1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38.35</v>
      </c>
      <c r="AU283" t="s">
        <v>3</v>
      </c>
      <c r="AV283">
        <v>0</v>
      </c>
      <c r="AW283">
        <v>2</v>
      </c>
      <c r="AX283">
        <v>109215125</v>
      </c>
      <c r="AY283">
        <v>1</v>
      </c>
      <c r="AZ283">
        <v>0</v>
      </c>
      <c r="BA283">
        <v>299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Y283*Source!I219</f>
        <v>1.6567200000000002</v>
      </c>
      <c r="CY283">
        <f>AB283</f>
        <v>1.0900000000000001</v>
      </c>
      <c r="CZ283">
        <f>AF283</f>
        <v>1</v>
      </c>
      <c r="DA283">
        <f>AJ283</f>
        <v>1</v>
      </c>
      <c r="DB283">
        <f t="shared" si="31"/>
        <v>38.35</v>
      </c>
      <c r="DC283">
        <f t="shared" si="32"/>
        <v>0</v>
      </c>
    </row>
    <row r="284" spans="1:107" x14ac:dyDescent="0.2">
      <c r="A284">
        <f>ROW(Source!A219)</f>
        <v>219</v>
      </c>
      <c r="B284">
        <v>109213897</v>
      </c>
      <c r="C284">
        <v>109215112</v>
      </c>
      <c r="D284">
        <v>73693510</v>
      </c>
      <c r="E284">
        <v>1</v>
      </c>
      <c r="F284">
        <v>1</v>
      </c>
      <c r="G284">
        <v>13</v>
      </c>
      <c r="H284">
        <v>3</v>
      </c>
      <c r="I284" t="s">
        <v>636</v>
      </c>
      <c r="J284" t="s">
        <v>637</v>
      </c>
      <c r="K284" t="s">
        <v>638</v>
      </c>
      <c r="L284">
        <v>1348</v>
      </c>
      <c r="N284">
        <v>1009</v>
      </c>
      <c r="O284" t="s">
        <v>94</v>
      </c>
      <c r="P284" t="s">
        <v>94</v>
      </c>
      <c r="Q284">
        <v>1000</v>
      </c>
      <c r="W284">
        <v>0</v>
      </c>
      <c r="X284">
        <v>1310716689</v>
      </c>
      <c r="Y284">
        <v>4.0000000000000001E-3</v>
      </c>
      <c r="AA284">
        <v>111113.46</v>
      </c>
      <c r="AB284">
        <v>0</v>
      </c>
      <c r="AC284">
        <v>0</v>
      </c>
      <c r="AD284">
        <v>0</v>
      </c>
      <c r="AE284">
        <v>7191.81</v>
      </c>
      <c r="AF284">
        <v>0</v>
      </c>
      <c r="AG284">
        <v>0</v>
      </c>
      <c r="AH284">
        <v>0</v>
      </c>
      <c r="AI284">
        <v>15.45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4.0000000000000001E-3</v>
      </c>
      <c r="AU284" t="s">
        <v>3</v>
      </c>
      <c r="AV284">
        <v>0</v>
      </c>
      <c r="AW284">
        <v>2</v>
      </c>
      <c r="AX284">
        <v>109215126</v>
      </c>
      <c r="AY284">
        <v>1</v>
      </c>
      <c r="AZ284">
        <v>0</v>
      </c>
      <c r="BA284">
        <v>300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Y284*Source!I219</f>
        <v>1.7280000000000003E-4</v>
      </c>
      <c r="CY284">
        <f>AA284</f>
        <v>111113.46</v>
      </c>
      <c r="CZ284">
        <f>AE284</f>
        <v>7191.81</v>
      </c>
      <c r="DA284">
        <f>AI284</f>
        <v>15.45</v>
      </c>
      <c r="DB284">
        <f t="shared" si="31"/>
        <v>28.77</v>
      </c>
      <c r="DC284">
        <f t="shared" si="32"/>
        <v>0</v>
      </c>
    </row>
    <row r="285" spans="1:107" x14ac:dyDescent="0.2">
      <c r="A285">
        <f>ROW(Source!A219)</f>
        <v>219</v>
      </c>
      <c r="B285">
        <v>109213897</v>
      </c>
      <c r="C285">
        <v>109215112</v>
      </c>
      <c r="D285">
        <v>73714074</v>
      </c>
      <c r="E285">
        <v>1</v>
      </c>
      <c r="F285">
        <v>1</v>
      </c>
      <c r="G285">
        <v>13</v>
      </c>
      <c r="H285">
        <v>3</v>
      </c>
      <c r="I285" t="s">
        <v>708</v>
      </c>
      <c r="J285" t="s">
        <v>709</v>
      </c>
      <c r="K285" t="s">
        <v>710</v>
      </c>
      <c r="L285">
        <v>1348</v>
      </c>
      <c r="N285">
        <v>1009</v>
      </c>
      <c r="O285" t="s">
        <v>94</v>
      </c>
      <c r="P285" t="s">
        <v>94</v>
      </c>
      <c r="Q285">
        <v>1000</v>
      </c>
      <c r="W285">
        <v>0</v>
      </c>
      <c r="X285">
        <v>-2026157207</v>
      </c>
      <c r="Y285">
        <v>1E-3</v>
      </c>
      <c r="AA285">
        <v>109204.62</v>
      </c>
      <c r="AB285">
        <v>0</v>
      </c>
      <c r="AC285">
        <v>0</v>
      </c>
      <c r="AD285">
        <v>0</v>
      </c>
      <c r="AE285">
        <v>12654.07</v>
      </c>
      <c r="AF285">
        <v>0</v>
      </c>
      <c r="AG285">
        <v>0</v>
      </c>
      <c r="AH285">
        <v>0</v>
      </c>
      <c r="AI285">
        <v>8.6300000000000008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1E-3</v>
      </c>
      <c r="AU285" t="s">
        <v>3</v>
      </c>
      <c r="AV285">
        <v>0</v>
      </c>
      <c r="AW285">
        <v>2</v>
      </c>
      <c r="AX285">
        <v>109215127</v>
      </c>
      <c r="AY285">
        <v>1</v>
      </c>
      <c r="AZ285">
        <v>0</v>
      </c>
      <c r="BA285">
        <v>301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Y285*Source!I219</f>
        <v>4.3200000000000007E-5</v>
      </c>
      <c r="CY285">
        <f>AA285</f>
        <v>109204.62</v>
      </c>
      <c r="CZ285">
        <f>AE285</f>
        <v>12654.07</v>
      </c>
      <c r="DA285">
        <f>AI285</f>
        <v>8.6300000000000008</v>
      </c>
      <c r="DB285">
        <f t="shared" si="31"/>
        <v>12.65</v>
      </c>
      <c r="DC285">
        <f t="shared" si="32"/>
        <v>0</v>
      </c>
    </row>
    <row r="286" spans="1:107" x14ac:dyDescent="0.2">
      <c r="A286">
        <f>ROW(Source!A219)</f>
        <v>219</v>
      </c>
      <c r="B286">
        <v>109213897</v>
      </c>
      <c r="C286">
        <v>109215112</v>
      </c>
      <c r="D286">
        <v>73692010</v>
      </c>
      <c r="E286">
        <v>13</v>
      </c>
      <c r="F286">
        <v>1</v>
      </c>
      <c r="G286">
        <v>13</v>
      </c>
      <c r="H286">
        <v>3</v>
      </c>
      <c r="I286" t="s">
        <v>613</v>
      </c>
      <c r="J286" t="s">
        <v>3</v>
      </c>
      <c r="K286" t="s">
        <v>614</v>
      </c>
      <c r="L286">
        <v>1344</v>
      </c>
      <c r="N286">
        <v>1008</v>
      </c>
      <c r="O286" t="s">
        <v>612</v>
      </c>
      <c r="P286" t="s">
        <v>612</v>
      </c>
      <c r="Q286">
        <v>1</v>
      </c>
      <c r="W286">
        <v>0</v>
      </c>
      <c r="X286">
        <v>-94250534</v>
      </c>
      <c r="Y286">
        <v>39.479999999999997</v>
      </c>
      <c r="AA286">
        <v>1</v>
      </c>
      <c r="AB286">
        <v>0</v>
      </c>
      <c r="AC286">
        <v>0</v>
      </c>
      <c r="AD286">
        <v>0</v>
      </c>
      <c r="AE286">
        <v>1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39.479999999999997</v>
      </c>
      <c r="AU286" t="s">
        <v>3</v>
      </c>
      <c r="AV286">
        <v>0</v>
      </c>
      <c r="AW286">
        <v>2</v>
      </c>
      <c r="AX286">
        <v>109215130</v>
      </c>
      <c r="AY286">
        <v>1</v>
      </c>
      <c r="AZ286">
        <v>0</v>
      </c>
      <c r="BA286">
        <v>304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Y286*Source!I219</f>
        <v>1.7055359999999999</v>
      </c>
      <c r="CY286">
        <f>AA286</f>
        <v>1</v>
      </c>
      <c r="CZ286">
        <f>AE286</f>
        <v>1</v>
      </c>
      <c r="DA286">
        <f>AI286</f>
        <v>1</v>
      </c>
      <c r="DB286">
        <f t="shared" si="31"/>
        <v>39.479999999999997</v>
      </c>
      <c r="DC286">
        <f t="shared" si="32"/>
        <v>0</v>
      </c>
    </row>
    <row r="287" spans="1:107" x14ac:dyDescent="0.2">
      <c r="A287">
        <f>ROW(Source!A220)</f>
        <v>220</v>
      </c>
      <c r="B287">
        <v>109213899</v>
      </c>
      <c r="C287">
        <v>109215131</v>
      </c>
      <c r="D287">
        <v>73637150</v>
      </c>
      <c r="E287">
        <v>13</v>
      </c>
      <c r="F287">
        <v>1</v>
      </c>
      <c r="G287">
        <v>13</v>
      </c>
      <c r="H287">
        <v>1</v>
      </c>
      <c r="I287" t="s">
        <v>577</v>
      </c>
      <c r="J287" t="s">
        <v>3</v>
      </c>
      <c r="K287" t="s">
        <v>578</v>
      </c>
      <c r="L287">
        <v>1191</v>
      </c>
      <c r="N287">
        <v>1013</v>
      </c>
      <c r="O287" t="s">
        <v>579</v>
      </c>
      <c r="P287" t="s">
        <v>579</v>
      </c>
      <c r="Q287">
        <v>1</v>
      </c>
      <c r="W287">
        <v>0</v>
      </c>
      <c r="X287">
        <v>476480486</v>
      </c>
      <c r="Y287">
        <v>26.4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26.4</v>
      </c>
      <c r="AU287" t="s">
        <v>3</v>
      </c>
      <c r="AV287">
        <v>1</v>
      </c>
      <c r="AW287">
        <v>2</v>
      </c>
      <c r="AX287">
        <v>109215136</v>
      </c>
      <c r="AY287">
        <v>1</v>
      </c>
      <c r="AZ287">
        <v>0</v>
      </c>
      <c r="BA287">
        <v>305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Y287*Source!I220</f>
        <v>1.0031999999999999</v>
      </c>
      <c r="CY287">
        <f>AD287</f>
        <v>0</v>
      </c>
      <c r="CZ287">
        <f>AH287</f>
        <v>0</v>
      </c>
      <c r="DA287">
        <f>AL287</f>
        <v>1</v>
      </c>
      <c r="DB287">
        <f t="shared" si="31"/>
        <v>0</v>
      </c>
      <c r="DC287">
        <f t="shared" si="32"/>
        <v>0</v>
      </c>
    </row>
    <row r="288" spans="1:107" x14ac:dyDescent="0.2">
      <c r="A288">
        <f>ROW(Source!A220)</f>
        <v>220</v>
      </c>
      <c r="B288">
        <v>109213899</v>
      </c>
      <c r="C288">
        <v>109215131</v>
      </c>
      <c r="D288">
        <v>73717753</v>
      </c>
      <c r="E288">
        <v>1</v>
      </c>
      <c r="F288">
        <v>1</v>
      </c>
      <c r="G288">
        <v>13</v>
      </c>
      <c r="H288">
        <v>2</v>
      </c>
      <c r="I288" t="s">
        <v>618</v>
      </c>
      <c r="J288" t="s">
        <v>619</v>
      </c>
      <c r="K288" t="s">
        <v>620</v>
      </c>
      <c r="L288">
        <v>1367</v>
      </c>
      <c r="N288">
        <v>1011</v>
      </c>
      <c r="O288" t="s">
        <v>527</v>
      </c>
      <c r="P288" t="s">
        <v>527</v>
      </c>
      <c r="Q288">
        <v>1</v>
      </c>
      <c r="W288">
        <v>0</v>
      </c>
      <c r="X288">
        <v>-628430174</v>
      </c>
      <c r="Y288">
        <v>0.64</v>
      </c>
      <c r="AA288">
        <v>0</v>
      </c>
      <c r="AB288">
        <v>76.81</v>
      </c>
      <c r="AC288">
        <v>14.36</v>
      </c>
      <c r="AD288">
        <v>0</v>
      </c>
      <c r="AE288">
        <v>0</v>
      </c>
      <c r="AF288">
        <v>76.81</v>
      </c>
      <c r="AG288">
        <v>14.36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0.64</v>
      </c>
      <c r="AU288" t="s">
        <v>3</v>
      </c>
      <c r="AV288">
        <v>0</v>
      </c>
      <c r="AW288">
        <v>2</v>
      </c>
      <c r="AX288">
        <v>109215137</v>
      </c>
      <c r="AY288">
        <v>1</v>
      </c>
      <c r="AZ288">
        <v>0</v>
      </c>
      <c r="BA288">
        <v>306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Y288*Source!I220</f>
        <v>2.4320000000000001E-2</v>
      </c>
      <c r="CY288">
        <f>AB288</f>
        <v>76.81</v>
      </c>
      <c r="CZ288">
        <f>AF288</f>
        <v>76.81</v>
      </c>
      <c r="DA288">
        <f>AJ288</f>
        <v>1</v>
      </c>
      <c r="DB288">
        <f t="shared" si="31"/>
        <v>49.16</v>
      </c>
      <c r="DC288">
        <f t="shared" si="32"/>
        <v>9.19</v>
      </c>
    </row>
    <row r="289" spans="1:107" x14ac:dyDescent="0.2">
      <c r="A289">
        <f>ROW(Source!A220)</f>
        <v>220</v>
      </c>
      <c r="B289">
        <v>109213899</v>
      </c>
      <c r="C289">
        <v>109215131</v>
      </c>
      <c r="D289">
        <v>73716972</v>
      </c>
      <c r="E289">
        <v>1</v>
      </c>
      <c r="F289">
        <v>1</v>
      </c>
      <c r="G289">
        <v>13</v>
      </c>
      <c r="H289">
        <v>2</v>
      </c>
      <c r="I289" t="s">
        <v>624</v>
      </c>
      <c r="J289" t="s">
        <v>625</v>
      </c>
      <c r="K289" t="s">
        <v>626</v>
      </c>
      <c r="L289">
        <v>1367</v>
      </c>
      <c r="N289">
        <v>1011</v>
      </c>
      <c r="O289" t="s">
        <v>527</v>
      </c>
      <c r="P289" t="s">
        <v>527</v>
      </c>
      <c r="Q289">
        <v>1</v>
      </c>
      <c r="W289">
        <v>0</v>
      </c>
      <c r="X289">
        <v>-1461286799</v>
      </c>
      <c r="Y289">
        <v>0.43</v>
      </c>
      <c r="AA289">
        <v>0</v>
      </c>
      <c r="AB289">
        <v>123.84</v>
      </c>
      <c r="AC289">
        <v>30.41</v>
      </c>
      <c r="AD289">
        <v>0</v>
      </c>
      <c r="AE289">
        <v>0</v>
      </c>
      <c r="AF289">
        <v>123.84</v>
      </c>
      <c r="AG289">
        <v>30.41</v>
      </c>
      <c r="AH289">
        <v>0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0.43</v>
      </c>
      <c r="AU289" t="s">
        <v>3</v>
      </c>
      <c r="AV289">
        <v>0</v>
      </c>
      <c r="AW289">
        <v>2</v>
      </c>
      <c r="AX289">
        <v>109215138</v>
      </c>
      <c r="AY289">
        <v>1</v>
      </c>
      <c r="AZ289">
        <v>0</v>
      </c>
      <c r="BA289">
        <v>307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Y289*Source!I220</f>
        <v>1.634E-2</v>
      </c>
      <c r="CY289">
        <f>AB289</f>
        <v>123.84</v>
      </c>
      <c r="CZ289">
        <f>AF289</f>
        <v>123.84</v>
      </c>
      <c r="DA289">
        <f>AJ289</f>
        <v>1</v>
      </c>
      <c r="DB289">
        <f t="shared" si="31"/>
        <v>53.25</v>
      </c>
      <c r="DC289">
        <f t="shared" si="32"/>
        <v>13.08</v>
      </c>
    </row>
    <row r="290" spans="1:107" x14ac:dyDescent="0.2">
      <c r="A290">
        <f>ROW(Source!A220)</f>
        <v>220</v>
      </c>
      <c r="B290">
        <v>109213899</v>
      </c>
      <c r="C290">
        <v>109215131</v>
      </c>
      <c r="D290">
        <v>73692230</v>
      </c>
      <c r="E290">
        <v>1</v>
      </c>
      <c r="F290">
        <v>1</v>
      </c>
      <c r="G290">
        <v>13</v>
      </c>
      <c r="H290">
        <v>3</v>
      </c>
      <c r="I290" t="s">
        <v>633</v>
      </c>
      <c r="J290" t="s">
        <v>634</v>
      </c>
      <c r="K290" t="s">
        <v>635</v>
      </c>
      <c r="L290">
        <v>1348</v>
      </c>
      <c r="N290">
        <v>1009</v>
      </c>
      <c r="O290" t="s">
        <v>94</v>
      </c>
      <c r="P290" t="s">
        <v>94</v>
      </c>
      <c r="Q290">
        <v>1000</v>
      </c>
      <c r="W290">
        <v>0</v>
      </c>
      <c r="X290">
        <v>563176784</v>
      </c>
      <c r="Y290">
        <v>7.62E-3</v>
      </c>
      <c r="AA290">
        <v>6521.42</v>
      </c>
      <c r="AB290">
        <v>0</v>
      </c>
      <c r="AC290">
        <v>0</v>
      </c>
      <c r="AD290">
        <v>0</v>
      </c>
      <c r="AE290">
        <v>6521.42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3</v>
      </c>
      <c r="AT290">
        <v>7.62E-3</v>
      </c>
      <c r="AU290" t="s">
        <v>3</v>
      </c>
      <c r="AV290">
        <v>0</v>
      </c>
      <c r="AW290">
        <v>2</v>
      </c>
      <c r="AX290">
        <v>109215139</v>
      </c>
      <c r="AY290">
        <v>1</v>
      </c>
      <c r="AZ290">
        <v>0</v>
      </c>
      <c r="BA290">
        <v>308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Y290*Source!I220</f>
        <v>2.8956000000000001E-4</v>
      </c>
      <c r="CY290">
        <f>AA290</f>
        <v>6521.42</v>
      </c>
      <c r="CZ290">
        <f>AE290</f>
        <v>6521.42</v>
      </c>
      <c r="DA290">
        <f>AI290</f>
        <v>1</v>
      </c>
      <c r="DB290">
        <f t="shared" si="31"/>
        <v>49.69</v>
      </c>
      <c r="DC290">
        <f t="shared" si="32"/>
        <v>0</v>
      </c>
    </row>
    <row r="291" spans="1:107" x14ac:dyDescent="0.2">
      <c r="A291">
        <f>ROW(Source!A221)</f>
        <v>221</v>
      </c>
      <c r="B291">
        <v>109213897</v>
      </c>
      <c r="C291">
        <v>109215131</v>
      </c>
      <c r="D291">
        <v>73637150</v>
      </c>
      <c r="E291">
        <v>13</v>
      </c>
      <c r="F291">
        <v>1</v>
      </c>
      <c r="G291">
        <v>13</v>
      </c>
      <c r="H291">
        <v>1</v>
      </c>
      <c r="I291" t="s">
        <v>577</v>
      </c>
      <c r="J291" t="s">
        <v>3</v>
      </c>
      <c r="K291" t="s">
        <v>578</v>
      </c>
      <c r="L291">
        <v>1191</v>
      </c>
      <c r="N291">
        <v>1013</v>
      </c>
      <c r="O291" t="s">
        <v>579</v>
      </c>
      <c r="P291" t="s">
        <v>579</v>
      </c>
      <c r="Q291">
        <v>1</v>
      </c>
      <c r="W291">
        <v>0</v>
      </c>
      <c r="X291">
        <v>476480486</v>
      </c>
      <c r="Y291">
        <v>26.4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26.4</v>
      </c>
      <c r="AU291" t="s">
        <v>3</v>
      </c>
      <c r="AV291">
        <v>1</v>
      </c>
      <c r="AW291">
        <v>2</v>
      </c>
      <c r="AX291">
        <v>109215136</v>
      </c>
      <c r="AY291">
        <v>1</v>
      </c>
      <c r="AZ291">
        <v>0</v>
      </c>
      <c r="BA291">
        <v>309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Y291*Source!I221</f>
        <v>1.0031999999999999</v>
      </c>
      <c r="CY291">
        <f>AD291</f>
        <v>0</v>
      </c>
      <c r="CZ291">
        <f>AH291</f>
        <v>0</v>
      </c>
      <c r="DA291">
        <f>AL291</f>
        <v>1</v>
      </c>
      <c r="DB291">
        <f t="shared" si="31"/>
        <v>0</v>
      </c>
      <c r="DC291">
        <f t="shared" si="32"/>
        <v>0</v>
      </c>
    </row>
    <row r="292" spans="1:107" x14ac:dyDescent="0.2">
      <c r="A292">
        <f>ROW(Source!A221)</f>
        <v>221</v>
      </c>
      <c r="B292">
        <v>109213897</v>
      </c>
      <c r="C292">
        <v>109215131</v>
      </c>
      <c r="D292">
        <v>73717753</v>
      </c>
      <c r="E292">
        <v>1</v>
      </c>
      <c r="F292">
        <v>1</v>
      </c>
      <c r="G292">
        <v>13</v>
      </c>
      <c r="H292">
        <v>2</v>
      </c>
      <c r="I292" t="s">
        <v>618</v>
      </c>
      <c r="J292" t="s">
        <v>619</v>
      </c>
      <c r="K292" t="s">
        <v>620</v>
      </c>
      <c r="L292">
        <v>1367</v>
      </c>
      <c r="N292">
        <v>1011</v>
      </c>
      <c r="O292" t="s">
        <v>527</v>
      </c>
      <c r="P292" t="s">
        <v>527</v>
      </c>
      <c r="Q292">
        <v>1</v>
      </c>
      <c r="W292">
        <v>0</v>
      </c>
      <c r="X292">
        <v>-628430174</v>
      </c>
      <c r="Y292">
        <v>0.64</v>
      </c>
      <c r="AA292">
        <v>0</v>
      </c>
      <c r="AB292">
        <v>814.66</v>
      </c>
      <c r="AC292">
        <v>391.81</v>
      </c>
      <c r="AD292">
        <v>0</v>
      </c>
      <c r="AE292">
        <v>0</v>
      </c>
      <c r="AF292">
        <v>76.81</v>
      </c>
      <c r="AG292">
        <v>14.36</v>
      </c>
      <c r="AH292">
        <v>0</v>
      </c>
      <c r="AI292">
        <v>1</v>
      </c>
      <c r="AJ292">
        <v>10.130000000000001</v>
      </c>
      <c r="AK292">
        <v>26.06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0.64</v>
      </c>
      <c r="AU292" t="s">
        <v>3</v>
      </c>
      <c r="AV292">
        <v>0</v>
      </c>
      <c r="AW292">
        <v>2</v>
      </c>
      <c r="AX292">
        <v>109215137</v>
      </c>
      <c r="AY292">
        <v>1</v>
      </c>
      <c r="AZ292">
        <v>0</v>
      </c>
      <c r="BA292">
        <v>310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Y292*Source!I221</f>
        <v>2.4320000000000001E-2</v>
      </c>
      <c r="CY292">
        <f>AB292</f>
        <v>814.66</v>
      </c>
      <c r="CZ292">
        <f>AF292</f>
        <v>76.81</v>
      </c>
      <c r="DA292">
        <f>AJ292</f>
        <v>10.130000000000001</v>
      </c>
      <c r="DB292">
        <f t="shared" si="31"/>
        <v>49.16</v>
      </c>
      <c r="DC292">
        <f t="shared" si="32"/>
        <v>9.19</v>
      </c>
    </row>
    <row r="293" spans="1:107" x14ac:dyDescent="0.2">
      <c r="A293">
        <f>ROW(Source!A221)</f>
        <v>221</v>
      </c>
      <c r="B293">
        <v>109213897</v>
      </c>
      <c r="C293">
        <v>109215131</v>
      </c>
      <c r="D293">
        <v>73716972</v>
      </c>
      <c r="E293">
        <v>1</v>
      </c>
      <c r="F293">
        <v>1</v>
      </c>
      <c r="G293">
        <v>13</v>
      </c>
      <c r="H293">
        <v>2</v>
      </c>
      <c r="I293" t="s">
        <v>624</v>
      </c>
      <c r="J293" t="s">
        <v>625</v>
      </c>
      <c r="K293" t="s">
        <v>626</v>
      </c>
      <c r="L293">
        <v>1367</v>
      </c>
      <c r="N293">
        <v>1011</v>
      </c>
      <c r="O293" t="s">
        <v>527</v>
      </c>
      <c r="P293" t="s">
        <v>527</v>
      </c>
      <c r="Q293">
        <v>1</v>
      </c>
      <c r="W293">
        <v>0</v>
      </c>
      <c r="X293">
        <v>-1461286799</v>
      </c>
      <c r="Y293">
        <v>0.43</v>
      </c>
      <c r="AA293">
        <v>0</v>
      </c>
      <c r="AB293">
        <v>1174.72</v>
      </c>
      <c r="AC293">
        <v>829.73</v>
      </c>
      <c r="AD293">
        <v>0</v>
      </c>
      <c r="AE293">
        <v>0</v>
      </c>
      <c r="AF293">
        <v>123.84</v>
      </c>
      <c r="AG293">
        <v>30.41</v>
      </c>
      <c r="AH293">
        <v>0</v>
      </c>
      <c r="AI293">
        <v>1</v>
      </c>
      <c r="AJ293">
        <v>9.06</v>
      </c>
      <c r="AK293">
        <v>26.06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0.43</v>
      </c>
      <c r="AU293" t="s">
        <v>3</v>
      </c>
      <c r="AV293">
        <v>0</v>
      </c>
      <c r="AW293">
        <v>2</v>
      </c>
      <c r="AX293">
        <v>109215138</v>
      </c>
      <c r="AY293">
        <v>1</v>
      </c>
      <c r="AZ293">
        <v>0</v>
      </c>
      <c r="BA293">
        <v>311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Y293*Source!I221</f>
        <v>1.634E-2</v>
      </c>
      <c r="CY293">
        <f>AB293</f>
        <v>1174.72</v>
      </c>
      <c r="CZ293">
        <f>AF293</f>
        <v>123.84</v>
      </c>
      <c r="DA293">
        <f>AJ293</f>
        <v>9.06</v>
      </c>
      <c r="DB293">
        <f t="shared" si="31"/>
        <v>53.25</v>
      </c>
      <c r="DC293">
        <f t="shared" si="32"/>
        <v>13.08</v>
      </c>
    </row>
    <row r="294" spans="1:107" x14ac:dyDescent="0.2">
      <c r="A294">
        <f>ROW(Source!A221)</f>
        <v>221</v>
      </c>
      <c r="B294">
        <v>109213897</v>
      </c>
      <c r="C294">
        <v>109215131</v>
      </c>
      <c r="D294">
        <v>73692230</v>
      </c>
      <c r="E294">
        <v>1</v>
      </c>
      <c r="F294">
        <v>1</v>
      </c>
      <c r="G294">
        <v>13</v>
      </c>
      <c r="H294">
        <v>3</v>
      </c>
      <c r="I294" t="s">
        <v>633</v>
      </c>
      <c r="J294" t="s">
        <v>634</v>
      </c>
      <c r="K294" t="s">
        <v>635</v>
      </c>
      <c r="L294">
        <v>1348</v>
      </c>
      <c r="N294">
        <v>1009</v>
      </c>
      <c r="O294" t="s">
        <v>94</v>
      </c>
      <c r="P294" t="s">
        <v>94</v>
      </c>
      <c r="Q294">
        <v>1000</v>
      </c>
      <c r="W294">
        <v>0</v>
      </c>
      <c r="X294">
        <v>563176784</v>
      </c>
      <c r="Y294">
        <v>7.62E-3</v>
      </c>
      <c r="AA294">
        <v>60910.06</v>
      </c>
      <c r="AB294">
        <v>0</v>
      </c>
      <c r="AC294">
        <v>0</v>
      </c>
      <c r="AD294">
        <v>0</v>
      </c>
      <c r="AE294">
        <v>6521.42</v>
      </c>
      <c r="AF294">
        <v>0</v>
      </c>
      <c r="AG294">
        <v>0</v>
      </c>
      <c r="AH294">
        <v>0</v>
      </c>
      <c r="AI294">
        <v>9.34</v>
      </c>
      <c r="AJ294">
        <v>1</v>
      </c>
      <c r="AK294">
        <v>1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7.62E-3</v>
      </c>
      <c r="AU294" t="s">
        <v>3</v>
      </c>
      <c r="AV294">
        <v>0</v>
      </c>
      <c r="AW294">
        <v>2</v>
      </c>
      <c r="AX294">
        <v>109215139</v>
      </c>
      <c r="AY294">
        <v>1</v>
      </c>
      <c r="AZ294">
        <v>0</v>
      </c>
      <c r="BA294">
        <v>312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Y294*Source!I221</f>
        <v>2.8956000000000001E-4</v>
      </c>
      <c r="CY294">
        <f>AA294</f>
        <v>60910.06</v>
      </c>
      <c r="CZ294">
        <f>AE294</f>
        <v>6521.42</v>
      </c>
      <c r="DA294">
        <f>AI294</f>
        <v>9.34</v>
      </c>
      <c r="DB294">
        <f t="shared" si="31"/>
        <v>49.69</v>
      </c>
      <c r="DC294">
        <f t="shared" si="32"/>
        <v>0</v>
      </c>
    </row>
    <row r="295" spans="1:107" x14ac:dyDescent="0.2">
      <c r="A295">
        <f>ROW(Source!A222)</f>
        <v>222</v>
      </c>
      <c r="B295">
        <v>109213899</v>
      </c>
      <c r="C295">
        <v>109215140</v>
      </c>
      <c r="D295">
        <v>73637150</v>
      </c>
      <c r="E295">
        <v>13</v>
      </c>
      <c r="F295">
        <v>1</v>
      </c>
      <c r="G295">
        <v>13</v>
      </c>
      <c r="H295">
        <v>1</v>
      </c>
      <c r="I295" t="s">
        <v>577</v>
      </c>
      <c r="J295" t="s">
        <v>3</v>
      </c>
      <c r="K295" t="s">
        <v>578</v>
      </c>
      <c r="L295">
        <v>1191</v>
      </c>
      <c r="N295">
        <v>1013</v>
      </c>
      <c r="O295" t="s">
        <v>579</v>
      </c>
      <c r="P295" t="s">
        <v>579</v>
      </c>
      <c r="Q295">
        <v>1</v>
      </c>
      <c r="W295">
        <v>0</v>
      </c>
      <c r="X295">
        <v>476480486</v>
      </c>
      <c r="Y295">
        <v>97.2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97.2</v>
      </c>
      <c r="AU295" t="s">
        <v>3</v>
      </c>
      <c r="AV295">
        <v>1</v>
      </c>
      <c r="AW295">
        <v>2</v>
      </c>
      <c r="AX295">
        <v>109215144</v>
      </c>
      <c r="AY295">
        <v>1</v>
      </c>
      <c r="AZ295">
        <v>0</v>
      </c>
      <c r="BA295">
        <v>313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Y295*Source!I222</f>
        <v>7.1344800000000008</v>
      </c>
      <c r="CY295">
        <f>AD295</f>
        <v>0</v>
      </c>
      <c r="CZ295">
        <f>AH295</f>
        <v>0</v>
      </c>
      <c r="DA295">
        <f>AL295</f>
        <v>1</v>
      </c>
      <c r="DB295">
        <f t="shared" si="31"/>
        <v>0</v>
      </c>
      <c r="DC295">
        <f t="shared" si="32"/>
        <v>0</v>
      </c>
    </row>
    <row r="296" spans="1:107" x14ac:dyDescent="0.2">
      <c r="A296">
        <f>ROW(Source!A222)</f>
        <v>222</v>
      </c>
      <c r="B296">
        <v>109213899</v>
      </c>
      <c r="C296">
        <v>109215140</v>
      </c>
      <c r="D296">
        <v>73641136</v>
      </c>
      <c r="E296">
        <v>13</v>
      </c>
      <c r="F296">
        <v>1</v>
      </c>
      <c r="G296">
        <v>13</v>
      </c>
      <c r="H296">
        <v>2</v>
      </c>
      <c r="I296" t="s">
        <v>610</v>
      </c>
      <c r="J296" t="s">
        <v>3</v>
      </c>
      <c r="K296" t="s">
        <v>611</v>
      </c>
      <c r="L296">
        <v>1344</v>
      </c>
      <c r="N296">
        <v>1008</v>
      </c>
      <c r="O296" t="s">
        <v>612</v>
      </c>
      <c r="P296" t="s">
        <v>612</v>
      </c>
      <c r="Q296">
        <v>1</v>
      </c>
      <c r="W296">
        <v>0</v>
      </c>
      <c r="X296">
        <v>-1180195794</v>
      </c>
      <c r="Y296">
        <v>3.72</v>
      </c>
      <c r="AA296">
        <v>0</v>
      </c>
      <c r="AB296">
        <v>1</v>
      </c>
      <c r="AC296">
        <v>0</v>
      </c>
      <c r="AD296">
        <v>0</v>
      </c>
      <c r="AE296">
        <v>0</v>
      </c>
      <c r="AF296">
        <v>1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3.72</v>
      </c>
      <c r="AU296" t="s">
        <v>3</v>
      </c>
      <c r="AV296">
        <v>0</v>
      </c>
      <c r="AW296">
        <v>2</v>
      </c>
      <c r="AX296">
        <v>109215145</v>
      </c>
      <c r="AY296">
        <v>1</v>
      </c>
      <c r="AZ296">
        <v>0</v>
      </c>
      <c r="BA296">
        <v>314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Y296*Source!I222</f>
        <v>0.27304800000000001</v>
      </c>
      <c r="CY296">
        <f>AB296</f>
        <v>1</v>
      </c>
      <c r="CZ296">
        <f>AF296</f>
        <v>1</v>
      </c>
      <c r="DA296">
        <f>AJ296</f>
        <v>1</v>
      </c>
      <c r="DB296">
        <f t="shared" si="31"/>
        <v>3.72</v>
      </c>
      <c r="DC296">
        <f t="shared" si="32"/>
        <v>0</v>
      </c>
    </row>
    <row r="297" spans="1:107" x14ac:dyDescent="0.2">
      <c r="A297">
        <f>ROW(Source!A222)</f>
        <v>222</v>
      </c>
      <c r="B297">
        <v>109213899</v>
      </c>
      <c r="C297">
        <v>109215140</v>
      </c>
      <c r="D297">
        <v>73692010</v>
      </c>
      <c r="E297">
        <v>13</v>
      </c>
      <c r="F297">
        <v>1</v>
      </c>
      <c r="G297">
        <v>13</v>
      </c>
      <c r="H297">
        <v>3</v>
      </c>
      <c r="I297" t="s">
        <v>613</v>
      </c>
      <c r="J297" t="s">
        <v>3</v>
      </c>
      <c r="K297" t="s">
        <v>614</v>
      </c>
      <c r="L297">
        <v>1344</v>
      </c>
      <c r="N297">
        <v>1008</v>
      </c>
      <c r="O297" t="s">
        <v>612</v>
      </c>
      <c r="P297" t="s">
        <v>612</v>
      </c>
      <c r="Q297">
        <v>1</v>
      </c>
      <c r="W297">
        <v>0</v>
      </c>
      <c r="X297">
        <v>-94250534</v>
      </c>
      <c r="Y297">
        <v>40.18</v>
      </c>
      <c r="AA297">
        <v>1</v>
      </c>
      <c r="AB297">
        <v>0</v>
      </c>
      <c r="AC297">
        <v>0</v>
      </c>
      <c r="AD297">
        <v>0</v>
      </c>
      <c r="AE297">
        <v>1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40.18</v>
      </c>
      <c r="AU297" t="s">
        <v>3</v>
      </c>
      <c r="AV297">
        <v>0</v>
      </c>
      <c r="AW297">
        <v>2</v>
      </c>
      <c r="AX297">
        <v>109215147</v>
      </c>
      <c r="AY297">
        <v>1</v>
      </c>
      <c r="AZ297">
        <v>0</v>
      </c>
      <c r="BA297">
        <v>316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Y297*Source!I222</f>
        <v>2.9492120000000002</v>
      </c>
      <c r="CY297">
        <f>AA297</f>
        <v>1</v>
      </c>
      <c r="CZ297">
        <f>AE297</f>
        <v>1</v>
      </c>
      <c r="DA297">
        <f>AI297</f>
        <v>1</v>
      </c>
      <c r="DB297">
        <f t="shared" si="31"/>
        <v>40.18</v>
      </c>
      <c r="DC297">
        <f t="shared" si="32"/>
        <v>0</v>
      </c>
    </row>
    <row r="298" spans="1:107" x14ac:dyDescent="0.2">
      <c r="A298">
        <f>ROW(Source!A223)</f>
        <v>223</v>
      </c>
      <c r="B298">
        <v>109213897</v>
      </c>
      <c r="C298">
        <v>109215140</v>
      </c>
      <c r="D298">
        <v>73637150</v>
      </c>
      <c r="E298">
        <v>13</v>
      </c>
      <c r="F298">
        <v>1</v>
      </c>
      <c r="G298">
        <v>13</v>
      </c>
      <c r="H298">
        <v>1</v>
      </c>
      <c r="I298" t="s">
        <v>577</v>
      </c>
      <c r="J298" t="s">
        <v>3</v>
      </c>
      <c r="K298" t="s">
        <v>578</v>
      </c>
      <c r="L298">
        <v>1191</v>
      </c>
      <c r="N298">
        <v>1013</v>
      </c>
      <c r="O298" t="s">
        <v>579</v>
      </c>
      <c r="P298" t="s">
        <v>579</v>
      </c>
      <c r="Q298">
        <v>1</v>
      </c>
      <c r="W298">
        <v>0</v>
      </c>
      <c r="X298">
        <v>476480486</v>
      </c>
      <c r="Y298">
        <v>97.2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97.2</v>
      </c>
      <c r="AU298" t="s">
        <v>3</v>
      </c>
      <c r="AV298">
        <v>1</v>
      </c>
      <c r="AW298">
        <v>2</v>
      </c>
      <c r="AX298">
        <v>109215144</v>
      </c>
      <c r="AY298">
        <v>1</v>
      </c>
      <c r="AZ298">
        <v>0</v>
      </c>
      <c r="BA298">
        <v>317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Y298*Source!I223</f>
        <v>7.1344800000000008</v>
      </c>
      <c r="CY298">
        <f>AD298</f>
        <v>0</v>
      </c>
      <c r="CZ298">
        <f>AH298</f>
        <v>0</v>
      </c>
      <c r="DA298">
        <f>AL298</f>
        <v>1</v>
      </c>
      <c r="DB298">
        <f t="shared" si="31"/>
        <v>0</v>
      </c>
      <c r="DC298">
        <f t="shared" si="32"/>
        <v>0</v>
      </c>
    </row>
    <row r="299" spans="1:107" x14ac:dyDescent="0.2">
      <c r="A299">
        <f>ROW(Source!A223)</f>
        <v>223</v>
      </c>
      <c r="B299">
        <v>109213897</v>
      </c>
      <c r="C299">
        <v>109215140</v>
      </c>
      <c r="D299">
        <v>73641136</v>
      </c>
      <c r="E299">
        <v>13</v>
      </c>
      <c r="F299">
        <v>1</v>
      </c>
      <c r="G299">
        <v>13</v>
      </c>
      <c r="H299">
        <v>2</v>
      </c>
      <c r="I299" t="s">
        <v>610</v>
      </c>
      <c r="J299" t="s">
        <v>3</v>
      </c>
      <c r="K299" t="s">
        <v>611</v>
      </c>
      <c r="L299">
        <v>1344</v>
      </c>
      <c r="N299">
        <v>1008</v>
      </c>
      <c r="O299" t="s">
        <v>612</v>
      </c>
      <c r="P299" t="s">
        <v>612</v>
      </c>
      <c r="Q299">
        <v>1</v>
      </c>
      <c r="W299">
        <v>0</v>
      </c>
      <c r="X299">
        <v>-1180195794</v>
      </c>
      <c r="Y299">
        <v>3.72</v>
      </c>
      <c r="AA299">
        <v>0</v>
      </c>
      <c r="AB299">
        <v>1.0900000000000001</v>
      </c>
      <c r="AC299">
        <v>0</v>
      </c>
      <c r="AD299">
        <v>0</v>
      </c>
      <c r="AE299">
        <v>0</v>
      </c>
      <c r="AF299">
        <v>1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3.72</v>
      </c>
      <c r="AU299" t="s">
        <v>3</v>
      </c>
      <c r="AV299">
        <v>0</v>
      </c>
      <c r="AW299">
        <v>2</v>
      </c>
      <c r="AX299">
        <v>109215145</v>
      </c>
      <c r="AY299">
        <v>1</v>
      </c>
      <c r="AZ299">
        <v>0</v>
      </c>
      <c r="BA299">
        <v>318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Y299*Source!I223</f>
        <v>0.27304800000000001</v>
      </c>
      <c r="CY299">
        <f>AB299</f>
        <v>1.0900000000000001</v>
      </c>
      <c r="CZ299">
        <f>AF299</f>
        <v>1</v>
      </c>
      <c r="DA299">
        <f>AJ299</f>
        <v>1</v>
      </c>
      <c r="DB299">
        <f t="shared" si="31"/>
        <v>3.72</v>
      </c>
      <c r="DC299">
        <f t="shared" si="32"/>
        <v>0</v>
      </c>
    </row>
    <row r="300" spans="1:107" x14ac:dyDescent="0.2">
      <c r="A300">
        <f>ROW(Source!A223)</f>
        <v>223</v>
      </c>
      <c r="B300">
        <v>109213897</v>
      </c>
      <c r="C300">
        <v>109215140</v>
      </c>
      <c r="D300">
        <v>73692010</v>
      </c>
      <c r="E300">
        <v>13</v>
      </c>
      <c r="F300">
        <v>1</v>
      </c>
      <c r="G300">
        <v>13</v>
      </c>
      <c r="H300">
        <v>3</v>
      </c>
      <c r="I300" t="s">
        <v>613</v>
      </c>
      <c r="J300" t="s">
        <v>3</v>
      </c>
      <c r="K300" t="s">
        <v>614</v>
      </c>
      <c r="L300">
        <v>1344</v>
      </c>
      <c r="N300">
        <v>1008</v>
      </c>
      <c r="O300" t="s">
        <v>612</v>
      </c>
      <c r="P300" t="s">
        <v>612</v>
      </c>
      <c r="Q300">
        <v>1</v>
      </c>
      <c r="W300">
        <v>0</v>
      </c>
      <c r="X300">
        <v>-94250534</v>
      </c>
      <c r="Y300">
        <v>40.18</v>
      </c>
      <c r="AA300">
        <v>1</v>
      </c>
      <c r="AB300">
        <v>0</v>
      </c>
      <c r="AC300">
        <v>0</v>
      </c>
      <c r="AD300">
        <v>0</v>
      </c>
      <c r="AE300">
        <v>1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40.18</v>
      </c>
      <c r="AU300" t="s">
        <v>3</v>
      </c>
      <c r="AV300">
        <v>0</v>
      </c>
      <c r="AW300">
        <v>2</v>
      </c>
      <c r="AX300">
        <v>109215147</v>
      </c>
      <c r="AY300">
        <v>1</v>
      </c>
      <c r="AZ300">
        <v>0</v>
      </c>
      <c r="BA300">
        <v>320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Y300*Source!I223</f>
        <v>2.9492120000000002</v>
      </c>
      <c r="CY300">
        <f>AA300</f>
        <v>1</v>
      </c>
      <c r="CZ300">
        <f>AE300</f>
        <v>1</v>
      </c>
      <c r="DA300">
        <f>AI300</f>
        <v>1</v>
      </c>
      <c r="DB300">
        <f t="shared" si="31"/>
        <v>40.18</v>
      </c>
      <c r="DC300">
        <f t="shared" si="32"/>
        <v>0</v>
      </c>
    </row>
    <row r="301" spans="1:107" x14ac:dyDescent="0.2">
      <c r="A301">
        <f>ROW(Source!A224)</f>
        <v>224</v>
      </c>
      <c r="B301">
        <v>109213899</v>
      </c>
      <c r="C301">
        <v>109215148</v>
      </c>
      <c r="D301">
        <v>73637150</v>
      </c>
      <c r="E301">
        <v>13</v>
      </c>
      <c r="F301">
        <v>1</v>
      </c>
      <c r="G301">
        <v>13</v>
      </c>
      <c r="H301">
        <v>1</v>
      </c>
      <c r="I301" t="s">
        <v>577</v>
      </c>
      <c r="J301" t="s">
        <v>3</v>
      </c>
      <c r="K301" t="s">
        <v>578</v>
      </c>
      <c r="L301">
        <v>1191</v>
      </c>
      <c r="N301">
        <v>1013</v>
      </c>
      <c r="O301" t="s">
        <v>579</v>
      </c>
      <c r="P301" t="s">
        <v>579</v>
      </c>
      <c r="Q301">
        <v>1</v>
      </c>
      <c r="W301">
        <v>0</v>
      </c>
      <c r="X301">
        <v>476480486</v>
      </c>
      <c r="Y301">
        <v>33.1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33.1</v>
      </c>
      <c r="AU301" t="s">
        <v>3</v>
      </c>
      <c r="AV301">
        <v>1</v>
      </c>
      <c r="AW301">
        <v>2</v>
      </c>
      <c r="AX301">
        <v>109215152</v>
      </c>
      <c r="AY301">
        <v>1</v>
      </c>
      <c r="AZ301">
        <v>0</v>
      </c>
      <c r="BA301">
        <v>321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Y301*Source!I224</f>
        <v>1.7543</v>
      </c>
      <c r="CY301">
        <f>AD301</f>
        <v>0</v>
      </c>
      <c r="CZ301">
        <f>AH301</f>
        <v>0</v>
      </c>
      <c r="DA301">
        <f>AL301</f>
        <v>1</v>
      </c>
      <c r="DB301">
        <f t="shared" si="31"/>
        <v>0</v>
      </c>
      <c r="DC301">
        <f t="shared" si="32"/>
        <v>0</v>
      </c>
    </row>
    <row r="302" spans="1:107" x14ac:dyDescent="0.2">
      <c r="A302">
        <f>ROW(Source!A224)</f>
        <v>224</v>
      </c>
      <c r="B302">
        <v>109213899</v>
      </c>
      <c r="C302">
        <v>109215148</v>
      </c>
      <c r="D302">
        <v>73641136</v>
      </c>
      <c r="E302">
        <v>13</v>
      </c>
      <c r="F302">
        <v>1</v>
      </c>
      <c r="G302">
        <v>13</v>
      </c>
      <c r="H302">
        <v>2</v>
      </c>
      <c r="I302" t="s">
        <v>610</v>
      </c>
      <c r="J302" t="s">
        <v>3</v>
      </c>
      <c r="K302" t="s">
        <v>611</v>
      </c>
      <c r="L302">
        <v>1344</v>
      </c>
      <c r="N302">
        <v>1008</v>
      </c>
      <c r="O302" t="s">
        <v>612</v>
      </c>
      <c r="P302" t="s">
        <v>612</v>
      </c>
      <c r="Q302">
        <v>1</v>
      </c>
      <c r="W302">
        <v>0</v>
      </c>
      <c r="X302">
        <v>-1180195794</v>
      </c>
      <c r="Y302">
        <v>1.41</v>
      </c>
      <c r="AA302">
        <v>0</v>
      </c>
      <c r="AB302">
        <v>1</v>
      </c>
      <c r="AC302">
        <v>0</v>
      </c>
      <c r="AD302">
        <v>0</v>
      </c>
      <c r="AE302">
        <v>0</v>
      </c>
      <c r="AF302">
        <v>1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1.41</v>
      </c>
      <c r="AU302" t="s">
        <v>3</v>
      </c>
      <c r="AV302">
        <v>0</v>
      </c>
      <c r="AW302">
        <v>2</v>
      </c>
      <c r="AX302">
        <v>109215153</v>
      </c>
      <c r="AY302">
        <v>1</v>
      </c>
      <c r="AZ302">
        <v>0</v>
      </c>
      <c r="BA302">
        <v>322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Y302*Source!I224</f>
        <v>7.4729999999999991E-2</v>
      </c>
      <c r="CY302">
        <f>AB302</f>
        <v>1</v>
      </c>
      <c r="CZ302">
        <f>AF302</f>
        <v>1</v>
      </c>
      <c r="DA302">
        <f>AJ302</f>
        <v>1</v>
      </c>
      <c r="DB302">
        <f t="shared" si="31"/>
        <v>1.41</v>
      </c>
      <c r="DC302">
        <f t="shared" si="32"/>
        <v>0</v>
      </c>
    </row>
    <row r="303" spans="1:107" x14ac:dyDescent="0.2">
      <c r="A303">
        <f>ROW(Source!A224)</f>
        <v>224</v>
      </c>
      <c r="B303">
        <v>109213899</v>
      </c>
      <c r="C303">
        <v>109215148</v>
      </c>
      <c r="D303">
        <v>73692010</v>
      </c>
      <c r="E303">
        <v>13</v>
      </c>
      <c r="F303">
        <v>1</v>
      </c>
      <c r="G303">
        <v>13</v>
      </c>
      <c r="H303">
        <v>3</v>
      </c>
      <c r="I303" t="s">
        <v>613</v>
      </c>
      <c r="J303" t="s">
        <v>3</v>
      </c>
      <c r="K303" t="s">
        <v>614</v>
      </c>
      <c r="L303">
        <v>1344</v>
      </c>
      <c r="N303">
        <v>1008</v>
      </c>
      <c r="O303" t="s">
        <v>612</v>
      </c>
      <c r="P303" t="s">
        <v>612</v>
      </c>
      <c r="Q303">
        <v>1</v>
      </c>
      <c r="W303">
        <v>0</v>
      </c>
      <c r="X303">
        <v>-94250534</v>
      </c>
      <c r="Y303">
        <v>133</v>
      </c>
      <c r="AA303">
        <v>1</v>
      </c>
      <c r="AB303">
        <v>0</v>
      </c>
      <c r="AC303">
        <v>0</v>
      </c>
      <c r="AD303">
        <v>0</v>
      </c>
      <c r="AE303">
        <v>1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133</v>
      </c>
      <c r="AU303" t="s">
        <v>3</v>
      </c>
      <c r="AV303">
        <v>0</v>
      </c>
      <c r="AW303">
        <v>2</v>
      </c>
      <c r="AX303">
        <v>109215155</v>
      </c>
      <c r="AY303">
        <v>1</v>
      </c>
      <c r="AZ303">
        <v>0</v>
      </c>
      <c r="BA303">
        <v>324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Y303*Source!I224</f>
        <v>7.0489999999999995</v>
      </c>
      <c r="CY303">
        <f>AA303</f>
        <v>1</v>
      </c>
      <c r="CZ303">
        <f>AE303</f>
        <v>1</v>
      </c>
      <c r="DA303">
        <f>AI303</f>
        <v>1</v>
      </c>
      <c r="DB303">
        <f t="shared" si="31"/>
        <v>133</v>
      </c>
      <c r="DC303">
        <f t="shared" si="32"/>
        <v>0</v>
      </c>
    </row>
    <row r="304" spans="1:107" x14ac:dyDescent="0.2">
      <c r="A304">
        <f>ROW(Source!A225)</f>
        <v>225</v>
      </c>
      <c r="B304">
        <v>109213897</v>
      </c>
      <c r="C304">
        <v>109215148</v>
      </c>
      <c r="D304">
        <v>73637150</v>
      </c>
      <c r="E304">
        <v>13</v>
      </c>
      <c r="F304">
        <v>1</v>
      </c>
      <c r="G304">
        <v>13</v>
      </c>
      <c r="H304">
        <v>1</v>
      </c>
      <c r="I304" t="s">
        <v>577</v>
      </c>
      <c r="J304" t="s">
        <v>3</v>
      </c>
      <c r="K304" t="s">
        <v>578</v>
      </c>
      <c r="L304">
        <v>1191</v>
      </c>
      <c r="N304">
        <v>1013</v>
      </c>
      <c r="O304" t="s">
        <v>579</v>
      </c>
      <c r="P304" t="s">
        <v>579</v>
      </c>
      <c r="Q304">
        <v>1</v>
      </c>
      <c r="W304">
        <v>0</v>
      </c>
      <c r="X304">
        <v>476480486</v>
      </c>
      <c r="Y304">
        <v>33.1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33.1</v>
      </c>
      <c r="AU304" t="s">
        <v>3</v>
      </c>
      <c r="AV304">
        <v>1</v>
      </c>
      <c r="AW304">
        <v>2</v>
      </c>
      <c r="AX304">
        <v>109215152</v>
      </c>
      <c r="AY304">
        <v>1</v>
      </c>
      <c r="AZ304">
        <v>0</v>
      </c>
      <c r="BA304">
        <v>325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Y304*Source!I225</f>
        <v>1.7543</v>
      </c>
      <c r="CY304">
        <f>AD304</f>
        <v>0</v>
      </c>
      <c r="CZ304">
        <f>AH304</f>
        <v>0</v>
      </c>
      <c r="DA304">
        <f>AL304</f>
        <v>1</v>
      </c>
      <c r="DB304">
        <f t="shared" si="31"/>
        <v>0</v>
      </c>
      <c r="DC304">
        <f t="shared" si="32"/>
        <v>0</v>
      </c>
    </row>
    <row r="305" spans="1:107" x14ac:dyDescent="0.2">
      <c r="A305">
        <f>ROW(Source!A225)</f>
        <v>225</v>
      </c>
      <c r="B305">
        <v>109213897</v>
      </c>
      <c r="C305">
        <v>109215148</v>
      </c>
      <c r="D305">
        <v>73641136</v>
      </c>
      <c r="E305">
        <v>13</v>
      </c>
      <c r="F305">
        <v>1</v>
      </c>
      <c r="G305">
        <v>13</v>
      </c>
      <c r="H305">
        <v>2</v>
      </c>
      <c r="I305" t="s">
        <v>610</v>
      </c>
      <c r="J305" t="s">
        <v>3</v>
      </c>
      <c r="K305" t="s">
        <v>611</v>
      </c>
      <c r="L305">
        <v>1344</v>
      </c>
      <c r="N305">
        <v>1008</v>
      </c>
      <c r="O305" t="s">
        <v>612</v>
      </c>
      <c r="P305" t="s">
        <v>612</v>
      </c>
      <c r="Q305">
        <v>1</v>
      </c>
      <c r="W305">
        <v>0</v>
      </c>
      <c r="X305">
        <v>-1180195794</v>
      </c>
      <c r="Y305">
        <v>1.41</v>
      </c>
      <c r="AA305">
        <v>0</v>
      </c>
      <c r="AB305">
        <v>1.0900000000000001</v>
      </c>
      <c r="AC305">
        <v>0</v>
      </c>
      <c r="AD305">
        <v>0</v>
      </c>
      <c r="AE305">
        <v>0</v>
      </c>
      <c r="AF305">
        <v>1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1.41</v>
      </c>
      <c r="AU305" t="s">
        <v>3</v>
      </c>
      <c r="AV305">
        <v>0</v>
      </c>
      <c r="AW305">
        <v>2</v>
      </c>
      <c r="AX305">
        <v>109215153</v>
      </c>
      <c r="AY305">
        <v>1</v>
      </c>
      <c r="AZ305">
        <v>0</v>
      </c>
      <c r="BA305">
        <v>326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Y305*Source!I225</f>
        <v>7.4729999999999991E-2</v>
      </c>
      <c r="CY305">
        <f>AB305</f>
        <v>1.0900000000000001</v>
      </c>
      <c r="CZ305">
        <f>AF305</f>
        <v>1</v>
      </c>
      <c r="DA305">
        <f>AJ305</f>
        <v>1</v>
      </c>
      <c r="DB305">
        <f t="shared" si="31"/>
        <v>1.41</v>
      </c>
      <c r="DC305">
        <f t="shared" si="32"/>
        <v>0</v>
      </c>
    </row>
    <row r="306" spans="1:107" x14ac:dyDescent="0.2">
      <c r="A306">
        <f>ROW(Source!A225)</f>
        <v>225</v>
      </c>
      <c r="B306">
        <v>109213897</v>
      </c>
      <c r="C306">
        <v>109215148</v>
      </c>
      <c r="D306">
        <v>73692010</v>
      </c>
      <c r="E306">
        <v>13</v>
      </c>
      <c r="F306">
        <v>1</v>
      </c>
      <c r="G306">
        <v>13</v>
      </c>
      <c r="H306">
        <v>3</v>
      </c>
      <c r="I306" t="s">
        <v>613</v>
      </c>
      <c r="J306" t="s">
        <v>3</v>
      </c>
      <c r="K306" t="s">
        <v>614</v>
      </c>
      <c r="L306">
        <v>1344</v>
      </c>
      <c r="N306">
        <v>1008</v>
      </c>
      <c r="O306" t="s">
        <v>612</v>
      </c>
      <c r="P306" t="s">
        <v>612</v>
      </c>
      <c r="Q306">
        <v>1</v>
      </c>
      <c r="W306">
        <v>0</v>
      </c>
      <c r="X306">
        <v>-94250534</v>
      </c>
      <c r="Y306">
        <v>133</v>
      </c>
      <c r="AA306">
        <v>1</v>
      </c>
      <c r="AB306">
        <v>0</v>
      </c>
      <c r="AC306">
        <v>0</v>
      </c>
      <c r="AD306">
        <v>0</v>
      </c>
      <c r="AE306">
        <v>1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133</v>
      </c>
      <c r="AU306" t="s">
        <v>3</v>
      </c>
      <c r="AV306">
        <v>0</v>
      </c>
      <c r="AW306">
        <v>2</v>
      </c>
      <c r="AX306">
        <v>109215155</v>
      </c>
      <c r="AY306">
        <v>1</v>
      </c>
      <c r="AZ306">
        <v>0</v>
      </c>
      <c r="BA306">
        <v>328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Y306*Source!I225</f>
        <v>7.0489999999999995</v>
      </c>
      <c r="CY306">
        <f>AA306</f>
        <v>1</v>
      </c>
      <c r="CZ306">
        <f>AE306</f>
        <v>1</v>
      </c>
      <c r="DA306">
        <f>AI306</f>
        <v>1</v>
      </c>
      <c r="DB306">
        <f t="shared" si="31"/>
        <v>133</v>
      </c>
      <c r="DC306">
        <f t="shared" si="32"/>
        <v>0</v>
      </c>
    </row>
    <row r="307" spans="1:107" x14ac:dyDescent="0.2">
      <c r="A307">
        <f>ROW(Source!A226)</f>
        <v>226</v>
      </c>
      <c r="B307">
        <v>109213899</v>
      </c>
      <c r="C307">
        <v>109215156</v>
      </c>
      <c r="D307">
        <v>73637150</v>
      </c>
      <c r="E307">
        <v>13</v>
      </c>
      <c r="F307">
        <v>1</v>
      </c>
      <c r="G307">
        <v>13</v>
      </c>
      <c r="H307">
        <v>1</v>
      </c>
      <c r="I307" t="s">
        <v>577</v>
      </c>
      <c r="J307" t="s">
        <v>3</v>
      </c>
      <c r="K307" t="s">
        <v>578</v>
      </c>
      <c r="L307">
        <v>1191</v>
      </c>
      <c r="N307">
        <v>1013</v>
      </c>
      <c r="O307" t="s">
        <v>579</v>
      </c>
      <c r="P307" t="s">
        <v>579</v>
      </c>
      <c r="Q307">
        <v>1</v>
      </c>
      <c r="W307">
        <v>0</v>
      </c>
      <c r="X307">
        <v>476480486</v>
      </c>
      <c r="Y307">
        <v>3.97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3</v>
      </c>
      <c r="AT307">
        <v>3.97</v>
      </c>
      <c r="AU307" t="s">
        <v>3</v>
      </c>
      <c r="AV307">
        <v>1</v>
      </c>
      <c r="AW307">
        <v>2</v>
      </c>
      <c r="AX307">
        <v>109215161</v>
      </c>
      <c r="AY307">
        <v>1</v>
      </c>
      <c r="AZ307">
        <v>0</v>
      </c>
      <c r="BA307">
        <v>329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Y307*Source!I226</f>
        <v>1.5880000000000001</v>
      </c>
      <c r="CY307">
        <f>AD307</f>
        <v>0</v>
      </c>
      <c r="CZ307">
        <f>AH307</f>
        <v>0</v>
      </c>
      <c r="DA307">
        <f>AL307</f>
        <v>1</v>
      </c>
      <c r="DB307">
        <f t="shared" si="31"/>
        <v>0</v>
      </c>
      <c r="DC307">
        <f t="shared" si="32"/>
        <v>0</v>
      </c>
    </row>
    <row r="308" spans="1:107" x14ac:dyDescent="0.2">
      <c r="A308">
        <f>ROW(Source!A226)</f>
        <v>226</v>
      </c>
      <c r="B308">
        <v>109213899</v>
      </c>
      <c r="C308">
        <v>109215156</v>
      </c>
      <c r="D308">
        <v>73641136</v>
      </c>
      <c r="E308">
        <v>13</v>
      </c>
      <c r="F308">
        <v>1</v>
      </c>
      <c r="G308">
        <v>13</v>
      </c>
      <c r="H308">
        <v>2</v>
      </c>
      <c r="I308" t="s">
        <v>610</v>
      </c>
      <c r="J308" t="s">
        <v>3</v>
      </c>
      <c r="K308" t="s">
        <v>611</v>
      </c>
      <c r="L308">
        <v>1344</v>
      </c>
      <c r="N308">
        <v>1008</v>
      </c>
      <c r="O308" t="s">
        <v>612</v>
      </c>
      <c r="P308" t="s">
        <v>612</v>
      </c>
      <c r="Q308">
        <v>1</v>
      </c>
      <c r="W308">
        <v>0</v>
      </c>
      <c r="X308">
        <v>-1180195794</v>
      </c>
      <c r="Y308">
        <v>0.42</v>
      </c>
      <c r="AA308">
        <v>0</v>
      </c>
      <c r="AB308">
        <v>1</v>
      </c>
      <c r="AC308">
        <v>0</v>
      </c>
      <c r="AD308">
        <v>0</v>
      </c>
      <c r="AE308">
        <v>0</v>
      </c>
      <c r="AF308">
        <v>1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3</v>
      </c>
      <c r="AT308">
        <v>0.42</v>
      </c>
      <c r="AU308" t="s">
        <v>3</v>
      </c>
      <c r="AV308">
        <v>0</v>
      </c>
      <c r="AW308">
        <v>2</v>
      </c>
      <c r="AX308">
        <v>109215162</v>
      </c>
      <c r="AY308">
        <v>1</v>
      </c>
      <c r="AZ308">
        <v>0</v>
      </c>
      <c r="BA308">
        <v>330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Y308*Source!I226</f>
        <v>0.16800000000000001</v>
      </c>
      <c r="CY308">
        <f>AB308</f>
        <v>1</v>
      </c>
      <c r="CZ308">
        <f>AF308</f>
        <v>1</v>
      </c>
      <c r="DA308">
        <f>AJ308</f>
        <v>1</v>
      </c>
      <c r="DB308">
        <f t="shared" si="31"/>
        <v>0.42</v>
      </c>
      <c r="DC308">
        <f t="shared" si="32"/>
        <v>0</v>
      </c>
    </row>
    <row r="309" spans="1:107" x14ac:dyDescent="0.2">
      <c r="A309">
        <f>ROW(Source!A226)</f>
        <v>226</v>
      </c>
      <c r="B309">
        <v>109213899</v>
      </c>
      <c r="C309">
        <v>109215156</v>
      </c>
      <c r="D309">
        <v>73692214</v>
      </c>
      <c r="E309">
        <v>1</v>
      </c>
      <c r="F309">
        <v>1</v>
      </c>
      <c r="G309">
        <v>13</v>
      </c>
      <c r="H309">
        <v>3</v>
      </c>
      <c r="I309" t="s">
        <v>714</v>
      </c>
      <c r="J309" t="s">
        <v>715</v>
      </c>
      <c r="K309" t="s">
        <v>716</v>
      </c>
      <c r="L309">
        <v>1346</v>
      </c>
      <c r="N309">
        <v>1009</v>
      </c>
      <c r="O309" t="s">
        <v>240</v>
      </c>
      <c r="P309" t="s">
        <v>240</v>
      </c>
      <c r="Q309">
        <v>1</v>
      </c>
      <c r="W309">
        <v>0</v>
      </c>
      <c r="X309">
        <v>622621594</v>
      </c>
      <c r="Y309">
        <v>1</v>
      </c>
      <c r="AA309">
        <v>1.61</v>
      </c>
      <c r="AB309">
        <v>0</v>
      </c>
      <c r="AC309">
        <v>0</v>
      </c>
      <c r="AD309">
        <v>0</v>
      </c>
      <c r="AE309">
        <v>1.61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3</v>
      </c>
      <c r="AT309">
        <v>1</v>
      </c>
      <c r="AU309" t="s">
        <v>3</v>
      </c>
      <c r="AV309">
        <v>0</v>
      </c>
      <c r="AW309">
        <v>2</v>
      </c>
      <c r="AX309">
        <v>109215163</v>
      </c>
      <c r="AY309">
        <v>1</v>
      </c>
      <c r="AZ309">
        <v>0</v>
      </c>
      <c r="BA309">
        <v>331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Y309*Source!I226</f>
        <v>0.4</v>
      </c>
      <c r="CY309">
        <f>AA309</f>
        <v>1.61</v>
      </c>
      <c r="CZ309">
        <f>AE309</f>
        <v>1.61</v>
      </c>
      <c r="DA309">
        <f>AI309</f>
        <v>1</v>
      </c>
      <c r="DB309">
        <f t="shared" si="31"/>
        <v>1.61</v>
      </c>
      <c r="DC309">
        <f t="shared" si="32"/>
        <v>0</v>
      </c>
    </row>
    <row r="310" spans="1:107" x14ac:dyDescent="0.2">
      <c r="A310">
        <f>ROW(Source!A226)</f>
        <v>226</v>
      </c>
      <c r="B310">
        <v>109213899</v>
      </c>
      <c r="C310">
        <v>109215156</v>
      </c>
      <c r="D310">
        <v>0</v>
      </c>
      <c r="E310">
        <v>0</v>
      </c>
      <c r="F310">
        <v>1</v>
      </c>
      <c r="G310">
        <v>13</v>
      </c>
      <c r="H310">
        <v>3</v>
      </c>
      <c r="I310" t="s">
        <v>363</v>
      </c>
      <c r="J310" t="s">
        <v>3</v>
      </c>
      <c r="K310" t="s">
        <v>364</v>
      </c>
      <c r="L310">
        <v>1391</v>
      </c>
      <c r="N310">
        <v>1013</v>
      </c>
      <c r="O310" t="s">
        <v>365</v>
      </c>
      <c r="P310" t="s">
        <v>365</v>
      </c>
      <c r="Q310">
        <v>1</v>
      </c>
      <c r="W310">
        <v>0</v>
      </c>
      <c r="X310">
        <v>-807810480</v>
      </c>
      <c r="Y310">
        <v>10</v>
      </c>
      <c r="AA310">
        <v>193.51</v>
      </c>
      <c r="AB310">
        <v>0</v>
      </c>
      <c r="AC310">
        <v>0</v>
      </c>
      <c r="AD310">
        <v>0</v>
      </c>
      <c r="AE310">
        <v>193.51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0</v>
      </c>
      <c r="AP310">
        <v>0</v>
      </c>
      <c r="AQ310">
        <v>0</v>
      </c>
      <c r="AR310">
        <v>0</v>
      </c>
      <c r="AS310" t="s">
        <v>3</v>
      </c>
      <c r="AT310">
        <v>10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Y310*Source!I226</f>
        <v>4</v>
      </c>
      <c r="CY310">
        <f>AA310</f>
        <v>193.51</v>
      </c>
      <c r="CZ310">
        <f>AE310</f>
        <v>193.51</v>
      </c>
      <c r="DA310">
        <f>AI310</f>
        <v>1</v>
      </c>
      <c r="DB310">
        <f t="shared" si="31"/>
        <v>1935.1</v>
      </c>
      <c r="DC310">
        <f t="shared" si="32"/>
        <v>0</v>
      </c>
    </row>
    <row r="311" spans="1:107" x14ac:dyDescent="0.2">
      <c r="A311">
        <f>ROW(Source!A227)</f>
        <v>227</v>
      </c>
      <c r="B311">
        <v>109213897</v>
      </c>
      <c r="C311">
        <v>109215156</v>
      </c>
      <c r="D311">
        <v>73637150</v>
      </c>
      <c r="E311">
        <v>13</v>
      </c>
      <c r="F311">
        <v>1</v>
      </c>
      <c r="G311">
        <v>13</v>
      </c>
      <c r="H311">
        <v>1</v>
      </c>
      <c r="I311" t="s">
        <v>577</v>
      </c>
      <c r="J311" t="s">
        <v>3</v>
      </c>
      <c r="K311" t="s">
        <v>578</v>
      </c>
      <c r="L311">
        <v>1191</v>
      </c>
      <c r="N311">
        <v>1013</v>
      </c>
      <c r="O311" t="s">
        <v>579</v>
      </c>
      <c r="P311" t="s">
        <v>579</v>
      </c>
      <c r="Q311">
        <v>1</v>
      </c>
      <c r="W311">
        <v>0</v>
      </c>
      <c r="X311">
        <v>476480486</v>
      </c>
      <c r="Y311">
        <v>3.97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3</v>
      </c>
      <c r="AT311">
        <v>3.97</v>
      </c>
      <c r="AU311" t="s">
        <v>3</v>
      </c>
      <c r="AV311">
        <v>1</v>
      </c>
      <c r="AW311">
        <v>2</v>
      </c>
      <c r="AX311">
        <v>109215161</v>
      </c>
      <c r="AY311">
        <v>1</v>
      </c>
      <c r="AZ311">
        <v>0</v>
      </c>
      <c r="BA311">
        <v>333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Y311*Source!I227</f>
        <v>1.5880000000000001</v>
      </c>
      <c r="CY311">
        <f>AD311</f>
        <v>0</v>
      </c>
      <c r="CZ311">
        <f>AH311</f>
        <v>0</v>
      </c>
      <c r="DA311">
        <f>AL311</f>
        <v>1</v>
      </c>
      <c r="DB311">
        <f t="shared" si="31"/>
        <v>0</v>
      </c>
      <c r="DC311">
        <f t="shared" si="32"/>
        <v>0</v>
      </c>
    </row>
    <row r="312" spans="1:107" x14ac:dyDescent="0.2">
      <c r="A312">
        <f>ROW(Source!A227)</f>
        <v>227</v>
      </c>
      <c r="B312">
        <v>109213897</v>
      </c>
      <c r="C312">
        <v>109215156</v>
      </c>
      <c r="D312">
        <v>73641136</v>
      </c>
      <c r="E312">
        <v>13</v>
      </c>
      <c r="F312">
        <v>1</v>
      </c>
      <c r="G312">
        <v>13</v>
      </c>
      <c r="H312">
        <v>2</v>
      </c>
      <c r="I312" t="s">
        <v>610</v>
      </c>
      <c r="J312" t="s">
        <v>3</v>
      </c>
      <c r="K312" t="s">
        <v>611</v>
      </c>
      <c r="L312">
        <v>1344</v>
      </c>
      <c r="N312">
        <v>1008</v>
      </c>
      <c r="O312" t="s">
        <v>612</v>
      </c>
      <c r="P312" t="s">
        <v>612</v>
      </c>
      <c r="Q312">
        <v>1</v>
      </c>
      <c r="W312">
        <v>0</v>
      </c>
      <c r="X312">
        <v>-1180195794</v>
      </c>
      <c r="Y312">
        <v>0.42</v>
      </c>
      <c r="AA312">
        <v>0</v>
      </c>
      <c r="AB312">
        <v>1.05</v>
      </c>
      <c r="AC312">
        <v>0</v>
      </c>
      <c r="AD312">
        <v>0</v>
      </c>
      <c r="AE312">
        <v>0</v>
      </c>
      <c r="AF312">
        <v>1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0.42</v>
      </c>
      <c r="AU312" t="s">
        <v>3</v>
      </c>
      <c r="AV312">
        <v>0</v>
      </c>
      <c r="AW312">
        <v>2</v>
      </c>
      <c r="AX312">
        <v>109215162</v>
      </c>
      <c r="AY312">
        <v>1</v>
      </c>
      <c r="AZ312">
        <v>0</v>
      </c>
      <c r="BA312">
        <v>334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Y312*Source!I227</f>
        <v>0.16800000000000001</v>
      </c>
      <c r="CY312">
        <f>AB312</f>
        <v>1.05</v>
      </c>
      <c r="CZ312">
        <f>AF312</f>
        <v>1</v>
      </c>
      <c r="DA312">
        <f>AJ312</f>
        <v>1</v>
      </c>
      <c r="DB312">
        <f t="shared" si="31"/>
        <v>0.42</v>
      </c>
      <c r="DC312">
        <f t="shared" si="32"/>
        <v>0</v>
      </c>
    </row>
    <row r="313" spans="1:107" x14ac:dyDescent="0.2">
      <c r="A313">
        <f>ROW(Source!A227)</f>
        <v>227</v>
      </c>
      <c r="B313">
        <v>109213897</v>
      </c>
      <c r="C313">
        <v>109215156</v>
      </c>
      <c r="D313">
        <v>73692214</v>
      </c>
      <c r="E313">
        <v>1</v>
      </c>
      <c r="F313">
        <v>1</v>
      </c>
      <c r="G313">
        <v>13</v>
      </c>
      <c r="H313">
        <v>3</v>
      </c>
      <c r="I313" t="s">
        <v>714</v>
      </c>
      <c r="J313" t="s">
        <v>715</v>
      </c>
      <c r="K313" t="s">
        <v>716</v>
      </c>
      <c r="L313">
        <v>1346</v>
      </c>
      <c r="N313">
        <v>1009</v>
      </c>
      <c r="O313" t="s">
        <v>240</v>
      </c>
      <c r="P313" t="s">
        <v>240</v>
      </c>
      <c r="Q313">
        <v>1</v>
      </c>
      <c r="W313">
        <v>0</v>
      </c>
      <c r="X313">
        <v>622621594</v>
      </c>
      <c r="Y313">
        <v>1</v>
      </c>
      <c r="AA313">
        <v>53.45</v>
      </c>
      <c r="AB313">
        <v>0</v>
      </c>
      <c r="AC313">
        <v>0</v>
      </c>
      <c r="AD313">
        <v>0</v>
      </c>
      <c r="AE313">
        <v>1.61</v>
      </c>
      <c r="AF313">
        <v>0</v>
      </c>
      <c r="AG313">
        <v>0</v>
      </c>
      <c r="AH313">
        <v>0</v>
      </c>
      <c r="AI313">
        <v>33.200000000000003</v>
      </c>
      <c r="AJ313">
        <v>1</v>
      </c>
      <c r="AK313">
        <v>1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1</v>
      </c>
      <c r="AU313" t="s">
        <v>3</v>
      </c>
      <c r="AV313">
        <v>0</v>
      </c>
      <c r="AW313">
        <v>2</v>
      </c>
      <c r="AX313">
        <v>109215163</v>
      </c>
      <c r="AY313">
        <v>1</v>
      </c>
      <c r="AZ313">
        <v>0</v>
      </c>
      <c r="BA313">
        <v>335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Y313*Source!I227</f>
        <v>0.4</v>
      </c>
      <c r="CY313">
        <f>AA313</f>
        <v>53.45</v>
      </c>
      <c r="CZ313">
        <f>AE313</f>
        <v>1.61</v>
      </c>
      <c r="DA313">
        <f>AI313</f>
        <v>33.200000000000003</v>
      </c>
      <c r="DB313">
        <f t="shared" si="31"/>
        <v>1.61</v>
      </c>
      <c r="DC313">
        <f t="shared" si="32"/>
        <v>0</v>
      </c>
    </row>
    <row r="314" spans="1:107" x14ac:dyDescent="0.2">
      <c r="A314">
        <f>ROW(Source!A227)</f>
        <v>227</v>
      </c>
      <c r="B314">
        <v>109213897</v>
      </c>
      <c r="C314">
        <v>109215156</v>
      </c>
      <c r="D314">
        <v>0</v>
      </c>
      <c r="E314">
        <v>0</v>
      </c>
      <c r="F314">
        <v>1</v>
      </c>
      <c r="G314">
        <v>13</v>
      </c>
      <c r="H314">
        <v>3</v>
      </c>
      <c r="I314" t="s">
        <v>363</v>
      </c>
      <c r="J314" t="s">
        <v>3</v>
      </c>
      <c r="K314" t="s">
        <v>364</v>
      </c>
      <c r="L314">
        <v>1391</v>
      </c>
      <c r="N314">
        <v>1013</v>
      </c>
      <c r="O314" t="s">
        <v>365</v>
      </c>
      <c r="P314" t="s">
        <v>365</v>
      </c>
      <c r="Q314">
        <v>1</v>
      </c>
      <c r="W314">
        <v>0</v>
      </c>
      <c r="X314">
        <v>-807810480</v>
      </c>
      <c r="Y314">
        <v>10</v>
      </c>
      <c r="AA314">
        <v>1014</v>
      </c>
      <c r="AB314">
        <v>0</v>
      </c>
      <c r="AC314">
        <v>0</v>
      </c>
      <c r="AD314">
        <v>0</v>
      </c>
      <c r="AE314">
        <v>148.68</v>
      </c>
      <c r="AF314">
        <v>0</v>
      </c>
      <c r="AG314">
        <v>0</v>
      </c>
      <c r="AH314">
        <v>0</v>
      </c>
      <c r="AI314">
        <v>6.82</v>
      </c>
      <c r="AJ314">
        <v>1</v>
      </c>
      <c r="AK314">
        <v>1</v>
      </c>
      <c r="AL314">
        <v>1</v>
      </c>
      <c r="AN314">
        <v>0</v>
      </c>
      <c r="AO314">
        <v>0</v>
      </c>
      <c r="AP314">
        <v>0</v>
      </c>
      <c r="AQ314">
        <v>0</v>
      </c>
      <c r="AR314">
        <v>0</v>
      </c>
      <c r="AS314" t="s">
        <v>3</v>
      </c>
      <c r="AT314">
        <v>10</v>
      </c>
      <c r="AU314" t="s">
        <v>3</v>
      </c>
      <c r="AV314">
        <v>0</v>
      </c>
      <c r="AW314">
        <v>1</v>
      </c>
      <c r="AX314">
        <v>-1</v>
      </c>
      <c r="AY314">
        <v>0</v>
      </c>
      <c r="AZ314">
        <v>0</v>
      </c>
      <c r="BA314" t="s">
        <v>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Y314*Source!I227</f>
        <v>4</v>
      </c>
      <c r="CY314">
        <f>AA314</f>
        <v>1014</v>
      </c>
      <c r="CZ314">
        <f>AE314</f>
        <v>148.68</v>
      </c>
      <c r="DA314">
        <f>AI314</f>
        <v>6.82</v>
      </c>
      <c r="DB314">
        <f t="shared" si="31"/>
        <v>1486.8</v>
      </c>
      <c r="DC314">
        <f t="shared" si="32"/>
        <v>0</v>
      </c>
    </row>
    <row r="315" spans="1:107" x14ac:dyDescent="0.2">
      <c r="A315">
        <f>ROW(Source!A265)</f>
        <v>265</v>
      </c>
      <c r="B315">
        <v>109213899</v>
      </c>
      <c r="C315">
        <v>109215166</v>
      </c>
      <c r="D315">
        <v>73637150</v>
      </c>
      <c r="E315">
        <v>13</v>
      </c>
      <c r="F315">
        <v>1</v>
      </c>
      <c r="G315">
        <v>13</v>
      </c>
      <c r="H315">
        <v>1</v>
      </c>
      <c r="I315" t="s">
        <v>577</v>
      </c>
      <c r="J315" t="s">
        <v>3</v>
      </c>
      <c r="K315" t="s">
        <v>578</v>
      </c>
      <c r="L315">
        <v>1191</v>
      </c>
      <c r="N315">
        <v>1013</v>
      </c>
      <c r="O315" t="s">
        <v>579</v>
      </c>
      <c r="P315" t="s">
        <v>579</v>
      </c>
      <c r="Q315">
        <v>1</v>
      </c>
      <c r="W315">
        <v>0</v>
      </c>
      <c r="X315">
        <v>476480486</v>
      </c>
      <c r="Y315">
        <v>14.4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14.4</v>
      </c>
      <c r="AU315" t="s">
        <v>3</v>
      </c>
      <c r="AV315">
        <v>1</v>
      </c>
      <c r="AW315">
        <v>2</v>
      </c>
      <c r="AX315">
        <v>109215175</v>
      </c>
      <c r="AY315">
        <v>1</v>
      </c>
      <c r="AZ315">
        <v>0</v>
      </c>
      <c r="BA315">
        <v>337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Y315*Source!I265</f>
        <v>0.85824</v>
      </c>
      <c r="CY315">
        <f>AD315</f>
        <v>0</v>
      </c>
      <c r="CZ315">
        <f>AH315</f>
        <v>0</v>
      </c>
      <c r="DA315">
        <f>AL315</f>
        <v>1</v>
      </c>
      <c r="DB315">
        <f t="shared" si="31"/>
        <v>0</v>
      </c>
      <c r="DC315">
        <f t="shared" si="32"/>
        <v>0</v>
      </c>
    </row>
    <row r="316" spans="1:107" x14ac:dyDescent="0.2">
      <c r="A316">
        <f>ROW(Source!A265)</f>
        <v>265</v>
      </c>
      <c r="B316">
        <v>109213899</v>
      </c>
      <c r="C316">
        <v>109215166</v>
      </c>
      <c r="D316">
        <v>73716923</v>
      </c>
      <c r="E316">
        <v>1</v>
      </c>
      <c r="F316">
        <v>1</v>
      </c>
      <c r="G316">
        <v>13</v>
      </c>
      <c r="H316">
        <v>2</v>
      </c>
      <c r="I316" t="s">
        <v>717</v>
      </c>
      <c r="J316" t="s">
        <v>718</v>
      </c>
      <c r="K316" t="s">
        <v>719</v>
      </c>
      <c r="L316">
        <v>1367</v>
      </c>
      <c r="N316">
        <v>1011</v>
      </c>
      <c r="O316" t="s">
        <v>527</v>
      </c>
      <c r="P316" t="s">
        <v>527</v>
      </c>
      <c r="Q316">
        <v>1</v>
      </c>
      <c r="W316">
        <v>0</v>
      </c>
      <c r="X316">
        <v>1928543733</v>
      </c>
      <c r="Y316">
        <v>1.66</v>
      </c>
      <c r="AA316">
        <v>0</v>
      </c>
      <c r="AB316">
        <v>116.89</v>
      </c>
      <c r="AC316">
        <v>23.41</v>
      </c>
      <c r="AD316">
        <v>0</v>
      </c>
      <c r="AE316">
        <v>0</v>
      </c>
      <c r="AF316">
        <v>116.89</v>
      </c>
      <c r="AG316">
        <v>23.41</v>
      </c>
      <c r="AH316">
        <v>0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1.66</v>
      </c>
      <c r="AU316" t="s">
        <v>3</v>
      </c>
      <c r="AV316">
        <v>0</v>
      </c>
      <c r="AW316">
        <v>2</v>
      </c>
      <c r="AX316">
        <v>109215176</v>
      </c>
      <c r="AY316">
        <v>1</v>
      </c>
      <c r="AZ316">
        <v>0</v>
      </c>
      <c r="BA316">
        <v>338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Y316*Source!I265</f>
        <v>9.8935999999999996E-2</v>
      </c>
      <c r="CY316">
        <f>AB316</f>
        <v>116.89</v>
      </c>
      <c r="CZ316">
        <f>AF316</f>
        <v>116.89</v>
      </c>
      <c r="DA316">
        <f>AJ316</f>
        <v>1</v>
      </c>
      <c r="DB316">
        <f t="shared" si="31"/>
        <v>194.04</v>
      </c>
      <c r="DC316">
        <f t="shared" si="32"/>
        <v>38.86</v>
      </c>
    </row>
    <row r="317" spans="1:107" x14ac:dyDescent="0.2">
      <c r="A317">
        <f>ROW(Source!A265)</f>
        <v>265</v>
      </c>
      <c r="B317">
        <v>109213899</v>
      </c>
      <c r="C317">
        <v>109215166</v>
      </c>
      <c r="D317">
        <v>73717145</v>
      </c>
      <c r="E317">
        <v>1</v>
      </c>
      <c r="F317">
        <v>1</v>
      </c>
      <c r="G317">
        <v>13</v>
      </c>
      <c r="H317">
        <v>2</v>
      </c>
      <c r="I317" t="s">
        <v>720</v>
      </c>
      <c r="J317" t="s">
        <v>721</v>
      </c>
      <c r="K317" t="s">
        <v>722</v>
      </c>
      <c r="L317">
        <v>1367</v>
      </c>
      <c r="N317">
        <v>1011</v>
      </c>
      <c r="O317" t="s">
        <v>527</v>
      </c>
      <c r="P317" t="s">
        <v>527</v>
      </c>
      <c r="Q317">
        <v>1</v>
      </c>
      <c r="W317">
        <v>0</v>
      </c>
      <c r="X317">
        <v>142191915</v>
      </c>
      <c r="Y317">
        <v>1.66</v>
      </c>
      <c r="AA317">
        <v>0</v>
      </c>
      <c r="AB317">
        <v>62.97</v>
      </c>
      <c r="AC317">
        <v>6.64</v>
      </c>
      <c r="AD317">
        <v>0</v>
      </c>
      <c r="AE317">
        <v>0</v>
      </c>
      <c r="AF317">
        <v>62.97</v>
      </c>
      <c r="AG317">
        <v>6.64</v>
      </c>
      <c r="AH317">
        <v>0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1.66</v>
      </c>
      <c r="AU317" t="s">
        <v>3</v>
      </c>
      <c r="AV317">
        <v>0</v>
      </c>
      <c r="AW317">
        <v>2</v>
      </c>
      <c r="AX317">
        <v>109215177</v>
      </c>
      <c r="AY317">
        <v>1</v>
      </c>
      <c r="AZ317">
        <v>0</v>
      </c>
      <c r="BA317">
        <v>339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Y317*Source!I265</f>
        <v>9.8935999999999996E-2</v>
      </c>
      <c r="CY317">
        <f>AB317</f>
        <v>62.97</v>
      </c>
      <c r="CZ317">
        <f>AF317</f>
        <v>62.97</v>
      </c>
      <c r="DA317">
        <f>AJ317</f>
        <v>1</v>
      </c>
      <c r="DB317">
        <f t="shared" si="31"/>
        <v>104.53</v>
      </c>
      <c r="DC317">
        <f t="shared" si="32"/>
        <v>11.02</v>
      </c>
    </row>
    <row r="318" spans="1:107" x14ac:dyDescent="0.2">
      <c r="A318">
        <f>ROW(Source!A265)</f>
        <v>265</v>
      </c>
      <c r="B318">
        <v>109213899</v>
      </c>
      <c r="C318">
        <v>109215166</v>
      </c>
      <c r="D318">
        <v>73717148</v>
      </c>
      <c r="E318">
        <v>1</v>
      </c>
      <c r="F318">
        <v>1</v>
      </c>
      <c r="G318">
        <v>13</v>
      </c>
      <c r="H318">
        <v>2</v>
      </c>
      <c r="I318" t="s">
        <v>723</v>
      </c>
      <c r="J318" t="s">
        <v>724</v>
      </c>
      <c r="K318" t="s">
        <v>725</v>
      </c>
      <c r="L318">
        <v>1367</v>
      </c>
      <c r="N318">
        <v>1011</v>
      </c>
      <c r="O318" t="s">
        <v>527</v>
      </c>
      <c r="P318" t="s">
        <v>527</v>
      </c>
      <c r="Q318">
        <v>1</v>
      </c>
      <c r="W318">
        <v>0</v>
      </c>
      <c r="X318">
        <v>378346098</v>
      </c>
      <c r="Y318">
        <v>0.65</v>
      </c>
      <c r="AA318">
        <v>0</v>
      </c>
      <c r="AB318">
        <v>140.58000000000001</v>
      </c>
      <c r="AC318">
        <v>28.61</v>
      </c>
      <c r="AD318">
        <v>0</v>
      </c>
      <c r="AE318">
        <v>0</v>
      </c>
      <c r="AF318">
        <v>140.58000000000001</v>
      </c>
      <c r="AG318">
        <v>28.61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3</v>
      </c>
      <c r="AT318">
        <v>0.65</v>
      </c>
      <c r="AU318" t="s">
        <v>3</v>
      </c>
      <c r="AV318">
        <v>0</v>
      </c>
      <c r="AW318">
        <v>2</v>
      </c>
      <c r="AX318">
        <v>109215178</v>
      </c>
      <c r="AY318">
        <v>1</v>
      </c>
      <c r="AZ318">
        <v>0</v>
      </c>
      <c r="BA318">
        <v>340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Y318*Source!I265</f>
        <v>3.8740000000000004E-2</v>
      </c>
      <c r="CY318">
        <f>AB318</f>
        <v>140.58000000000001</v>
      </c>
      <c r="CZ318">
        <f>AF318</f>
        <v>140.58000000000001</v>
      </c>
      <c r="DA318">
        <f>AJ318</f>
        <v>1</v>
      </c>
      <c r="DB318">
        <f t="shared" si="31"/>
        <v>91.38</v>
      </c>
      <c r="DC318">
        <f t="shared" si="32"/>
        <v>18.600000000000001</v>
      </c>
    </row>
    <row r="319" spans="1:107" x14ac:dyDescent="0.2">
      <c r="A319">
        <f>ROW(Source!A265)</f>
        <v>265</v>
      </c>
      <c r="B319">
        <v>109213899</v>
      </c>
      <c r="C319">
        <v>109215166</v>
      </c>
      <c r="D319">
        <v>73717176</v>
      </c>
      <c r="E319">
        <v>1</v>
      </c>
      <c r="F319">
        <v>1</v>
      </c>
      <c r="G319">
        <v>13</v>
      </c>
      <c r="H319">
        <v>2</v>
      </c>
      <c r="I319" t="s">
        <v>726</v>
      </c>
      <c r="J319" t="s">
        <v>727</v>
      </c>
      <c r="K319" t="s">
        <v>728</v>
      </c>
      <c r="L319">
        <v>1367</v>
      </c>
      <c r="N319">
        <v>1011</v>
      </c>
      <c r="O319" t="s">
        <v>527</v>
      </c>
      <c r="P319" t="s">
        <v>527</v>
      </c>
      <c r="Q319">
        <v>1</v>
      </c>
      <c r="W319">
        <v>0</v>
      </c>
      <c r="X319">
        <v>856318566</v>
      </c>
      <c r="Y319">
        <v>1.55</v>
      </c>
      <c r="AA319">
        <v>0</v>
      </c>
      <c r="AB319">
        <v>125.13</v>
      </c>
      <c r="AC319">
        <v>24.74</v>
      </c>
      <c r="AD319">
        <v>0</v>
      </c>
      <c r="AE319">
        <v>0</v>
      </c>
      <c r="AF319">
        <v>125.13</v>
      </c>
      <c r="AG319">
        <v>24.74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3</v>
      </c>
      <c r="AT319">
        <v>1.55</v>
      </c>
      <c r="AU319" t="s">
        <v>3</v>
      </c>
      <c r="AV319">
        <v>0</v>
      </c>
      <c r="AW319">
        <v>2</v>
      </c>
      <c r="AX319">
        <v>109215179</v>
      </c>
      <c r="AY319">
        <v>1</v>
      </c>
      <c r="AZ319">
        <v>0</v>
      </c>
      <c r="BA319">
        <v>341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Y319*Source!I265</f>
        <v>9.2380000000000004E-2</v>
      </c>
      <c r="CY319">
        <f>AB319</f>
        <v>125.13</v>
      </c>
      <c r="CZ319">
        <f>AF319</f>
        <v>125.13</v>
      </c>
      <c r="DA319">
        <f>AJ319</f>
        <v>1</v>
      </c>
      <c r="DB319">
        <f t="shared" si="31"/>
        <v>193.95</v>
      </c>
      <c r="DC319">
        <f t="shared" si="32"/>
        <v>38.35</v>
      </c>
    </row>
    <row r="320" spans="1:107" x14ac:dyDescent="0.2">
      <c r="A320">
        <f>ROW(Source!A265)</f>
        <v>265</v>
      </c>
      <c r="B320">
        <v>109213899</v>
      </c>
      <c r="C320">
        <v>109215166</v>
      </c>
      <c r="D320">
        <v>73717138</v>
      </c>
      <c r="E320">
        <v>1</v>
      </c>
      <c r="F320">
        <v>1</v>
      </c>
      <c r="G320">
        <v>13</v>
      </c>
      <c r="H320">
        <v>2</v>
      </c>
      <c r="I320" t="s">
        <v>729</v>
      </c>
      <c r="J320" t="s">
        <v>730</v>
      </c>
      <c r="K320" t="s">
        <v>731</v>
      </c>
      <c r="L320">
        <v>1367</v>
      </c>
      <c r="N320">
        <v>1011</v>
      </c>
      <c r="O320" t="s">
        <v>527</v>
      </c>
      <c r="P320" t="s">
        <v>527</v>
      </c>
      <c r="Q320">
        <v>1</v>
      </c>
      <c r="W320">
        <v>0</v>
      </c>
      <c r="X320">
        <v>2023875219</v>
      </c>
      <c r="Y320">
        <v>0.52</v>
      </c>
      <c r="AA320">
        <v>0</v>
      </c>
      <c r="AB320">
        <v>178.02</v>
      </c>
      <c r="AC320">
        <v>23.5</v>
      </c>
      <c r="AD320">
        <v>0</v>
      </c>
      <c r="AE320">
        <v>0</v>
      </c>
      <c r="AF320">
        <v>178.02</v>
      </c>
      <c r="AG320">
        <v>23.5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3</v>
      </c>
      <c r="AT320">
        <v>0.52</v>
      </c>
      <c r="AU320" t="s">
        <v>3</v>
      </c>
      <c r="AV320">
        <v>0</v>
      </c>
      <c r="AW320">
        <v>2</v>
      </c>
      <c r="AX320">
        <v>109215180</v>
      </c>
      <c r="AY320">
        <v>1</v>
      </c>
      <c r="AZ320">
        <v>0</v>
      </c>
      <c r="BA320">
        <v>342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Y320*Source!I265</f>
        <v>3.0992000000000002E-2</v>
      </c>
      <c r="CY320">
        <f>AB320</f>
        <v>178.02</v>
      </c>
      <c r="CZ320">
        <f>AF320</f>
        <v>178.02</v>
      </c>
      <c r="DA320">
        <f>AJ320</f>
        <v>1</v>
      </c>
      <c r="DB320">
        <f t="shared" si="31"/>
        <v>92.57</v>
      </c>
      <c r="DC320">
        <f t="shared" si="32"/>
        <v>12.22</v>
      </c>
    </row>
    <row r="321" spans="1:107" x14ac:dyDescent="0.2">
      <c r="A321">
        <f>ROW(Source!A265)</f>
        <v>265</v>
      </c>
      <c r="B321">
        <v>109213899</v>
      </c>
      <c r="C321">
        <v>109215166</v>
      </c>
      <c r="D321">
        <v>73692217</v>
      </c>
      <c r="E321">
        <v>1</v>
      </c>
      <c r="F321">
        <v>1</v>
      </c>
      <c r="G321">
        <v>13</v>
      </c>
      <c r="H321">
        <v>3</v>
      </c>
      <c r="I321" t="s">
        <v>322</v>
      </c>
      <c r="J321" t="s">
        <v>324</v>
      </c>
      <c r="K321" t="s">
        <v>323</v>
      </c>
      <c r="L321">
        <v>1339</v>
      </c>
      <c r="N321">
        <v>1007</v>
      </c>
      <c r="O321" t="s">
        <v>63</v>
      </c>
      <c r="P321" t="s">
        <v>63</v>
      </c>
      <c r="Q321">
        <v>1</v>
      </c>
      <c r="W321">
        <v>0</v>
      </c>
      <c r="X321">
        <v>-862991314</v>
      </c>
      <c r="Y321">
        <v>5</v>
      </c>
      <c r="AA321">
        <v>7.07</v>
      </c>
      <c r="AB321">
        <v>0</v>
      </c>
      <c r="AC321">
        <v>0</v>
      </c>
      <c r="AD321">
        <v>0</v>
      </c>
      <c r="AE321">
        <v>7.07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3</v>
      </c>
      <c r="AT321">
        <v>5</v>
      </c>
      <c r="AU321" t="s">
        <v>3</v>
      </c>
      <c r="AV321">
        <v>0</v>
      </c>
      <c r="AW321">
        <v>2</v>
      </c>
      <c r="AX321">
        <v>109215181</v>
      </c>
      <c r="AY321">
        <v>1</v>
      </c>
      <c r="AZ321">
        <v>0</v>
      </c>
      <c r="BA321">
        <v>343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Y321*Source!I265</f>
        <v>0.29799999999999999</v>
      </c>
      <c r="CY321">
        <f>AA321</f>
        <v>7.07</v>
      </c>
      <c r="CZ321">
        <f>AE321</f>
        <v>7.07</v>
      </c>
      <c r="DA321">
        <f>AI321</f>
        <v>1</v>
      </c>
      <c r="DB321">
        <f t="shared" si="31"/>
        <v>35.35</v>
      </c>
      <c r="DC321">
        <f t="shared" si="32"/>
        <v>0</v>
      </c>
    </row>
    <row r="322" spans="1:107" x14ac:dyDescent="0.2">
      <c r="A322">
        <f>ROW(Source!A265)</f>
        <v>265</v>
      </c>
      <c r="B322">
        <v>109213899</v>
      </c>
      <c r="C322">
        <v>109215166</v>
      </c>
      <c r="D322">
        <v>73692764</v>
      </c>
      <c r="E322">
        <v>1</v>
      </c>
      <c r="F322">
        <v>1</v>
      </c>
      <c r="G322">
        <v>13</v>
      </c>
      <c r="H322">
        <v>3</v>
      </c>
      <c r="I322" t="s">
        <v>61</v>
      </c>
      <c r="J322" t="s">
        <v>64</v>
      </c>
      <c r="K322" t="s">
        <v>62</v>
      </c>
      <c r="L322">
        <v>1339</v>
      </c>
      <c r="N322">
        <v>1007</v>
      </c>
      <c r="O322" t="s">
        <v>63</v>
      </c>
      <c r="P322" t="s">
        <v>63</v>
      </c>
      <c r="Q322">
        <v>1</v>
      </c>
      <c r="W322">
        <v>0</v>
      </c>
      <c r="X322">
        <v>2069056849</v>
      </c>
      <c r="Y322">
        <v>110.092282</v>
      </c>
      <c r="AA322">
        <v>104.99</v>
      </c>
      <c r="AB322">
        <v>0</v>
      </c>
      <c r="AC322">
        <v>0</v>
      </c>
      <c r="AD322">
        <v>0</v>
      </c>
      <c r="AE322">
        <v>104.99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0</v>
      </c>
      <c r="AR322">
        <v>0</v>
      </c>
      <c r="AS322" t="s">
        <v>3</v>
      </c>
      <c r="AT322">
        <v>110.092282</v>
      </c>
      <c r="AU322" t="s">
        <v>3</v>
      </c>
      <c r="AV322">
        <v>0</v>
      </c>
      <c r="AW322">
        <v>1</v>
      </c>
      <c r="AX322">
        <v>-1</v>
      </c>
      <c r="AY322">
        <v>0</v>
      </c>
      <c r="AZ322">
        <v>0</v>
      </c>
      <c r="BA322" t="s">
        <v>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Y322*Source!I265</f>
        <v>6.5615000072000003</v>
      </c>
      <c r="CY322">
        <f>AA322</f>
        <v>104.99</v>
      </c>
      <c r="CZ322">
        <f>AE322</f>
        <v>104.99</v>
      </c>
      <c r="DA322">
        <f>AI322</f>
        <v>1</v>
      </c>
      <c r="DB322">
        <f t="shared" si="31"/>
        <v>11558.59</v>
      </c>
      <c r="DC322">
        <f t="shared" si="32"/>
        <v>0</v>
      </c>
    </row>
    <row r="323" spans="1:107" x14ac:dyDescent="0.2">
      <c r="A323">
        <f>ROW(Source!A266)</f>
        <v>266</v>
      </c>
      <c r="B323">
        <v>109213897</v>
      </c>
      <c r="C323">
        <v>109215166</v>
      </c>
      <c r="D323">
        <v>73637150</v>
      </c>
      <c r="E323">
        <v>13</v>
      </c>
      <c r="F323">
        <v>1</v>
      </c>
      <c r="G323">
        <v>13</v>
      </c>
      <c r="H323">
        <v>1</v>
      </c>
      <c r="I323" t="s">
        <v>577</v>
      </c>
      <c r="J323" t="s">
        <v>3</v>
      </c>
      <c r="K323" t="s">
        <v>578</v>
      </c>
      <c r="L323">
        <v>1191</v>
      </c>
      <c r="N323">
        <v>1013</v>
      </c>
      <c r="O323" t="s">
        <v>579</v>
      </c>
      <c r="P323" t="s">
        <v>579</v>
      </c>
      <c r="Q323">
        <v>1</v>
      </c>
      <c r="W323">
        <v>0</v>
      </c>
      <c r="X323">
        <v>476480486</v>
      </c>
      <c r="Y323">
        <v>14.4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14.4</v>
      </c>
      <c r="AU323" t="s">
        <v>3</v>
      </c>
      <c r="AV323">
        <v>1</v>
      </c>
      <c r="AW323">
        <v>2</v>
      </c>
      <c r="AX323">
        <v>109215175</v>
      </c>
      <c r="AY323">
        <v>1</v>
      </c>
      <c r="AZ323">
        <v>0</v>
      </c>
      <c r="BA323">
        <v>345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Y323*Source!I266</f>
        <v>0.85824</v>
      </c>
      <c r="CY323">
        <f>AD323</f>
        <v>0</v>
      </c>
      <c r="CZ323">
        <f>AH323</f>
        <v>0</v>
      </c>
      <c r="DA323">
        <f>AL323</f>
        <v>1</v>
      </c>
      <c r="DB323">
        <f t="shared" si="31"/>
        <v>0</v>
      </c>
      <c r="DC323">
        <f t="shared" si="32"/>
        <v>0</v>
      </c>
    </row>
    <row r="324" spans="1:107" x14ac:dyDescent="0.2">
      <c r="A324">
        <f>ROW(Source!A266)</f>
        <v>266</v>
      </c>
      <c r="B324">
        <v>109213897</v>
      </c>
      <c r="C324">
        <v>109215166</v>
      </c>
      <c r="D324">
        <v>73716923</v>
      </c>
      <c r="E324">
        <v>1</v>
      </c>
      <c r="F324">
        <v>1</v>
      </c>
      <c r="G324">
        <v>13</v>
      </c>
      <c r="H324">
        <v>2</v>
      </c>
      <c r="I324" t="s">
        <v>717</v>
      </c>
      <c r="J324" t="s">
        <v>718</v>
      </c>
      <c r="K324" t="s">
        <v>719</v>
      </c>
      <c r="L324">
        <v>1367</v>
      </c>
      <c r="N324">
        <v>1011</v>
      </c>
      <c r="O324" t="s">
        <v>527</v>
      </c>
      <c r="P324" t="s">
        <v>527</v>
      </c>
      <c r="Q324">
        <v>1</v>
      </c>
      <c r="W324">
        <v>0</v>
      </c>
      <c r="X324">
        <v>1928543733</v>
      </c>
      <c r="Y324">
        <v>1.66</v>
      </c>
      <c r="AA324">
        <v>0</v>
      </c>
      <c r="AB324">
        <v>1379.27</v>
      </c>
      <c r="AC324">
        <v>638.74</v>
      </c>
      <c r="AD324">
        <v>0</v>
      </c>
      <c r="AE324">
        <v>0</v>
      </c>
      <c r="AF324">
        <v>116.89</v>
      </c>
      <c r="AG324">
        <v>23.41</v>
      </c>
      <c r="AH324">
        <v>0</v>
      </c>
      <c r="AI324">
        <v>1</v>
      </c>
      <c r="AJ324">
        <v>11.27</v>
      </c>
      <c r="AK324">
        <v>26.06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1.66</v>
      </c>
      <c r="AU324" t="s">
        <v>3</v>
      </c>
      <c r="AV324">
        <v>0</v>
      </c>
      <c r="AW324">
        <v>2</v>
      </c>
      <c r="AX324">
        <v>109215176</v>
      </c>
      <c r="AY324">
        <v>1</v>
      </c>
      <c r="AZ324">
        <v>0</v>
      </c>
      <c r="BA324">
        <v>346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Y324*Source!I266</f>
        <v>9.8935999999999996E-2</v>
      </c>
      <c r="CY324">
        <f>AB324</f>
        <v>1379.27</v>
      </c>
      <c r="CZ324">
        <f>AF324</f>
        <v>116.89</v>
      </c>
      <c r="DA324">
        <f>AJ324</f>
        <v>11.27</v>
      </c>
      <c r="DB324">
        <f t="shared" si="31"/>
        <v>194.04</v>
      </c>
      <c r="DC324">
        <f t="shared" si="32"/>
        <v>38.86</v>
      </c>
    </row>
    <row r="325" spans="1:107" x14ac:dyDescent="0.2">
      <c r="A325">
        <f>ROW(Source!A266)</f>
        <v>266</v>
      </c>
      <c r="B325">
        <v>109213897</v>
      </c>
      <c r="C325">
        <v>109215166</v>
      </c>
      <c r="D325">
        <v>73717145</v>
      </c>
      <c r="E325">
        <v>1</v>
      </c>
      <c r="F325">
        <v>1</v>
      </c>
      <c r="G325">
        <v>13</v>
      </c>
      <c r="H325">
        <v>2</v>
      </c>
      <c r="I325" t="s">
        <v>720</v>
      </c>
      <c r="J325" t="s">
        <v>721</v>
      </c>
      <c r="K325" t="s">
        <v>722</v>
      </c>
      <c r="L325">
        <v>1367</v>
      </c>
      <c r="N325">
        <v>1011</v>
      </c>
      <c r="O325" t="s">
        <v>527</v>
      </c>
      <c r="P325" t="s">
        <v>527</v>
      </c>
      <c r="Q325">
        <v>1</v>
      </c>
      <c r="W325">
        <v>0</v>
      </c>
      <c r="X325">
        <v>142191915</v>
      </c>
      <c r="Y325">
        <v>1.66</v>
      </c>
      <c r="AA325">
        <v>0</v>
      </c>
      <c r="AB325">
        <v>466.78</v>
      </c>
      <c r="AC325">
        <v>181.17</v>
      </c>
      <c r="AD325">
        <v>0</v>
      </c>
      <c r="AE325">
        <v>0</v>
      </c>
      <c r="AF325">
        <v>62.97</v>
      </c>
      <c r="AG325">
        <v>6.64</v>
      </c>
      <c r="AH325">
        <v>0</v>
      </c>
      <c r="AI325">
        <v>1</v>
      </c>
      <c r="AJ325">
        <v>7.08</v>
      </c>
      <c r="AK325">
        <v>26.06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1.66</v>
      </c>
      <c r="AU325" t="s">
        <v>3</v>
      </c>
      <c r="AV325">
        <v>0</v>
      </c>
      <c r="AW325">
        <v>2</v>
      </c>
      <c r="AX325">
        <v>109215177</v>
      </c>
      <c r="AY325">
        <v>1</v>
      </c>
      <c r="AZ325">
        <v>0</v>
      </c>
      <c r="BA325">
        <v>347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Y325*Source!I266</f>
        <v>9.8935999999999996E-2</v>
      </c>
      <c r="CY325">
        <f>AB325</f>
        <v>466.78</v>
      </c>
      <c r="CZ325">
        <f>AF325</f>
        <v>62.97</v>
      </c>
      <c r="DA325">
        <f>AJ325</f>
        <v>7.08</v>
      </c>
      <c r="DB325">
        <f t="shared" si="31"/>
        <v>104.53</v>
      </c>
      <c r="DC325">
        <f t="shared" si="32"/>
        <v>11.02</v>
      </c>
    </row>
    <row r="326" spans="1:107" x14ac:dyDescent="0.2">
      <c r="A326">
        <f>ROW(Source!A266)</f>
        <v>266</v>
      </c>
      <c r="B326">
        <v>109213897</v>
      </c>
      <c r="C326">
        <v>109215166</v>
      </c>
      <c r="D326">
        <v>73717148</v>
      </c>
      <c r="E326">
        <v>1</v>
      </c>
      <c r="F326">
        <v>1</v>
      </c>
      <c r="G326">
        <v>13</v>
      </c>
      <c r="H326">
        <v>2</v>
      </c>
      <c r="I326" t="s">
        <v>723</v>
      </c>
      <c r="J326" t="s">
        <v>724</v>
      </c>
      <c r="K326" t="s">
        <v>725</v>
      </c>
      <c r="L326">
        <v>1367</v>
      </c>
      <c r="N326">
        <v>1011</v>
      </c>
      <c r="O326" t="s">
        <v>527</v>
      </c>
      <c r="P326" t="s">
        <v>527</v>
      </c>
      <c r="Q326">
        <v>1</v>
      </c>
      <c r="W326">
        <v>0</v>
      </c>
      <c r="X326">
        <v>378346098</v>
      </c>
      <c r="Y326">
        <v>0.65</v>
      </c>
      <c r="AA326">
        <v>0</v>
      </c>
      <c r="AB326">
        <v>1308.49</v>
      </c>
      <c r="AC326">
        <v>780.62</v>
      </c>
      <c r="AD326">
        <v>0</v>
      </c>
      <c r="AE326">
        <v>0</v>
      </c>
      <c r="AF326">
        <v>140.58000000000001</v>
      </c>
      <c r="AG326">
        <v>28.61</v>
      </c>
      <c r="AH326">
        <v>0</v>
      </c>
      <c r="AI326">
        <v>1</v>
      </c>
      <c r="AJ326">
        <v>8.89</v>
      </c>
      <c r="AK326">
        <v>26.06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0.65</v>
      </c>
      <c r="AU326" t="s">
        <v>3</v>
      </c>
      <c r="AV326">
        <v>0</v>
      </c>
      <c r="AW326">
        <v>2</v>
      </c>
      <c r="AX326">
        <v>109215178</v>
      </c>
      <c r="AY326">
        <v>1</v>
      </c>
      <c r="AZ326">
        <v>0</v>
      </c>
      <c r="BA326">
        <v>348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Y326*Source!I266</f>
        <v>3.8740000000000004E-2</v>
      </c>
      <c r="CY326">
        <f>AB326</f>
        <v>1308.49</v>
      </c>
      <c r="CZ326">
        <f>AF326</f>
        <v>140.58000000000001</v>
      </c>
      <c r="DA326">
        <f>AJ326</f>
        <v>8.89</v>
      </c>
      <c r="DB326">
        <f t="shared" si="31"/>
        <v>91.38</v>
      </c>
      <c r="DC326">
        <f t="shared" si="32"/>
        <v>18.600000000000001</v>
      </c>
    </row>
    <row r="327" spans="1:107" x14ac:dyDescent="0.2">
      <c r="A327">
        <f>ROW(Source!A266)</f>
        <v>266</v>
      </c>
      <c r="B327">
        <v>109213897</v>
      </c>
      <c r="C327">
        <v>109215166</v>
      </c>
      <c r="D327">
        <v>73717176</v>
      </c>
      <c r="E327">
        <v>1</v>
      </c>
      <c r="F327">
        <v>1</v>
      </c>
      <c r="G327">
        <v>13</v>
      </c>
      <c r="H327">
        <v>2</v>
      </c>
      <c r="I327" t="s">
        <v>726</v>
      </c>
      <c r="J327" t="s">
        <v>727</v>
      </c>
      <c r="K327" t="s">
        <v>728</v>
      </c>
      <c r="L327">
        <v>1367</v>
      </c>
      <c r="N327">
        <v>1011</v>
      </c>
      <c r="O327" t="s">
        <v>527</v>
      </c>
      <c r="P327" t="s">
        <v>527</v>
      </c>
      <c r="Q327">
        <v>1</v>
      </c>
      <c r="W327">
        <v>0</v>
      </c>
      <c r="X327">
        <v>856318566</v>
      </c>
      <c r="Y327">
        <v>1.55</v>
      </c>
      <c r="AA327">
        <v>0</v>
      </c>
      <c r="AB327">
        <v>1239.3699999999999</v>
      </c>
      <c r="AC327">
        <v>675.03</v>
      </c>
      <c r="AD327">
        <v>0</v>
      </c>
      <c r="AE327">
        <v>0</v>
      </c>
      <c r="AF327">
        <v>125.13</v>
      </c>
      <c r="AG327">
        <v>24.74</v>
      </c>
      <c r="AH327">
        <v>0</v>
      </c>
      <c r="AI327">
        <v>1</v>
      </c>
      <c r="AJ327">
        <v>9.4600000000000009</v>
      </c>
      <c r="AK327">
        <v>26.06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1.55</v>
      </c>
      <c r="AU327" t="s">
        <v>3</v>
      </c>
      <c r="AV327">
        <v>0</v>
      </c>
      <c r="AW327">
        <v>2</v>
      </c>
      <c r="AX327">
        <v>109215179</v>
      </c>
      <c r="AY327">
        <v>1</v>
      </c>
      <c r="AZ327">
        <v>0</v>
      </c>
      <c r="BA327">
        <v>349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Y327*Source!I266</f>
        <v>9.2380000000000004E-2</v>
      </c>
      <c r="CY327">
        <f>AB327</f>
        <v>1239.3699999999999</v>
      </c>
      <c r="CZ327">
        <f>AF327</f>
        <v>125.13</v>
      </c>
      <c r="DA327">
        <f>AJ327</f>
        <v>9.4600000000000009</v>
      </c>
      <c r="DB327">
        <f t="shared" si="31"/>
        <v>193.95</v>
      </c>
      <c r="DC327">
        <f t="shared" si="32"/>
        <v>38.35</v>
      </c>
    </row>
    <row r="328" spans="1:107" x14ac:dyDescent="0.2">
      <c r="A328">
        <f>ROW(Source!A266)</f>
        <v>266</v>
      </c>
      <c r="B328">
        <v>109213897</v>
      </c>
      <c r="C328">
        <v>109215166</v>
      </c>
      <c r="D328">
        <v>73717138</v>
      </c>
      <c r="E328">
        <v>1</v>
      </c>
      <c r="F328">
        <v>1</v>
      </c>
      <c r="G328">
        <v>13</v>
      </c>
      <c r="H328">
        <v>2</v>
      </c>
      <c r="I328" t="s">
        <v>729</v>
      </c>
      <c r="J328" t="s">
        <v>730</v>
      </c>
      <c r="K328" t="s">
        <v>731</v>
      </c>
      <c r="L328">
        <v>1367</v>
      </c>
      <c r="N328">
        <v>1011</v>
      </c>
      <c r="O328" t="s">
        <v>527</v>
      </c>
      <c r="P328" t="s">
        <v>527</v>
      </c>
      <c r="Q328">
        <v>1</v>
      </c>
      <c r="W328">
        <v>0</v>
      </c>
      <c r="X328">
        <v>2023875219</v>
      </c>
      <c r="Y328">
        <v>0.52</v>
      </c>
      <c r="AA328">
        <v>0</v>
      </c>
      <c r="AB328">
        <v>1759.49</v>
      </c>
      <c r="AC328">
        <v>641.19000000000005</v>
      </c>
      <c r="AD328">
        <v>0</v>
      </c>
      <c r="AE328">
        <v>0</v>
      </c>
      <c r="AF328">
        <v>178.02</v>
      </c>
      <c r="AG328">
        <v>23.5</v>
      </c>
      <c r="AH328">
        <v>0</v>
      </c>
      <c r="AI328">
        <v>1</v>
      </c>
      <c r="AJ328">
        <v>9.44</v>
      </c>
      <c r="AK328">
        <v>26.06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0.52</v>
      </c>
      <c r="AU328" t="s">
        <v>3</v>
      </c>
      <c r="AV328">
        <v>0</v>
      </c>
      <c r="AW328">
        <v>2</v>
      </c>
      <c r="AX328">
        <v>109215180</v>
      </c>
      <c r="AY328">
        <v>1</v>
      </c>
      <c r="AZ328">
        <v>0</v>
      </c>
      <c r="BA328">
        <v>350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Y328*Source!I266</f>
        <v>3.0992000000000002E-2</v>
      </c>
      <c r="CY328">
        <f>AB328</f>
        <v>1759.49</v>
      </c>
      <c r="CZ328">
        <f>AF328</f>
        <v>178.02</v>
      </c>
      <c r="DA328">
        <f>AJ328</f>
        <v>9.44</v>
      </c>
      <c r="DB328">
        <f t="shared" si="31"/>
        <v>92.57</v>
      </c>
      <c r="DC328">
        <f t="shared" si="32"/>
        <v>12.22</v>
      </c>
    </row>
    <row r="329" spans="1:107" x14ac:dyDescent="0.2">
      <c r="A329">
        <f>ROW(Source!A266)</f>
        <v>266</v>
      </c>
      <c r="B329">
        <v>109213897</v>
      </c>
      <c r="C329">
        <v>109215166</v>
      </c>
      <c r="D329">
        <v>73692217</v>
      </c>
      <c r="E329">
        <v>1</v>
      </c>
      <c r="F329">
        <v>1</v>
      </c>
      <c r="G329">
        <v>13</v>
      </c>
      <c r="H329">
        <v>3</v>
      </c>
      <c r="I329" t="s">
        <v>322</v>
      </c>
      <c r="J329" t="s">
        <v>324</v>
      </c>
      <c r="K329" t="s">
        <v>323</v>
      </c>
      <c r="L329">
        <v>1339</v>
      </c>
      <c r="N329">
        <v>1007</v>
      </c>
      <c r="O329" t="s">
        <v>63</v>
      </c>
      <c r="P329" t="s">
        <v>63</v>
      </c>
      <c r="Q329">
        <v>1</v>
      </c>
      <c r="W329">
        <v>0</v>
      </c>
      <c r="X329">
        <v>-862991314</v>
      </c>
      <c r="Y329">
        <v>5</v>
      </c>
      <c r="AA329">
        <v>36.409999999999997</v>
      </c>
      <c r="AB329">
        <v>0</v>
      </c>
      <c r="AC329">
        <v>0</v>
      </c>
      <c r="AD329">
        <v>0</v>
      </c>
      <c r="AE329">
        <v>7.07</v>
      </c>
      <c r="AF329">
        <v>0</v>
      </c>
      <c r="AG329">
        <v>0</v>
      </c>
      <c r="AH329">
        <v>0</v>
      </c>
      <c r="AI329">
        <v>5.14</v>
      </c>
      <c r="AJ329">
        <v>1</v>
      </c>
      <c r="AK329">
        <v>1</v>
      </c>
      <c r="AL329">
        <v>1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3</v>
      </c>
      <c r="AT329">
        <v>5</v>
      </c>
      <c r="AU329" t="s">
        <v>3</v>
      </c>
      <c r="AV329">
        <v>0</v>
      </c>
      <c r="AW329">
        <v>2</v>
      </c>
      <c r="AX329">
        <v>109215181</v>
      </c>
      <c r="AY329">
        <v>1</v>
      </c>
      <c r="AZ329">
        <v>0</v>
      </c>
      <c r="BA329">
        <v>351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Y329*Source!I266</f>
        <v>0.29799999999999999</v>
      </c>
      <c r="CY329">
        <f>AA329</f>
        <v>36.409999999999997</v>
      </c>
      <c r="CZ329">
        <f>AE329</f>
        <v>7.07</v>
      </c>
      <c r="DA329">
        <f>AI329</f>
        <v>5.14</v>
      </c>
      <c r="DB329">
        <f t="shared" si="31"/>
        <v>35.35</v>
      </c>
      <c r="DC329">
        <f t="shared" si="32"/>
        <v>0</v>
      </c>
    </row>
    <row r="330" spans="1:107" x14ac:dyDescent="0.2">
      <c r="A330">
        <f>ROW(Source!A266)</f>
        <v>266</v>
      </c>
      <c r="B330">
        <v>109213897</v>
      </c>
      <c r="C330">
        <v>109215166</v>
      </c>
      <c r="D330">
        <v>73692764</v>
      </c>
      <c r="E330">
        <v>1</v>
      </c>
      <c r="F330">
        <v>1</v>
      </c>
      <c r="G330">
        <v>13</v>
      </c>
      <c r="H330">
        <v>3</v>
      </c>
      <c r="I330" t="s">
        <v>61</v>
      </c>
      <c r="J330" t="s">
        <v>64</v>
      </c>
      <c r="K330" t="s">
        <v>62</v>
      </c>
      <c r="L330">
        <v>1339</v>
      </c>
      <c r="N330">
        <v>1007</v>
      </c>
      <c r="O330" t="s">
        <v>63</v>
      </c>
      <c r="P330" t="s">
        <v>63</v>
      </c>
      <c r="Q330">
        <v>1</v>
      </c>
      <c r="W330">
        <v>0</v>
      </c>
      <c r="X330">
        <v>2069056849</v>
      </c>
      <c r="Y330">
        <v>110.092282</v>
      </c>
      <c r="AA330">
        <v>638.55999999999995</v>
      </c>
      <c r="AB330">
        <v>0</v>
      </c>
      <c r="AC330">
        <v>0</v>
      </c>
      <c r="AD330">
        <v>0</v>
      </c>
      <c r="AE330">
        <v>104.99</v>
      </c>
      <c r="AF330">
        <v>0</v>
      </c>
      <c r="AG330">
        <v>0</v>
      </c>
      <c r="AH330">
        <v>0</v>
      </c>
      <c r="AI330">
        <v>6.07</v>
      </c>
      <c r="AJ330">
        <v>1</v>
      </c>
      <c r="AK330">
        <v>1</v>
      </c>
      <c r="AL330">
        <v>1</v>
      </c>
      <c r="AN330">
        <v>0</v>
      </c>
      <c r="AO330">
        <v>0</v>
      </c>
      <c r="AP330">
        <v>0</v>
      </c>
      <c r="AQ330">
        <v>0</v>
      </c>
      <c r="AR330">
        <v>0</v>
      </c>
      <c r="AS330" t="s">
        <v>3</v>
      </c>
      <c r="AT330">
        <v>110.092282</v>
      </c>
      <c r="AU330" t="s">
        <v>3</v>
      </c>
      <c r="AV330">
        <v>0</v>
      </c>
      <c r="AW330">
        <v>1</v>
      </c>
      <c r="AX330">
        <v>-1</v>
      </c>
      <c r="AY330">
        <v>0</v>
      </c>
      <c r="AZ330">
        <v>0</v>
      </c>
      <c r="BA330" t="s">
        <v>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Y330*Source!I266</f>
        <v>6.5615000072000003</v>
      </c>
      <c r="CY330">
        <f>AA330</f>
        <v>638.55999999999995</v>
      </c>
      <c r="CZ330">
        <f>AE330</f>
        <v>104.99</v>
      </c>
      <c r="DA330">
        <f>AI330</f>
        <v>6.07</v>
      </c>
      <c r="DB330">
        <f t="shared" si="31"/>
        <v>11558.59</v>
      </c>
      <c r="DC330">
        <f t="shared" si="32"/>
        <v>0</v>
      </c>
    </row>
    <row r="331" spans="1:107" x14ac:dyDescent="0.2">
      <c r="A331">
        <f>ROW(Source!A269)</f>
        <v>269</v>
      </c>
      <c r="B331">
        <v>109213899</v>
      </c>
      <c r="C331">
        <v>109215184</v>
      </c>
      <c r="D331">
        <v>73637150</v>
      </c>
      <c r="E331">
        <v>13</v>
      </c>
      <c r="F331">
        <v>1</v>
      </c>
      <c r="G331">
        <v>13</v>
      </c>
      <c r="H331">
        <v>1</v>
      </c>
      <c r="I331" t="s">
        <v>577</v>
      </c>
      <c r="J331" t="s">
        <v>3</v>
      </c>
      <c r="K331" t="s">
        <v>578</v>
      </c>
      <c r="L331">
        <v>1191</v>
      </c>
      <c r="N331">
        <v>1013</v>
      </c>
      <c r="O331" t="s">
        <v>579</v>
      </c>
      <c r="P331" t="s">
        <v>579</v>
      </c>
      <c r="Q331">
        <v>1</v>
      </c>
      <c r="W331">
        <v>0</v>
      </c>
      <c r="X331">
        <v>476480486</v>
      </c>
      <c r="Y331">
        <v>21.6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21.6</v>
      </c>
      <c r="AU331" t="s">
        <v>3</v>
      </c>
      <c r="AV331">
        <v>1</v>
      </c>
      <c r="AW331">
        <v>2</v>
      </c>
      <c r="AX331">
        <v>109215194</v>
      </c>
      <c r="AY331">
        <v>1</v>
      </c>
      <c r="AZ331">
        <v>0</v>
      </c>
      <c r="BA331">
        <v>353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Y331*Source!I269</f>
        <v>0.61776000000000009</v>
      </c>
      <c r="CY331">
        <f>AD331</f>
        <v>0</v>
      </c>
      <c r="CZ331">
        <f>AH331</f>
        <v>0</v>
      </c>
      <c r="DA331">
        <f>AL331</f>
        <v>1</v>
      </c>
      <c r="DB331">
        <f t="shared" si="31"/>
        <v>0</v>
      </c>
      <c r="DC331">
        <f t="shared" si="32"/>
        <v>0</v>
      </c>
    </row>
    <row r="332" spans="1:107" x14ac:dyDescent="0.2">
      <c r="A332">
        <f>ROW(Source!A269)</f>
        <v>269</v>
      </c>
      <c r="B332">
        <v>109213899</v>
      </c>
      <c r="C332">
        <v>109215184</v>
      </c>
      <c r="D332">
        <v>73716900</v>
      </c>
      <c r="E332">
        <v>1</v>
      </c>
      <c r="F332">
        <v>1</v>
      </c>
      <c r="G332">
        <v>13</v>
      </c>
      <c r="H332">
        <v>2</v>
      </c>
      <c r="I332" t="s">
        <v>586</v>
      </c>
      <c r="J332" t="s">
        <v>587</v>
      </c>
      <c r="K332" t="s">
        <v>588</v>
      </c>
      <c r="L332">
        <v>1367</v>
      </c>
      <c r="N332">
        <v>1011</v>
      </c>
      <c r="O332" t="s">
        <v>527</v>
      </c>
      <c r="P332" t="s">
        <v>527</v>
      </c>
      <c r="Q332">
        <v>1</v>
      </c>
      <c r="W332">
        <v>0</v>
      </c>
      <c r="X332">
        <v>1109083233</v>
      </c>
      <c r="Y332">
        <v>2.35</v>
      </c>
      <c r="AA332">
        <v>0</v>
      </c>
      <c r="AB332">
        <v>95.06</v>
      </c>
      <c r="AC332">
        <v>22.22</v>
      </c>
      <c r="AD332">
        <v>0</v>
      </c>
      <c r="AE332">
        <v>0</v>
      </c>
      <c r="AF332">
        <v>95.06</v>
      </c>
      <c r="AG332">
        <v>22.22</v>
      </c>
      <c r="AH332">
        <v>0</v>
      </c>
      <c r="AI332">
        <v>1</v>
      </c>
      <c r="AJ332">
        <v>1</v>
      </c>
      <c r="AK332">
        <v>1</v>
      </c>
      <c r="AL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2.35</v>
      </c>
      <c r="AU332" t="s">
        <v>3</v>
      </c>
      <c r="AV332">
        <v>0</v>
      </c>
      <c r="AW332">
        <v>2</v>
      </c>
      <c r="AX332">
        <v>109215195</v>
      </c>
      <c r="AY332">
        <v>1</v>
      </c>
      <c r="AZ332">
        <v>0</v>
      </c>
      <c r="BA332">
        <v>354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Y332*Source!I269</f>
        <v>6.7210000000000006E-2</v>
      </c>
      <c r="CY332">
        <f t="shared" ref="CY332:CY337" si="33">AB332</f>
        <v>95.06</v>
      </c>
      <c r="CZ332">
        <f t="shared" ref="CZ332:CZ337" si="34">AF332</f>
        <v>95.06</v>
      </c>
      <c r="DA332">
        <f t="shared" ref="DA332:DA337" si="35">AJ332</f>
        <v>1</v>
      </c>
      <c r="DB332">
        <f t="shared" si="31"/>
        <v>223.39</v>
      </c>
      <c r="DC332">
        <f t="shared" si="32"/>
        <v>52.22</v>
      </c>
    </row>
    <row r="333" spans="1:107" x14ac:dyDescent="0.2">
      <c r="A333">
        <f>ROW(Source!A269)</f>
        <v>269</v>
      </c>
      <c r="B333">
        <v>109213899</v>
      </c>
      <c r="C333">
        <v>109215184</v>
      </c>
      <c r="D333">
        <v>73717148</v>
      </c>
      <c r="E333">
        <v>1</v>
      </c>
      <c r="F333">
        <v>1</v>
      </c>
      <c r="G333">
        <v>13</v>
      </c>
      <c r="H333">
        <v>2</v>
      </c>
      <c r="I333" t="s">
        <v>723</v>
      </c>
      <c r="J333" t="s">
        <v>724</v>
      </c>
      <c r="K333" t="s">
        <v>725</v>
      </c>
      <c r="L333">
        <v>1367</v>
      </c>
      <c r="N333">
        <v>1011</v>
      </c>
      <c r="O333" t="s">
        <v>527</v>
      </c>
      <c r="P333" t="s">
        <v>527</v>
      </c>
      <c r="Q333">
        <v>1</v>
      </c>
      <c r="W333">
        <v>0</v>
      </c>
      <c r="X333">
        <v>378346098</v>
      </c>
      <c r="Y333">
        <v>0.91</v>
      </c>
      <c r="AA333">
        <v>0</v>
      </c>
      <c r="AB333">
        <v>140.58000000000001</v>
      </c>
      <c r="AC333">
        <v>28.61</v>
      </c>
      <c r="AD333">
        <v>0</v>
      </c>
      <c r="AE333">
        <v>0</v>
      </c>
      <c r="AF333">
        <v>140.58000000000001</v>
      </c>
      <c r="AG333">
        <v>28.61</v>
      </c>
      <c r="AH333">
        <v>0</v>
      </c>
      <c r="AI333">
        <v>1</v>
      </c>
      <c r="AJ333">
        <v>1</v>
      </c>
      <c r="AK333">
        <v>1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0.91</v>
      </c>
      <c r="AU333" t="s">
        <v>3</v>
      </c>
      <c r="AV333">
        <v>0</v>
      </c>
      <c r="AW333">
        <v>2</v>
      </c>
      <c r="AX333">
        <v>109215196</v>
      </c>
      <c r="AY333">
        <v>1</v>
      </c>
      <c r="AZ333">
        <v>0</v>
      </c>
      <c r="BA333">
        <v>355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Y333*Source!I269</f>
        <v>2.6026000000000001E-2</v>
      </c>
      <c r="CY333">
        <f t="shared" si="33"/>
        <v>140.58000000000001</v>
      </c>
      <c r="CZ333">
        <f t="shared" si="34"/>
        <v>140.58000000000001</v>
      </c>
      <c r="DA333">
        <f t="shared" si="35"/>
        <v>1</v>
      </c>
      <c r="DB333">
        <f t="shared" ref="DB333:DB356" si="36">ROUND(ROUND(AT333*CZ333,2),6)</f>
        <v>127.93</v>
      </c>
      <c r="DC333">
        <f t="shared" ref="DC333:DC356" si="37">ROUND(ROUND(AT333*AG333,2),6)</f>
        <v>26.04</v>
      </c>
    </row>
    <row r="334" spans="1:107" x14ac:dyDescent="0.2">
      <c r="A334">
        <f>ROW(Source!A269)</f>
        <v>269</v>
      </c>
      <c r="B334">
        <v>109213899</v>
      </c>
      <c r="C334">
        <v>109215184</v>
      </c>
      <c r="D334">
        <v>73717133</v>
      </c>
      <c r="E334">
        <v>1</v>
      </c>
      <c r="F334">
        <v>1</v>
      </c>
      <c r="G334">
        <v>13</v>
      </c>
      <c r="H334">
        <v>2</v>
      </c>
      <c r="I334" t="s">
        <v>732</v>
      </c>
      <c r="J334" t="s">
        <v>733</v>
      </c>
      <c r="K334" t="s">
        <v>734</v>
      </c>
      <c r="L334">
        <v>1367</v>
      </c>
      <c r="N334">
        <v>1011</v>
      </c>
      <c r="O334" t="s">
        <v>527</v>
      </c>
      <c r="P334" t="s">
        <v>527</v>
      </c>
      <c r="Q334">
        <v>1</v>
      </c>
      <c r="W334">
        <v>0</v>
      </c>
      <c r="X334">
        <v>-251987950</v>
      </c>
      <c r="Y334">
        <v>7.17</v>
      </c>
      <c r="AA334">
        <v>0</v>
      </c>
      <c r="AB334">
        <v>84.82</v>
      </c>
      <c r="AC334">
        <v>22.85</v>
      </c>
      <c r="AD334">
        <v>0</v>
      </c>
      <c r="AE334">
        <v>0</v>
      </c>
      <c r="AF334">
        <v>84.82</v>
      </c>
      <c r="AG334">
        <v>22.85</v>
      </c>
      <c r="AH334">
        <v>0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7.17</v>
      </c>
      <c r="AU334" t="s">
        <v>3</v>
      </c>
      <c r="AV334">
        <v>0</v>
      </c>
      <c r="AW334">
        <v>2</v>
      </c>
      <c r="AX334">
        <v>109215197</v>
      </c>
      <c r="AY334">
        <v>1</v>
      </c>
      <c r="AZ334">
        <v>0</v>
      </c>
      <c r="BA334">
        <v>356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Y334*Source!I269</f>
        <v>0.20506199999999999</v>
      </c>
      <c r="CY334">
        <f t="shared" si="33"/>
        <v>84.82</v>
      </c>
      <c r="CZ334">
        <f t="shared" si="34"/>
        <v>84.82</v>
      </c>
      <c r="DA334">
        <f t="shared" si="35"/>
        <v>1</v>
      </c>
      <c r="DB334">
        <f t="shared" si="36"/>
        <v>608.16</v>
      </c>
      <c r="DC334">
        <f t="shared" si="37"/>
        <v>163.83000000000001</v>
      </c>
    </row>
    <row r="335" spans="1:107" x14ac:dyDescent="0.2">
      <c r="A335">
        <f>ROW(Source!A269)</f>
        <v>269</v>
      </c>
      <c r="B335">
        <v>109213899</v>
      </c>
      <c r="C335">
        <v>109215184</v>
      </c>
      <c r="D335">
        <v>73717134</v>
      </c>
      <c r="E335">
        <v>1</v>
      </c>
      <c r="F335">
        <v>1</v>
      </c>
      <c r="G335">
        <v>13</v>
      </c>
      <c r="H335">
        <v>2</v>
      </c>
      <c r="I335" t="s">
        <v>735</v>
      </c>
      <c r="J335" t="s">
        <v>736</v>
      </c>
      <c r="K335" t="s">
        <v>737</v>
      </c>
      <c r="L335">
        <v>1367</v>
      </c>
      <c r="N335">
        <v>1011</v>
      </c>
      <c r="O335" t="s">
        <v>527</v>
      </c>
      <c r="P335" t="s">
        <v>527</v>
      </c>
      <c r="Q335">
        <v>1</v>
      </c>
      <c r="W335">
        <v>0</v>
      </c>
      <c r="X335">
        <v>205895447</v>
      </c>
      <c r="Y335">
        <v>14.6</v>
      </c>
      <c r="AA335">
        <v>0</v>
      </c>
      <c r="AB335">
        <v>119.77</v>
      </c>
      <c r="AC335">
        <v>22.85</v>
      </c>
      <c r="AD335">
        <v>0</v>
      </c>
      <c r="AE335">
        <v>0</v>
      </c>
      <c r="AF335">
        <v>119.77</v>
      </c>
      <c r="AG335">
        <v>22.85</v>
      </c>
      <c r="AH335">
        <v>0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14.6</v>
      </c>
      <c r="AU335" t="s">
        <v>3</v>
      </c>
      <c r="AV335">
        <v>0</v>
      </c>
      <c r="AW335">
        <v>2</v>
      </c>
      <c r="AX335">
        <v>109215198</v>
      </c>
      <c r="AY335">
        <v>1</v>
      </c>
      <c r="AZ335">
        <v>0</v>
      </c>
      <c r="BA335">
        <v>357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Y335*Source!I269</f>
        <v>0.41755999999999999</v>
      </c>
      <c r="CY335">
        <f t="shared" si="33"/>
        <v>119.77</v>
      </c>
      <c r="CZ335">
        <f t="shared" si="34"/>
        <v>119.77</v>
      </c>
      <c r="DA335">
        <f t="shared" si="35"/>
        <v>1</v>
      </c>
      <c r="DB335">
        <f t="shared" si="36"/>
        <v>1748.64</v>
      </c>
      <c r="DC335">
        <f t="shared" si="37"/>
        <v>333.61</v>
      </c>
    </row>
    <row r="336" spans="1:107" x14ac:dyDescent="0.2">
      <c r="A336">
        <f>ROW(Source!A269)</f>
        <v>269</v>
      </c>
      <c r="B336">
        <v>109213899</v>
      </c>
      <c r="C336">
        <v>109215184</v>
      </c>
      <c r="D336">
        <v>73717176</v>
      </c>
      <c r="E336">
        <v>1</v>
      </c>
      <c r="F336">
        <v>1</v>
      </c>
      <c r="G336">
        <v>13</v>
      </c>
      <c r="H336">
        <v>2</v>
      </c>
      <c r="I336" t="s">
        <v>726</v>
      </c>
      <c r="J336" t="s">
        <v>727</v>
      </c>
      <c r="K336" t="s">
        <v>728</v>
      </c>
      <c r="L336">
        <v>1367</v>
      </c>
      <c r="N336">
        <v>1011</v>
      </c>
      <c r="O336" t="s">
        <v>527</v>
      </c>
      <c r="P336" t="s">
        <v>527</v>
      </c>
      <c r="Q336">
        <v>1</v>
      </c>
      <c r="W336">
        <v>0</v>
      </c>
      <c r="X336">
        <v>856318566</v>
      </c>
      <c r="Y336">
        <v>1.79</v>
      </c>
      <c r="AA336">
        <v>0</v>
      </c>
      <c r="AB336">
        <v>125.13</v>
      </c>
      <c r="AC336">
        <v>24.74</v>
      </c>
      <c r="AD336">
        <v>0</v>
      </c>
      <c r="AE336">
        <v>0</v>
      </c>
      <c r="AF336">
        <v>125.13</v>
      </c>
      <c r="AG336">
        <v>24.74</v>
      </c>
      <c r="AH336">
        <v>0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3</v>
      </c>
      <c r="AT336">
        <v>1.79</v>
      </c>
      <c r="AU336" t="s">
        <v>3</v>
      </c>
      <c r="AV336">
        <v>0</v>
      </c>
      <c r="AW336">
        <v>2</v>
      </c>
      <c r="AX336">
        <v>109215199</v>
      </c>
      <c r="AY336">
        <v>1</v>
      </c>
      <c r="AZ336">
        <v>0</v>
      </c>
      <c r="BA336">
        <v>358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Y336*Source!I269</f>
        <v>5.1194000000000003E-2</v>
      </c>
      <c r="CY336">
        <f t="shared" si="33"/>
        <v>125.13</v>
      </c>
      <c r="CZ336">
        <f t="shared" si="34"/>
        <v>125.13</v>
      </c>
      <c r="DA336">
        <f t="shared" si="35"/>
        <v>1</v>
      </c>
      <c r="DB336">
        <f t="shared" si="36"/>
        <v>223.98</v>
      </c>
      <c r="DC336">
        <f t="shared" si="37"/>
        <v>44.28</v>
      </c>
    </row>
    <row r="337" spans="1:107" x14ac:dyDescent="0.2">
      <c r="A337">
        <f>ROW(Source!A269)</f>
        <v>269</v>
      </c>
      <c r="B337">
        <v>109213899</v>
      </c>
      <c r="C337">
        <v>109215184</v>
      </c>
      <c r="D337">
        <v>73717138</v>
      </c>
      <c r="E337">
        <v>1</v>
      </c>
      <c r="F337">
        <v>1</v>
      </c>
      <c r="G337">
        <v>13</v>
      </c>
      <c r="H337">
        <v>2</v>
      </c>
      <c r="I337" t="s">
        <v>729</v>
      </c>
      <c r="J337" t="s">
        <v>730</v>
      </c>
      <c r="K337" t="s">
        <v>731</v>
      </c>
      <c r="L337">
        <v>1367</v>
      </c>
      <c r="N337">
        <v>1011</v>
      </c>
      <c r="O337" t="s">
        <v>527</v>
      </c>
      <c r="P337" t="s">
        <v>527</v>
      </c>
      <c r="Q337">
        <v>1</v>
      </c>
      <c r="W337">
        <v>0</v>
      </c>
      <c r="X337">
        <v>2023875219</v>
      </c>
      <c r="Y337">
        <v>0.52</v>
      </c>
      <c r="AA337">
        <v>0</v>
      </c>
      <c r="AB337">
        <v>178.02</v>
      </c>
      <c r="AC337">
        <v>23.5</v>
      </c>
      <c r="AD337">
        <v>0</v>
      </c>
      <c r="AE337">
        <v>0</v>
      </c>
      <c r="AF337">
        <v>178.02</v>
      </c>
      <c r="AG337">
        <v>23.5</v>
      </c>
      <c r="AH337">
        <v>0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3</v>
      </c>
      <c r="AT337">
        <v>0.52</v>
      </c>
      <c r="AU337" t="s">
        <v>3</v>
      </c>
      <c r="AV337">
        <v>0</v>
      </c>
      <c r="AW337">
        <v>2</v>
      </c>
      <c r="AX337">
        <v>109215200</v>
      </c>
      <c r="AY337">
        <v>1</v>
      </c>
      <c r="AZ337">
        <v>0</v>
      </c>
      <c r="BA337">
        <v>359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Y337*Source!I269</f>
        <v>1.4872000000000002E-2</v>
      </c>
      <c r="CY337">
        <f t="shared" si="33"/>
        <v>178.02</v>
      </c>
      <c r="CZ337">
        <f t="shared" si="34"/>
        <v>178.02</v>
      </c>
      <c r="DA337">
        <f t="shared" si="35"/>
        <v>1</v>
      </c>
      <c r="DB337">
        <f t="shared" si="36"/>
        <v>92.57</v>
      </c>
      <c r="DC337">
        <f t="shared" si="37"/>
        <v>12.22</v>
      </c>
    </row>
    <row r="338" spans="1:107" x14ac:dyDescent="0.2">
      <c r="A338">
        <f>ROW(Source!A269)</f>
        <v>269</v>
      </c>
      <c r="B338">
        <v>109213899</v>
      </c>
      <c r="C338">
        <v>109215184</v>
      </c>
      <c r="D338">
        <v>73692217</v>
      </c>
      <c r="E338">
        <v>1</v>
      </c>
      <c r="F338">
        <v>1</v>
      </c>
      <c r="G338">
        <v>13</v>
      </c>
      <c r="H338">
        <v>3</v>
      </c>
      <c r="I338" t="s">
        <v>322</v>
      </c>
      <c r="J338" t="s">
        <v>324</v>
      </c>
      <c r="K338" t="s">
        <v>323</v>
      </c>
      <c r="L338">
        <v>1339</v>
      </c>
      <c r="N338">
        <v>1007</v>
      </c>
      <c r="O338" t="s">
        <v>63</v>
      </c>
      <c r="P338" t="s">
        <v>63</v>
      </c>
      <c r="Q338">
        <v>1</v>
      </c>
      <c r="W338">
        <v>0</v>
      </c>
      <c r="X338">
        <v>-862991314</v>
      </c>
      <c r="Y338">
        <v>7</v>
      </c>
      <c r="AA338">
        <v>7.07</v>
      </c>
      <c r="AB338">
        <v>0</v>
      </c>
      <c r="AC338">
        <v>0</v>
      </c>
      <c r="AD338">
        <v>0</v>
      </c>
      <c r="AE338">
        <v>7.07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3</v>
      </c>
      <c r="AT338">
        <v>7</v>
      </c>
      <c r="AU338" t="s">
        <v>3</v>
      </c>
      <c r="AV338">
        <v>0</v>
      </c>
      <c r="AW338">
        <v>2</v>
      </c>
      <c r="AX338">
        <v>109215201</v>
      </c>
      <c r="AY338">
        <v>1</v>
      </c>
      <c r="AZ338">
        <v>0</v>
      </c>
      <c r="BA338">
        <v>360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Y338*Source!I269</f>
        <v>0.20019999999999999</v>
      </c>
      <c r="CY338">
        <f>AA338</f>
        <v>7.07</v>
      </c>
      <c r="CZ338">
        <f>AE338</f>
        <v>7.07</v>
      </c>
      <c r="DA338">
        <f>AI338</f>
        <v>1</v>
      </c>
      <c r="DB338">
        <f t="shared" si="36"/>
        <v>49.49</v>
      </c>
      <c r="DC338">
        <f t="shared" si="37"/>
        <v>0</v>
      </c>
    </row>
    <row r="339" spans="1:107" x14ac:dyDescent="0.2">
      <c r="A339">
        <f>ROW(Source!A269)</f>
        <v>269</v>
      </c>
      <c r="B339">
        <v>109213899</v>
      </c>
      <c r="C339">
        <v>109215184</v>
      </c>
      <c r="D339">
        <v>73693499</v>
      </c>
      <c r="E339">
        <v>1</v>
      </c>
      <c r="F339">
        <v>1</v>
      </c>
      <c r="G339">
        <v>13</v>
      </c>
      <c r="H339">
        <v>3</v>
      </c>
      <c r="I339" t="s">
        <v>382</v>
      </c>
      <c r="J339" t="s">
        <v>384</v>
      </c>
      <c r="K339" t="s">
        <v>383</v>
      </c>
      <c r="L339">
        <v>1339</v>
      </c>
      <c r="N339">
        <v>1007</v>
      </c>
      <c r="O339" t="s">
        <v>63</v>
      </c>
      <c r="P339" t="s">
        <v>63</v>
      </c>
      <c r="Q339">
        <v>1</v>
      </c>
      <c r="W339">
        <v>0</v>
      </c>
      <c r="X339">
        <v>558400410</v>
      </c>
      <c r="Y339">
        <v>126</v>
      </c>
      <c r="AA339">
        <v>160.62</v>
      </c>
      <c r="AB339">
        <v>0</v>
      </c>
      <c r="AC339">
        <v>0</v>
      </c>
      <c r="AD339">
        <v>0</v>
      </c>
      <c r="AE339">
        <v>160.62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0</v>
      </c>
      <c r="AP339">
        <v>0</v>
      </c>
      <c r="AQ339">
        <v>0</v>
      </c>
      <c r="AR339">
        <v>0</v>
      </c>
      <c r="AS339" t="s">
        <v>3</v>
      </c>
      <c r="AT339">
        <v>126</v>
      </c>
      <c r="AU339" t="s">
        <v>3</v>
      </c>
      <c r="AV339">
        <v>0</v>
      </c>
      <c r="AW339">
        <v>1</v>
      </c>
      <c r="AX339">
        <v>-1</v>
      </c>
      <c r="AY339">
        <v>0</v>
      </c>
      <c r="AZ339">
        <v>0</v>
      </c>
      <c r="BA339" t="s">
        <v>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Y339*Source!I269</f>
        <v>3.6036000000000001</v>
      </c>
      <c r="CY339">
        <f>AA339</f>
        <v>160.62</v>
      </c>
      <c r="CZ339">
        <f>AE339</f>
        <v>160.62</v>
      </c>
      <c r="DA339">
        <f>AI339</f>
        <v>1</v>
      </c>
      <c r="DB339">
        <f t="shared" si="36"/>
        <v>20238.12</v>
      </c>
      <c r="DC339">
        <f t="shared" si="37"/>
        <v>0</v>
      </c>
    </row>
    <row r="340" spans="1:107" x14ac:dyDescent="0.2">
      <c r="A340">
        <f>ROW(Source!A270)</f>
        <v>270</v>
      </c>
      <c r="B340">
        <v>109213897</v>
      </c>
      <c r="C340">
        <v>109215184</v>
      </c>
      <c r="D340">
        <v>73637150</v>
      </c>
      <c r="E340">
        <v>13</v>
      </c>
      <c r="F340">
        <v>1</v>
      </c>
      <c r="G340">
        <v>13</v>
      </c>
      <c r="H340">
        <v>1</v>
      </c>
      <c r="I340" t="s">
        <v>577</v>
      </c>
      <c r="J340" t="s">
        <v>3</v>
      </c>
      <c r="K340" t="s">
        <v>578</v>
      </c>
      <c r="L340">
        <v>1191</v>
      </c>
      <c r="N340">
        <v>1013</v>
      </c>
      <c r="O340" t="s">
        <v>579</v>
      </c>
      <c r="P340" t="s">
        <v>579</v>
      </c>
      <c r="Q340">
        <v>1</v>
      </c>
      <c r="W340">
        <v>0</v>
      </c>
      <c r="X340">
        <v>476480486</v>
      </c>
      <c r="Y340">
        <v>21.6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3</v>
      </c>
      <c r="AT340">
        <v>21.6</v>
      </c>
      <c r="AU340" t="s">
        <v>3</v>
      </c>
      <c r="AV340">
        <v>1</v>
      </c>
      <c r="AW340">
        <v>2</v>
      </c>
      <c r="AX340">
        <v>109215194</v>
      </c>
      <c r="AY340">
        <v>1</v>
      </c>
      <c r="AZ340">
        <v>0</v>
      </c>
      <c r="BA340">
        <v>362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Y340*Source!I270</f>
        <v>0.61776000000000009</v>
      </c>
      <c r="CY340">
        <f>AD340</f>
        <v>0</v>
      </c>
      <c r="CZ340">
        <f>AH340</f>
        <v>0</v>
      </c>
      <c r="DA340">
        <f>AL340</f>
        <v>1</v>
      </c>
      <c r="DB340">
        <f t="shared" si="36"/>
        <v>0</v>
      </c>
      <c r="DC340">
        <f t="shared" si="37"/>
        <v>0</v>
      </c>
    </row>
    <row r="341" spans="1:107" x14ac:dyDescent="0.2">
      <c r="A341">
        <f>ROW(Source!A270)</f>
        <v>270</v>
      </c>
      <c r="B341">
        <v>109213897</v>
      </c>
      <c r="C341">
        <v>109215184</v>
      </c>
      <c r="D341">
        <v>73716900</v>
      </c>
      <c r="E341">
        <v>1</v>
      </c>
      <c r="F341">
        <v>1</v>
      </c>
      <c r="G341">
        <v>13</v>
      </c>
      <c r="H341">
        <v>2</v>
      </c>
      <c r="I341" t="s">
        <v>586</v>
      </c>
      <c r="J341" t="s">
        <v>587</v>
      </c>
      <c r="K341" t="s">
        <v>588</v>
      </c>
      <c r="L341">
        <v>1367</v>
      </c>
      <c r="N341">
        <v>1011</v>
      </c>
      <c r="O341" t="s">
        <v>527</v>
      </c>
      <c r="P341" t="s">
        <v>527</v>
      </c>
      <c r="Q341">
        <v>1</v>
      </c>
      <c r="W341">
        <v>0</v>
      </c>
      <c r="X341">
        <v>1109083233</v>
      </c>
      <c r="Y341">
        <v>2.35</v>
      </c>
      <c r="AA341">
        <v>0</v>
      </c>
      <c r="AB341">
        <v>905.7</v>
      </c>
      <c r="AC341">
        <v>606.27</v>
      </c>
      <c r="AD341">
        <v>0</v>
      </c>
      <c r="AE341">
        <v>0</v>
      </c>
      <c r="AF341">
        <v>95.06</v>
      </c>
      <c r="AG341">
        <v>22.22</v>
      </c>
      <c r="AH341">
        <v>0</v>
      </c>
      <c r="AI341">
        <v>1</v>
      </c>
      <c r="AJ341">
        <v>9.1</v>
      </c>
      <c r="AK341">
        <v>26.06</v>
      </c>
      <c r="AL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 t="s">
        <v>3</v>
      </c>
      <c r="AT341">
        <v>2.35</v>
      </c>
      <c r="AU341" t="s">
        <v>3</v>
      </c>
      <c r="AV341">
        <v>0</v>
      </c>
      <c r="AW341">
        <v>2</v>
      </c>
      <c r="AX341">
        <v>109215195</v>
      </c>
      <c r="AY341">
        <v>1</v>
      </c>
      <c r="AZ341">
        <v>0</v>
      </c>
      <c r="BA341">
        <v>363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Y341*Source!I270</f>
        <v>6.7210000000000006E-2</v>
      </c>
      <c r="CY341">
        <f t="shared" ref="CY341:CY346" si="38">AB341</f>
        <v>905.7</v>
      </c>
      <c r="CZ341">
        <f t="shared" ref="CZ341:CZ346" si="39">AF341</f>
        <v>95.06</v>
      </c>
      <c r="DA341">
        <f t="shared" ref="DA341:DA346" si="40">AJ341</f>
        <v>9.1</v>
      </c>
      <c r="DB341">
        <f t="shared" si="36"/>
        <v>223.39</v>
      </c>
      <c r="DC341">
        <f t="shared" si="37"/>
        <v>52.22</v>
      </c>
    </row>
    <row r="342" spans="1:107" x14ac:dyDescent="0.2">
      <c r="A342">
        <f>ROW(Source!A270)</f>
        <v>270</v>
      </c>
      <c r="B342">
        <v>109213897</v>
      </c>
      <c r="C342">
        <v>109215184</v>
      </c>
      <c r="D342">
        <v>73717148</v>
      </c>
      <c r="E342">
        <v>1</v>
      </c>
      <c r="F342">
        <v>1</v>
      </c>
      <c r="G342">
        <v>13</v>
      </c>
      <c r="H342">
        <v>2</v>
      </c>
      <c r="I342" t="s">
        <v>723</v>
      </c>
      <c r="J342" t="s">
        <v>724</v>
      </c>
      <c r="K342" t="s">
        <v>725</v>
      </c>
      <c r="L342">
        <v>1367</v>
      </c>
      <c r="N342">
        <v>1011</v>
      </c>
      <c r="O342" t="s">
        <v>527</v>
      </c>
      <c r="P342" t="s">
        <v>527</v>
      </c>
      <c r="Q342">
        <v>1</v>
      </c>
      <c r="W342">
        <v>0</v>
      </c>
      <c r="X342">
        <v>378346098</v>
      </c>
      <c r="Y342">
        <v>0.91</v>
      </c>
      <c r="AA342">
        <v>0</v>
      </c>
      <c r="AB342">
        <v>1308.49</v>
      </c>
      <c r="AC342">
        <v>780.62</v>
      </c>
      <c r="AD342">
        <v>0</v>
      </c>
      <c r="AE342">
        <v>0</v>
      </c>
      <c r="AF342">
        <v>140.58000000000001</v>
      </c>
      <c r="AG342">
        <v>28.61</v>
      </c>
      <c r="AH342">
        <v>0</v>
      </c>
      <c r="AI342">
        <v>1</v>
      </c>
      <c r="AJ342">
        <v>8.89</v>
      </c>
      <c r="AK342">
        <v>26.06</v>
      </c>
      <c r="AL342">
        <v>1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3</v>
      </c>
      <c r="AT342">
        <v>0.91</v>
      </c>
      <c r="AU342" t="s">
        <v>3</v>
      </c>
      <c r="AV342">
        <v>0</v>
      </c>
      <c r="AW342">
        <v>2</v>
      </c>
      <c r="AX342">
        <v>109215196</v>
      </c>
      <c r="AY342">
        <v>1</v>
      </c>
      <c r="AZ342">
        <v>0</v>
      </c>
      <c r="BA342">
        <v>364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Y342*Source!I270</f>
        <v>2.6026000000000001E-2</v>
      </c>
      <c r="CY342">
        <f t="shared" si="38"/>
        <v>1308.49</v>
      </c>
      <c r="CZ342">
        <f t="shared" si="39"/>
        <v>140.58000000000001</v>
      </c>
      <c r="DA342">
        <f t="shared" si="40"/>
        <v>8.89</v>
      </c>
      <c r="DB342">
        <f t="shared" si="36"/>
        <v>127.93</v>
      </c>
      <c r="DC342">
        <f t="shared" si="37"/>
        <v>26.04</v>
      </c>
    </row>
    <row r="343" spans="1:107" x14ac:dyDescent="0.2">
      <c r="A343">
        <f>ROW(Source!A270)</f>
        <v>270</v>
      </c>
      <c r="B343">
        <v>109213897</v>
      </c>
      <c r="C343">
        <v>109215184</v>
      </c>
      <c r="D343">
        <v>73717133</v>
      </c>
      <c r="E343">
        <v>1</v>
      </c>
      <c r="F343">
        <v>1</v>
      </c>
      <c r="G343">
        <v>13</v>
      </c>
      <c r="H343">
        <v>2</v>
      </c>
      <c r="I343" t="s">
        <v>732</v>
      </c>
      <c r="J343" t="s">
        <v>733</v>
      </c>
      <c r="K343" t="s">
        <v>734</v>
      </c>
      <c r="L343">
        <v>1367</v>
      </c>
      <c r="N343">
        <v>1011</v>
      </c>
      <c r="O343" t="s">
        <v>527</v>
      </c>
      <c r="P343" t="s">
        <v>527</v>
      </c>
      <c r="Q343">
        <v>1</v>
      </c>
      <c r="W343">
        <v>0</v>
      </c>
      <c r="X343">
        <v>-251987950</v>
      </c>
      <c r="Y343">
        <v>7.17</v>
      </c>
      <c r="AA343">
        <v>0</v>
      </c>
      <c r="AB343">
        <v>803.7</v>
      </c>
      <c r="AC343">
        <v>623.46</v>
      </c>
      <c r="AD343">
        <v>0</v>
      </c>
      <c r="AE343">
        <v>0</v>
      </c>
      <c r="AF343">
        <v>84.82</v>
      </c>
      <c r="AG343">
        <v>22.85</v>
      </c>
      <c r="AH343">
        <v>0</v>
      </c>
      <c r="AI343">
        <v>1</v>
      </c>
      <c r="AJ343">
        <v>9.0500000000000007</v>
      </c>
      <c r="AK343">
        <v>26.06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7.17</v>
      </c>
      <c r="AU343" t="s">
        <v>3</v>
      </c>
      <c r="AV343">
        <v>0</v>
      </c>
      <c r="AW343">
        <v>2</v>
      </c>
      <c r="AX343">
        <v>109215197</v>
      </c>
      <c r="AY343">
        <v>1</v>
      </c>
      <c r="AZ343">
        <v>0</v>
      </c>
      <c r="BA343">
        <v>365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Y343*Source!I270</f>
        <v>0.20506199999999999</v>
      </c>
      <c r="CY343">
        <f t="shared" si="38"/>
        <v>803.7</v>
      </c>
      <c r="CZ343">
        <f t="shared" si="39"/>
        <v>84.82</v>
      </c>
      <c r="DA343">
        <f t="shared" si="40"/>
        <v>9.0500000000000007</v>
      </c>
      <c r="DB343">
        <f t="shared" si="36"/>
        <v>608.16</v>
      </c>
      <c r="DC343">
        <f t="shared" si="37"/>
        <v>163.83000000000001</v>
      </c>
    </row>
    <row r="344" spans="1:107" x14ac:dyDescent="0.2">
      <c r="A344">
        <f>ROW(Source!A270)</f>
        <v>270</v>
      </c>
      <c r="B344">
        <v>109213897</v>
      </c>
      <c r="C344">
        <v>109215184</v>
      </c>
      <c r="D344">
        <v>73717134</v>
      </c>
      <c r="E344">
        <v>1</v>
      </c>
      <c r="F344">
        <v>1</v>
      </c>
      <c r="G344">
        <v>13</v>
      </c>
      <c r="H344">
        <v>2</v>
      </c>
      <c r="I344" t="s">
        <v>735</v>
      </c>
      <c r="J344" t="s">
        <v>736</v>
      </c>
      <c r="K344" t="s">
        <v>737</v>
      </c>
      <c r="L344">
        <v>1367</v>
      </c>
      <c r="N344">
        <v>1011</v>
      </c>
      <c r="O344" t="s">
        <v>527</v>
      </c>
      <c r="P344" t="s">
        <v>527</v>
      </c>
      <c r="Q344">
        <v>1</v>
      </c>
      <c r="W344">
        <v>0</v>
      </c>
      <c r="X344">
        <v>205895447</v>
      </c>
      <c r="Y344">
        <v>14.6</v>
      </c>
      <c r="AA344">
        <v>0</v>
      </c>
      <c r="AB344">
        <v>1158.69</v>
      </c>
      <c r="AC344">
        <v>623.46</v>
      </c>
      <c r="AD344">
        <v>0</v>
      </c>
      <c r="AE344">
        <v>0</v>
      </c>
      <c r="AF344">
        <v>119.77</v>
      </c>
      <c r="AG344">
        <v>22.85</v>
      </c>
      <c r="AH344">
        <v>0</v>
      </c>
      <c r="AI344">
        <v>1</v>
      </c>
      <c r="AJ344">
        <v>9.24</v>
      </c>
      <c r="AK344">
        <v>26.06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14.6</v>
      </c>
      <c r="AU344" t="s">
        <v>3</v>
      </c>
      <c r="AV344">
        <v>0</v>
      </c>
      <c r="AW344">
        <v>2</v>
      </c>
      <c r="AX344">
        <v>109215198</v>
      </c>
      <c r="AY344">
        <v>1</v>
      </c>
      <c r="AZ344">
        <v>0</v>
      </c>
      <c r="BA344">
        <v>366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Y344*Source!I270</f>
        <v>0.41755999999999999</v>
      </c>
      <c r="CY344">
        <f t="shared" si="38"/>
        <v>1158.69</v>
      </c>
      <c r="CZ344">
        <f t="shared" si="39"/>
        <v>119.77</v>
      </c>
      <c r="DA344">
        <f t="shared" si="40"/>
        <v>9.24</v>
      </c>
      <c r="DB344">
        <f t="shared" si="36"/>
        <v>1748.64</v>
      </c>
      <c r="DC344">
        <f t="shared" si="37"/>
        <v>333.61</v>
      </c>
    </row>
    <row r="345" spans="1:107" x14ac:dyDescent="0.2">
      <c r="A345">
        <f>ROW(Source!A270)</f>
        <v>270</v>
      </c>
      <c r="B345">
        <v>109213897</v>
      </c>
      <c r="C345">
        <v>109215184</v>
      </c>
      <c r="D345">
        <v>73717176</v>
      </c>
      <c r="E345">
        <v>1</v>
      </c>
      <c r="F345">
        <v>1</v>
      </c>
      <c r="G345">
        <v>13</v>
      </c>
      <c r="H345">
        <v>2</v>
      </c>
      <c r="I345" t="s">
        <v>726</v>
      </c>
      <c r="J345" t="s">
        <v>727</v>
      </c>
      <c r="K345" t="s">
        <v>728</v>
      </c>
      <c r="L345">
        <v>1367</v>
      </c>
      <c r="N345">
        <v>1011</v>
      </c>
      <c r="O345" t="s">
        <v>527</v>
      </c>
      <c r="P345" t="s">
        <v>527</v>
      </c>
      <c r="Q345">
        <v>1</v>
      </c>
      <c r="W345">
        <v>0</v>
      </c>
      <c r="X345">
        <v>856318566</v>
      </c>
      <c r="Y345">
        <v>1.79</v>
      </c>
      <c r="AA345">
        <v>0</v>
      </c>
      <c r="AB345">
        <v>1239.3699999999999</v>
      </c>
      <c r="AC345">
        <v>675.03</v>
      </c>
      <c r="AD345">
        <v>0</v>
      </c>
      <c r="AE345">
        <v>0</v>
      </c>
      <c r="AF345">
        <v>125.13</v>
      </c>
      <c r="AG345">
        <v>24.74</v>
      </c>
      <c r="AH345">
        <v>0</v>
      </c>
      <c r="AI345">
        <v>1</v>
      </c>
      <c r="AJ345">
        <v>9.4600000000000009</v>
      </c>
      <c r="AK345">
        <v>26.06</v>
      </c>
      <c r="AL345">
        <v>1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3</v>
      </c>
      <c r="AT345">
        <v>1.79</v>
      </c>
      <c r="AU345" t="s">
        <v>3</v>
      </c>
      <c r="AV345">
        <v>0</v>
      </c>
      <c r="AW345">
        <v>2</v>
      </c>
      <c r="AX345">
        <v>109215199</v>
      </c>
      <c r="AY345">
        <v>1</v>
      </c>
      <c r="AZ345">
        <v>0</v>
      </c>
      <c r="BA345">
        <v>367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Y345*Source!I270</f>
        <v>5.1194000000000003E-2</v>
      </c>
      <c r="CY345">
        <f t="shared" si="38"/>
        <v>1239.3699999999999</v>
      </c>
      <c r="CZ345">
        <f t="shared" si="39"/>
        <v>125.13</v>
      </c>
      <c r="DA345">
        <f t="shared" si="40"/>
        <v>9.4600000000000009</v>
      </c>
      <c r="DB345">
        <f t="shared" si="36"/>
        <v>223.98</v>
      </c>
      <c r="DC345">
        <f t="shared" si="37"/>
        <v>44.28</v>
      </c>
    </row>
    <row r="346" spans="1:107" x14ac:dyDescent="0.2">
      <c r="A346">
        <f>ROW(Source!A270)</f>
        <v>270</v>
      </c>
      <c r="B346">
        <v>109213897</v>
      </c>
      <c r="C346">
        <v>109215184</v>
      </c>
      <c r="D346">
        <v>73717138</v>
      </c>
      <c r="E346">
        <v>1</v>
      </c>
      <c r="F346">
        <v>1</v>
      </c>
      <c r="G346">
        <v>13</v>
      </c>
      <c r="H346">
        <v>2</v>
      </c>
      <c r="I346" t="s">
        <v>729</v>
      </c>
      <c r="J346" t="s">
        <v>730</v>
      </c>
      <c r="K346" t="s">
        <v>731</v>
      </c>
      <c r="L346">
        <v>1367</v>
      </c>
      <c r="N346">
        <v>1011</v>
      </c>
      <c r="O346" t="s">
        <v>527</v>
      </c>
      <c r="P346" t="s">
        <v>527</v>
      </c>
      <c r="Q346">
        <v>1</v>
      </c>
      <c r="W346">
        <v>0</v>
      </c>
      <c r="X346">
        <v>2023875219</v>
      </c>
      <c r="Y346">
        <v>0.52</v>
      </c>
      <c r="AA346">
        <v>0</v>
      </c>
      <c r="AB346">
        <v>1759.49</v>
      </c>
      <c r="AC346">
        <v>641.19000000000005</v>
      </c>
      <c r="AD346">
        <v>0</v>
      </c>
      <c r="AE346">
        <v>0</v>
      </c>
      <c r="AF346">
        <v>178.02</v>
      </c>
      <c r="AG346">
        <v>23.5</v>
      </c>
      <c r="AH346">
        <v>0</v>
      </c>
      <c r="AI346">
        <v>1</v>
      </c>
      <c r="AJ346">
        <v>9.44</v>
      </c>
      <c r="AK346">
        <v>26.06</v>
      </c>
      <c r="AL346">
        <v>1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3</v>
      </c>
      <c r="AT346">
        <v>0.52</v>
      </c>
      <c r="AU346" t="s">
        <v>3</v>
      </c>
      <c r="AV346">
        <v>0</v>
      </c>
      <c r="AW346">
        <v>2</v>
      </c>
      <c r="AX346">
        <v>109215200</v>
      </c>
      <c r="AY346">
        <v>1</v>
      </c>
      <c r="AZ346">
        <v>0</v>
      </c>
      <c r="BA346">
        <v>368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Y346*Source!I270</f>
        <v>1.4872000000000002E-2</v>
      </c>
      <c r="CY346">
        <f t="shared" si="38"/>
        <v>1759.49</v>
      </c>
      <c r="CZ346">
        <f t="shared" si="39"/>
        <v>178.02</v>
      </c>
      <c r="DA346">
        <f t="shared" si="40"/>
        <v>9.44</v>
      </c>
      <c r="DB346">
        <f t="shared" si="36"/>
        <v>92.57</v>
      </c>
      <c r="DC346">
        <f t="shared" si="37"/>
        <v>12.22</v>
      </c>
    </row>
    <row r="347" spans="1:107" x14ac:dyDescent="0.2">
      <c r="A347">
        <f>ROW(Source!A270)</f>
        <v>270</v>
      </c>
      <c r="B347">
        <v>109213897</v>
      </c>
      <c r="C347">
        <v>109215184</v>
      </c>
      <c r="D347">
        <v>73692217</v>
      </c>
      <c r="E347">
        <v>1</v>
      </c>
      <c r="F347">
        <v>1</v>
      </c>
      <c r="G347">
        <v>13</v>
      </c>
      <c r="H347">
        <v>3</v>
      </c>
      <c r="I347" t="s">
        <v>322</v>
      </c>
      <c r="J347" t="s">
        <v>324</v>
      </c>
      <c r="K347" t="s">
        <v>323</v>
      </c>
      <c r="L347">
        <v>1339</v>
      </c>
      <c r="N347">
        <v>1007</v>
      </c>
      <c r="O347" t="s">
        <v>63</v>
      </c>
      <c r="P347" t="s">
        <v>63</v>
      </c>
      <c r="Q347">
        <v>1</v>
      </c>
      <c r="W347">
        <v>0</v>
      </c>
      <c r="X347">
        <v>-862991314</v>
      </c>
      <c r="Y347">
        <v>7</v>
      </c>
      <c r="AA347">
        <v>36.409999999999997</v>
      </c>
      <c r="AB347">
        <v>0</v>
      </c>
      <c r="AC347">
        <v>0</v>
      </c>
      <c r="AD347">
        <v>0</v>
      </c>
      <c r="AE347">
        <v>7.07</v>
      </c>
      <c r="AF347">
        <v>0</v>
      </c>
      <c r="AG347">
        <v>0</v>
      </c>
      <c r="AH347">
        <v>0</v>
      </c>
      <c r="AI347">
        <v>5.14</v>
      </c>
      <c r="AJ347">
        <v>1</v>
      </c>
      <c r="AK347">
        <v>1</v>
      </c>
      <c r="AL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3</v>
      </c>
      <c r="AT347">
        <v>7</v>
      </c>
      <c r="AU347" t="s">
        <v>3</v>
      </c>
      <c r="AV347">
        <v>0</v>
      </c>
      <c r="AW347">
        <v>2</v>
      </c>
      <c r="AX347">
        <v>109215201</v>
      </c>
      <c r="AY347">
        <v>1</v>
      </c>
      <c r="AZ347">
        <v>0</v>
      </c>
      <c r="BA347">
        <v>369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Y347*Source!I270</f>
        <v>0.20019999999999999</v>
      </c>
      <c r="CY347">
        <f>AA347</f>
        <v>36.409999999999997</v>
      </c>
      <c r="CZ347">
        <f>AE347</f>
        <v>7.07</v>
      </c>
      <c r="DA347">
        <f>AI347</f>
        <v>5.14</v>
      </c>
      <c r="DB347">
        <f t="shared" si="36"/>
        <v>49.49</v>
      </c>
      <c r="DC347">
        <f t="shared" si="37"/>
        <v>0</v>
      </c>
    </row>
    <row r="348" spans="1:107" x14ac:dyDescent="0.2">
      <c r="A348">
        <f>ROW(Source!A270)</f>
        <v>270</v>
      </c>
      <c r="B348">
        <v>109213897</v>
      </c>
      <c r="C348">
        <v>109215184</v>
      </c>
      <c r="D348">
        <v>73693499</v>
      </c>
      <c r="E348">
        <v>1</v>
      </c>
      <c r="F348">
        <v>1</v>
      </c>
      <c r="G348">
        <v>13</v>
      </c>
      <c r="H348">
        <v>3</v>
      </c>
      <c r="I348" t="s">
        <v>382</v>
      </c>
      <c r="J348" t="s">
        <v>384</v>
      </c>
      <c r="K348" t="s">
        <v>383</v>
      </c>
      <c r="L348">
        <v>1339</v>
      </c>
      <c r="N348">
        <v>1007</v>
      </c>
      <c r="O348" t="s">
        <v>63</v>
      </c>
      <c r="P348" t="s">
        <v>63</v>
      </c>
      <c r="Q348">
        <v>1</v>
      </c>
      <c r="W348">
        <v>0</v>
      </c>
      <c r="X348">
        <v>558400410</v>
      </c>
      <c r="Y348">
        <v>126</v>
      </c>
      <c r="AA348">
        <v>3110.99</v>
      </c>
      <c r="AB348">
        <v>0</v>
      </c>
      <c r="AC348">
        <v>0</v>
      </c>
      <c r="AD348">
        <v>0</v>
      </c>
      <c r="AE348">
        <v>160.62</v>
      </c>
      <c r="AF348">
        <v>0</v>
      </c>
      <c r="AG348">
        <v>0</v>
      </c>
      <c r="AH348">
        <v>0</v>
      </c>
      <c r="AI348">
        <v>19.329999999999998</v>
      </c>
      <c r="AJ348">
        <v>1</v>
      </c>
      <c r="AK348">
        <v>1</v>
      </c>
      <c r="AL348">
        <v>1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126</v>
      </c>
      <c r="AU348" t="s">
        <v>3</v>
      </c>
      <c r="AV348">
        <v>0</v>
      </c>
      <c r="AW348">
        <v>1</v>
      </c>
      <c r="AX348">
        <v>-1</v>
      </c>
      <c r="AY348">
        <v>0</v>
      </c>
      <c r="AZ348">
        <v>0</v>
      </c>
      <c r="BA348" t="s">
        <v>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Y348*Source!I270</f>
        <v>3.6036000000000001</v>
      </c>
      <c r="CY348">
        <f>AA348</f>
        <v>3110.99</v>
      </c>
      <c r="CZ348">
        <f>AE348</f>
        <v>160.62</v>
      </c>
      <c r="DA348">
        <f>AI348</f>
        <v>19.329999999999998</v>
      </c>
      <c r="DB348">
        <f t="shared" si="36"/>
        <v>20238.12</v>
      </c>
      <c r="DC348">
        <f t="shared" si="37"/>
        <v>0</v>
      </c>
    </row>
    <row r="349" spans="1:107" x14ac:dyDescent="0.2">
      <c r="A349">
        <f>ROW(Source!A273)</f>
        <v>273</v>
      </c>
      <c r="B349">
        <v>109213899</v>
      </c>
      <c r="C349">
        <v>109215204</v>
      </c>
      <c r="D349">
        <v>73637150</v>
      </c>
      <c r="E349">
        <v>13</v>
      </c>
      <c r="F349">
        <v>1</v>
      </c>
      <c r="G349">
        <v>13</v>
      </c>
      <c r="H349">
        <v>1</v>
      </c>
      <c r="I349" t="s">
        <v>577</v>
      </c>
      <c r="J349" t="s">
        <v>3</v>
      </c>
      <c r="K349" t="s">
        <v>578</v>
      </c>
      <c r="L349">
        <v>1191</v>
      </c>
      <c r="N349">
        <v>1013</v>
      </c>
      <c r="O349" t="s">
        <v>579</v>
      </c>
      <c r="P349" t="s">
        <v>579</v>
      </c>
      <c r="Q349">
        <v>1</v>
      </c>
      <c r="W349">
        <v>0</v>
      </c>
      <c r="X349">
        <v>476480486</v>
      </c>
      <c r="Y349">
        <v>14.4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14.4</v>
      </c>
      <c r="AU349" t="s">
        <v>3</v>
      </c>
      <c r="AV349">
        <v>1</v>
      </c>
      <c r="AW349">
        <v>2</v>
      </c>
      <c r="AX349">
        <v>109215209</v>
      </c>
      <c r="AY349">
        <v>1</v>
      </c>
      <c r="AZ349">
        <v>0</v>
      </c>
      <c r="BA349">
        <v>371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Y349*Source!I273</f>
        <v>3.4358400000000002</v>
      </c>
      <c r="CY349">
        <f>AD349</f>
        <v>0</v>
      </c>
      <c r="CZ349">
        <f>AH349</f>
        <v>0</v>
      </c>
      <c r="DA349">
        <f>AL349</f>
        <v>1</v>
      </c>
      <c r="DB349">
        <f t="shared" si="36"/>
        <v>0</v>
      </c>
      <c r="DC349">
        <f t="shared" si="37"/>
        <v>0</v>
      </c>
    </row>
    <row r="350" spans="1:107" x14ac:dyDescent="0.2">
      <c r="A350">
        <f>ROW(Source!A273)</f>
        <v>273</v>
      </c>
      <c r="B350">
        <v>109213899</v>
      </c>
      <c r="C350">
        <v>109215204</v>
      </c>
      <c r="D350">
        <v>73692153</v>
      </c>
      <c r="E350">
        <v>1</v>
      </c>
      <c r="F350">
        <v>1</v>
      </c>
      <c r="G350">
        <v>13</v>
      </c>
      <c r="H350">
        <v>3</v>
      </c>
      <c r="I350" t="s">
        <v>738</v>
      </c>
      <c r="J350" t="s">
        <v>739</v>
      </c>
      <c r="K350" t="s">
        <v>740</v>
      </c>
      <c r="L350">
        <v>1348</v>
      </c>
      <c r="N350">
        <v>1009</v>
      </c>
      <c r="O350" t="s">
        <v>94</v>
      </c>
      <c r="P350" t="s">
        <v>94</v>
      </c>
      <c r="Q350">
        <v>1000</v>
      </c>
      <c r="W350">
        <v>0</v>
      </c>
      <c r="X350">
        <v>435343267</v>
      </c>
      <c r="Y350">
        <v>0.06</v>
      </c>
      <c r="AA350">
        <v>3501.78</v>
      </c>
      <c r="AB350">
        <v>0</v>
      </c>
      <c r="AC350">
        <v>0</v>
      </c>
      <c r="AD350">
        <v>0</v>
      </c>
      <c r="AE350">
        <v>3501.78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1</v>
      </c>
      <c r="AP350">
        <v>0</v>
      </c>
      <c r="AQ350">
        <v>0</v>
      </c>
      <c r="AR350">
        <v>0</v>
      </c>
      <c r="AS350" t="s">
        <v>3</v>
      </c>
      <c r="AT350">
        <v>0.06</v>
      </c>
      <c r="AU350" t="s">
        <v>3</v>
      </c>
      <c r="AV350">
        <v>0</v>
      </c>
      <c r="AW350">
        <v>2</v>
      </c>
      <c r="AX350">
        <v>109215210</v>
      </c>
      <c r="AY350">
        <v>1</v>
      </c>
      <c r="AZ350">
        <v>0</v>
      </c>
      <c r="BA350">
        <v>372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Y350*Source!I273</f>
        <v>1.4316000000000001E-2</v>
      </c>
      <c r="CY350">
        <f>AA350</f>
        <v>3501.78</v>
      </c>
      <c r="CZ350">
        <f>AE350</f>
        <v>3501.78</v>
      </c>
      <c r="DA350">
        <f>AI350</f>
        <v>1</v>
      </c>
      <c r="DB350">
        <f t="shared" si="36"/>
        <v>210.11</v>
      </c>
      <c r="DC350">
        <f t="shared" si="37"/>
        <v>0</v>
      </c>
    </row>
    <row r="351" spans="1:107" x14ac:dyDescent="0.2">
      <c r="A351">
        <f>ROW(Source!A273)</f>
        <v>273</v>
      </c>
      <c r="B351">
        <v>109213899</v>
      </c>
      <c r="C351">
        <v>109215204</v>
      </c>
      <c r="D351">
        <v>73692764</v>
      </c>
      <c r="E351">
        <v>1</v>
      </c>
      <c r="F351">
        <v>1</v>
      </c>
      <c r="G351">
        <v>13</v>
      </c>
      <c r="H351">
        <v>3</v>
      </c>
      <c r="I351" t="s">
        <v>61</v>
      </c>
      <c r="J351" t="s">
        <v>64</v>
      </c>
      <c r="K351" t="s">
        <v>62</v>
      </c>
      <c r="L351">
        <v>1339</v>
      </c>
      <c r="N351">
        <v>1007</v>
      </c>
      <c r="O351" t="s">
        <v>63</v>
      </c>
      <c r="P351" t="s">
        <v>63</v>
      </c>
      <c r="Q351">
        <v>1</v>
      </c>
      <c r="W351">
        <v>0</v>
      </c>
      <c r="X351">
        <v>2069056849</v>
      </c>
      <c r="Y351">
        <v>0.5</v>
      </c>
      <c r="AA351">
        <v>104.99</v>
      </c>
      <c r="AB351">
        <v>0</v>
      </c>
      <c r="AC351">
        <v>0</v>
      </c>
      <c r="AD351">
        <v>0</v>
      </c>
      <c r="AE351">
        <v>104.99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3</v>
      </c>
      <c r="AT351">
        <v>0.5</v>
      </c>
      <c r="AU351" t="s">
        <v>3</v>
      </c>
      <c r="AV351">
        <v>0</v>
      </c>
      <c r="AW351">
        <v>2</v>
      </c>
      <c r="AX351">
        <v>109215211</v>
      </c>
      <c r="AY351">
        <v>1</v>
      </c>
      <c r="AZ351">
        <v>0</v>
      </c>
      <c r="BA351">
        <v>373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Y351*Source!I273</f>
        <v>0.1193</v>
      </c>
      <c r="CY351">
        <f>AA351</f>
        <v>104.99</v>
      </c>
      <c r="CZ351">
        <f>AE351</f>
        <v>104.99</v>
      </c>
      <c r="DA351">
        <f>AI351</f>
        <v>1</v>
      </c>
      <c r="DB351">
        <f t="shared" si="36"/>
        <v>52.5</v>
      </c>
      <c r="DC351">
        <f t="shared" si="37"/>
        <v>0</v>
      </c>
    </row>
    <row r="352" spans="1:107" x14ac:dyDescent="0.2">
      <c r="A352">
        <f>ROW(Source!A273)</f>
        <v>273</v>
      </c>
      <c r="B352">
        <v>109213899</v>
      </c>
      <c r="C352">
        <v>109215204</v>
      </c>
      <c r="D352">
        <v>73711453</v>
      </c>
      <c r="E352">
        <v>1</v>
      </c>
      <c r="F352">
        <v>1</v>
      </c>
      <c r="G352">
        <v>13</v>
      </c>
      <c r="H352">
        <v>3</v>
      </c>
      <c r="I352" t="s">
        <v>392</v>
      </c>
      <c r="J352" t="s">
        <v>394</v>
      </c>
      <c r="K352" t="s">
        <v>393</v>
      </c>
      <c r="L352">
        <v>1348</v>
      </c>
      <c r="N352">
        <v>1009</v>
      </c>
      <c r="O352" t="s">
        <v>94</v>
      </c>
      <c r="P352" t="s">
        <v>94</v>
      </c>
      <c r="Q352">
        <v>1000</v>
      </c>
      <c r="W352">
        <v>0</v>
      </c>
      <c r="X352">
        <v>-951986387</v>
      </c>
      <c r="Y352">
        <v>7.14</v>
      </c>
      <c r="AA352">
        <v>307.58999999999997</v>
      </c>
      <c r="AB352">
        <v>0</v>
      </c>
      <c r="AC352">
        <v>0</v>
      </c>
      <c r="AD352">
        <v>0</v>
      </c>
      <c r="AE352">
        <v>307.58999999999997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0</v>
      </c>
      <c r="AP352">
        <v>0</v>
      </c>
      <c r="AQ352">
        <v>0</v>
      </c>
      <c r="AR352">
        <v>0</v>
      </c>
      <c r="AS352" t="s">
        <v>3</v>
      </c>
      <c r="AT352">
        <v>7.14</v>
      </c>
      <c r="AU352" t="s">
        <v>3</v>
      </c>
      <c r="AV352">
        <v>0</v>
      </c>
      <c r="AW352">
        <v>1</v>
      </c>
      <c r="AX352">
        <v>-1</v>
      </c>
      <c r="AY352">
        <v>0</v>
      </c>
      <c r="AZ352">
        <v>0</v>
      </c>
      <c r="BA352" t="s">
        <v>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Y352*Source!I273</f>
        <v>1.7036039999999999</v>
      </c>
      <c r="CY352">
        <f>AA352</f>
        <v>307.58999999999997</v>
      </c>
      <c r="CZ352">
        <f>AE352</f>
        <v>307.58999999999997</v>
      </c>
      <c r="DA352">
        <f>AI352</f>
        <v>1</v>
      </c>
      <c r="DB352">
        <f t="shared" si="36"/>
        <v>2196.19</v>
      </c>
      <c r="DC352">
        <f t="shared" si="37"/>
        <v>0</v>
      </c>
    </row>
    <row r="353" spans="1:107" x14ac:dyDescent="0.2">
      <c r="A353">
        <f>ROW(Source!A274)</f>
        <v>274</v>
      </c>
      <c r="B353">
        <v>109213897</v>
      </c>
      <c r="C353">
        <v>109215204</v>
      </c>
      <c r="D353">
        <v>73637150</v>
      </c>
      <c r="E353">
        <v>13</v>
      </c>
      <c r="F353">
        <v>1</v>
      </c>
      <c r="G353">
        <v>13</v>
      </c>
      <c r="H353">
        <v>1</v>
      </c>
      <c r="I353" t="s">
        <v>577</v>
      </c>
      <c r="J353" t="s">
        <v>3</v>
      </c>
      <c r="K353" t="s">
        <v>578</v>
      </c>
      <c r="L353">
        <v>1191</v>
      </c>
      <c r="N353">
        <v>1013</v>
      </c>
      <c r="O353" t="s">
        <v>579</v>
      </c>
      <c r="P353" t="s">
        <v>579</v>
      </c>
      <c r="Q353">
        <v>1</v>
      </c>
      <c r="W353">
        <v>0</v>
      </c>
      <c r="X353">
        <v>476480486</v>
      </c>
      <c r="Y353">
        <v>14.4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3</v>
      </c>
      <c r="AT353">
        <v>14.4</v>
      </c>
      <c r="AU353" t="s">
        <v>3</v>
      </c>
      <c r="AV353">
        <v>1</v>
      </c>
      <c r="AW353">
        <v>2</v>
      </c>
      <c r="AX353">
        <v>109215209</v>
      </c>
      <c r="AY353">
        <v>1</v>
      </c>
      <c r="AZ353">
        <v>0</v>
      </c>
      <c r="BA353">
        <v>375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Y353*Source!I274</f>
        <v>3.4358400000000002</v>
      </c>
      <c r="CY353">
        <f>AD353</f>
        <v>0</v>
      </c>
      <c r="CZ353">
        <f>AH353</f>
        <v>0</v>
      </c>
      <c r="DA353">
        <f>AL353</f>
        <v>1</v>
      </c>
      <c r="DB353">
        <f t="shared" si="36"/>
        <v>0</v>
      </c>
      <c r="DC353">
        <f t="shared" si="37"/>
        <v>0</v>
      </c>
    </row>
    <row r="354" spans="1:107" x14ac:dyDescent="0.2">
      <c r="A354">
        <f>ROW(Source!A274)</f>
        <v>274</v>
      </c>
      <c r="B354">
        <v>109213897</v>
      </c>
      <c r="C354">
        <v>109215204</v>
      </c>
      <c r="D354">
        <v>73692153</v>
      </c>
      <c r="E354">
        <v>1</v>
      </c>
      <c r="F354">
        <v>1</v>
      </c>
      <c r="G354">
        <v>13</v>
      </c>
      <c r="H354">
        <v>3</v>
      </c>
      <c r="I354" t="s">
        <v>738</v>
      </c>
      <c r="J354" t="s">
        <v>739</v>
      </c>
      <c r="K354" t="s">
        <v>740</v>
      </c>
      <c r="L354">
        <v>1348</v>
      </c>
      <c r="N354">
        <v>1009</v>
      </c>
      <c r="O354" t="s">
        <v>94</v>
      </c>
      <c r="P354" t="s">
        <v>94</v>
      </c>
      <c r="Q354">
        <v>1000</v>
      </c>
      <c r="W354">
        <v>0</v>
      </c>
      <c r="X354">
        <v>435343267</v>
      </c>
      <c r="Y354">
        <v>0.06</v>
      </c>
      <c r="AA354">
        <v>30395.45</v>
      </c>
      <c r="AB354">
        <v>0</v>
      </c>
      <c r="AC354">
        <v>0</v>
      </c>
      <c r="AD354">
        <v>0</v>
      </c>
      <c r="AE354">
        <v>3501.78</v>
      </c>
      <c r="AF354">
        <v>0</v>
      </c>
      <c r="AG354">
        <v>0</v>
      </c>
      <c r="AH354">
        <v>0</v>
      </c>
      <c r="AI354">
        <v>8.68</v>
      </c>
      <c r="AJ354">
        <v>1</v>
      </c>
      <c r="AK354">
        <v>1</v>
      </c>
      <c r="AL354">
        <v>1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3</v>
      </c>
      <c r="AT354">
        <v>0.06</v>
      </c>
      <c r="AU354" t="s">
        <v>3</v>
      </c>
      <c r="AV354">
        <v>0</v>
      </c>
      <c r="AW354">
        <v>2</v>
      </c>
      <c r="AX354">
        <v>109215210</v>
      </c>
      <c r="AY354">
        <v>1</v>
      </c>
      <c r="AZ354">
        <v>0</v>
      </c>
      <c r="BA354">
        <v>376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Y354*Source!I274</f>
        <v>1.4316000000000001E-2</v>
      </c>
      <c r="CY354">
        <f>AA354</f>
        <v>30395.45</v>
      </c>
      <c r="CZ354">
        <f>AE354</f>
        <v>3501.78</v>
      </c>
      <c r="DA354">
        <f>AI354</f>
        <v>8.68</v>
      </c>
      <c r="DB354">
        <f t="shared" si="36"/>
        <v>210.11</v>
      </c>
      <c r="DC354">
        <f t="shared" si="37"/>
        <v>0</v>
      </c>
    </row>
    <row r="355" spans="1:107" x14ac:dyDescent="0.2">
      <c r="A355">
        <f>ROW(Source!A274)</f>
        <v>274</v>
      </c>
      <c r="B355">
        <v>109213897</v>
      </c>
      <c r="C355">
        <v>109215204</v>
      </c>
      <c r="D355">
        <v>73692764</v>
      </c>
      <c r="E355">
        <v>1</v>
      </c>
      <c r="F355">
        <v>1</v>
      </c>
      <c r="G355">
        <v>13</v>
      </c>
      <c r="H355">
        <v>3</v>
      </c>
      <c r="I355" t="s">
        <v>61</v>
      </c>
      <c r="J355" t="s">
        <v>64</v>
      </c>
      <c r="K355" t="s">
        <v>62</v>
      </c>
      <c r="L355">
        <v>1339</v>
      </c>
      <c r="N355">
        <v>1007</v>
      </c>
      <c r="O355" t="s">
        <v>63</v>
      </c>
      <c r="P355" t="s">
        <v>63</v>
      </c>
      <c r="Q355">
        <v>1</v>
      </c>
      <c r="W355">
        <v>0</v>
      </c>
      <c r="X355">
        <v>2069056849</v>
      </c>
      <c r="Y355">
        <v>0.5</v>
      </c>
      <c r="AA355">
        <v>637.29</v>
      </c>
      <c r="AB355">
        <v>0</v>
      </c>
      <c r="AC355">
        <v>0</v>
      </c>
      <c r="AD355">
        <v>0</v>
      </c>
      <c r="AE355">
        <v>104.99</v>
      </c>
      <c r="AF355">
        <v>0</v>
      </c>
      <c r="AG355">
        <v>0</v>
      </c>
      <c r="AH355">
        <v>0</v>
      </c>
      <c r="AI355">
        <v>6.07</v>
      </c>
      <c r="AJ355">
        <v>1</v>
      </c>
      <c r="AK355">
        <v>1</v>
      </c>
      <c r="AL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3</v>
      </c>
      <c r="AT355">
        <v>0.5</v>
      </c>
      <c r="AU355" t="s">
        <v>3</v>
      </c>
      <c r="AV355">
        <v>0</v>
      </c>
      <c r="AW355">
        <v>2</v>
      </c>
      <c r="AX355">
        <v>109215211</v>
      </c>
      <c r="AY355">
        <v>1</v>
      </c>
      <c r="AZ355">
        <v>0</v>
      </c>
      <c r="BA355">
        <v>377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Y355*Source!I274</f>
        <v>0.1193</v>
      </c>
      <c r="CY355">
        <f>AA355</f>
        <v>637.29</v>
      </c>
      <c r="CZ355">
        <f>AE355</f>
        <v>104.99</v>
      </c>
      <c r="DA355">
        <f>AI355</f>
        <v>6.07</v>
      </c>
      <c r="DB355">
        <f t="shared" si="36"/>
        <v>52.5</v>
      </c>
      <c r="DC355">
        <f t="shared" si="37"/>
        <v>0</v>
      </c>
    </row>
    <row r="356" spans="1:107" x14ac:dyDescent="0.2">
      <c r="A356">
        <f>ROW(Source!A274)</f>
        <v>274</v>
      </c>
      <c r="B356">
        <v>109213897</v>
      </c>
      <c r="C356">
        <v>109215204</v>
      </c>
      <c r="D356">
        <v>73711453</v>
      </c>
      <c r="E356">
        <v>1</v>
      </c>
      <c r="F356">
        <v>1</v>
      </c>
      <c r="G356">
        <v>13</v>
      </c>
      <c r="H356">
        <v>3</v>
      </c>
      <c r="I356" t="s">
        <v>392</v>
      </c>
      <c r="J356" t="s">
        <v>394</v>
      </c>
      <c r="K356" t="s">
        <v>393</v>
      </c>
      <c r="L356">
        <v>1348</v>
      </c>
      <c r="N356">
        <v>1009</v>
      </c>
      <c r="O356" t="s">
        <v>94</v>
      </c>
      <c r="P356" t="s">
        <v>94</v>
      </c>
      <c r="Q356">
        <v>1000</v>
      </c>
      <c r="W356">
        <v>0</v>
      </c>
      <c r="X356">
        <v>-951986387</v>
      </c>
      <c r="Y356">
        <v>7.14</v>
      </c>
      <c r="AA356">
        <v>3737.22</v>
      </c>
      <c r="AB356">
        <v>0</v>
      </c>
      <c r="AC356">
        <v>0</v>
      </c>
      <c r="AD356">
        <v>0</v>
      </c>
      <c r="AE356">
        <v>307.58999999999997</v>
      </c>
      <c r="AF356">
        <v>0</v>
      </c>
      <c r="AG356">
        <v>0</v>
      </c>
      <c r="AH356">
        <v>0</v>
      </c>
      <c r="AI356">
        <v>12.15</v>
      </c>
      <c r="AJ356">
        <v>1</v>
      </c>
      <c r="AK356">
        <v>1</v>
      </c>
      <c r="AL356">
        <v>1</v>
      </c>
      <c r="AN356">
        <v>0</v>
      </c>
      <c r="AO356">
        <v>0</v>
      </c>
      <c r="AP356">
        <v>0</v>
      </c>
      <c r="AQ356">
        <v>0</v>
      </c>
      <c r="AR356">
        <v>0</v>
      </c>
      <c r="AS356" t="s">
        <v>3</v>
      </c>
      <c r="AT356">
        <v>7.14</v>
      </c>
      <c r="AU356" t="s">
        <v>3</v>
      </c>
      <c r="AV356">
        <v>0</v>
      </c>
      <c r="AW356">
        <v>1</v>
      </c>
      <c r="AX356">
        <v>-1</v>
      </c>
      <c r="AY356">
        <v>0</v>
      </c>
      <c r="AZ356">
        <v>0</v>
      </c>
      <c r="BA356" t="s">
        <v>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Y356*Source!I274</f>
        <v>1.7036039999999999</v>
      </c>
      <c r="CY356">
        <f>AA356</f>
        <v>3737.22</v>
      </c>
      <c r="CZ356">
        <f>AE356</f>
        <v>307.58999999999997</v>
      </c>
      <c r="DA356">
        <f>AI356</f>
        <v>12.15</v>
      </c>
      <c r="DB356">
        <f t="shared" si="36"/>
        <v>2196.19</v>
      </c>
      <c r="DC356">
        <f t="shared" si="37"/>
        <v>0</v>
      </c>
    </row>
    <row r="357" spans="1:107" x14ac:dyDescent="0.2">
      <c r="A357">
        <f>ROW(Source!A277)</f>
        <v>277</v>
      </c>
      <c r="B357">
        <v>109213899</v>
      </c>
      <c r="C357">
        <v>109215214</v>
      </c>
      <c r="D357">
        <v>73637150</v>
      </c>
      <c r="E357">
        <v>13</v>
      </c>
      <c r="F357">
        <v>1</v>
      </c>
      <c r="G357">
        <v>13</v>
      </c>
      <c r="H357">
        <v>1</v>
      </c>
      <c r="I357" t="s">
        <v>577</v>
      </c>
      <c r="J357" t="s">
        <v>3</v>
      </c>
      <c r="K357" t="s">
        <v>578</v>
      </c>
      <c r="L357">
        <v>1191</v>
      </c>
      <c r="N357">
        <v>1013</v>
      </c>
      <c r="O357" t="s">
        <v>579</v>
      </c>
      <c r="P357" t="s">
        <v>579</v>
      </c>
      <c r="Q357">
        <v>1</v>
      </c>
      <c r="W357">
        <v>0</v>
      </c>
      <c r="X357">
        <v>476480486</v>
      </c>
      <c r="Y357">
        <v>4.6399999999999997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2.3199999999999998</v>
      </c>
      <c r="AU357" t="s">
        <v>399</v>
      </c>
      <c r="AV357">
        <v>1</v>
      </c>
      <c r="AW357">
        <v>2</v>
      </c>
      <c r="AX357">
        <v>109215217</v>
      </c>
      <c r="AY357">
        <v>1</v>
      </c>
      <c r="AZ357">
        <v>0</v>
      </c>
      <c r="BA357">
        <v>379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Y357*Source!I277</f>
        <v>1.1071039999999999</v>
      </c>
      <c r="CY357">
        <f>AD357</f>
        <v>0</v>
      </c>
      <c r="CZ357">
        <f>AH357</f>
        <v>0</v>
      </c>
      <c r="DA357">
        <f>AL357</f>
        <v>1</v>
      </c>
      <c r="DB357">
        <f>ROUND((ROUND(AT357*CZ357,2)*2),6)</f>
        <v>0</v>
      </c>
      <c r="DC357">
        <f>ROUND((ROUND(AT357*AG357,2)*2),6)</f>
        <v>0</v>
      </c>
    </row>
    <row r="358" spans="1:107" x14ac:dyDescent="0.2">
      <c r="A358">
        <f>ROW(Source!A277)</f>
        <v>277</v>
      </c>
      <c r="B358">
        <v>109213899</v>
      </c>
      <c r="C358">
        <v>109215214</v>
      </c>
      <c r="D358">
        <v>73711453</v>
      </c>
      <c r="E358">
        <v>1</v>
      </c>
      <c r="F358">
        <v>1</v>
      </c>
      <c r="G358">
        <v>13</v>
      </c>
      <c r="H358">
        <v>3</v>
      </c>
      <c r="I358" t="s">
        <v>392</v>
      </c>
      <c r="J358" t="s">
        <v>394</v>
      </c>
      <c r="K358" t="s">
        <v>393</v>
      </c>
      <c r="L358">
        <v>1348</v>
      </c>
      <c r="N358">
        <v>1009</v>
      </c>
      <c r="O358" t="s">
        <v>94</v>
      </c>
      <c r="P358" t="s">
        <v>94</v>
      </c>
      <c r="Q358">
        <v>1000</v>
      </c>
      <c r="W358">
        <v>0</v>
      </c>
      <c r="X358">
        <v>-951986387</v>
      </c>
      <c r="Y358">
        <v>2.42</v>
      </c>
      <c r="AA358">
        <v>307.58999999999997</v>
      </c>
      <c r="AB358">
        <v>0</v>
      </c>
      <c r="AC358">
        <v>0</v>
      </c>
      <c r="AD358">
        <v>0</v>
      </c>
      <c r="AE358">
        <v>307.58999999999997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N358">
        <v>0</v>
      </c>
      <c r="AO358">
        <v>0</v>
      </c>
      <c r="AP358">
        <v>1</v>
      </c>
      <c r="AQ358">
        <v>0</v>
      </c>
      <c r="AR358">
        <v>0</v>
      </c>
      <c r="AS358" t="s">
        <v>3</v>
      </c>
      <c r="AT358">
        <v>1.21</v>
      </c>
      <c r="AU358" t="s">
        <v>399</v>
      </c>
      <c r="AV358">
        <v>0</v>
      </c>
      <c r="AW358">
        <v>1</v>
      </c>
      <c r="AX358">
        <v>-1</v>
      </c>
      <c r="AY358">
        <v>0</v>
      </c>
      <c r="AZ358">
        <v>0</v>
      </c>
      <c r="BA358" t="s">
        <v>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Y358*Source!I277</f>
        <v>0.57741200000000004</v>
      </c>
      <c r="CY358">
        <f>AA358</f>
        <v>307.58999999999997</v>
      </c>
      <c r="CZ358">
        <f>AE358</f>
        <v>307.58999999999997</v>
      </c>
      <c r="DA358">
        <f>AI358</f>
        <v>1</v>
      </c>
      <c r="DB358">
        <f>ROUND((ROUND(AT358*CZ358,2)*2),6)</f>
        <v>744.36</v>
      </c>
      <c r="DC358">
        <f>ROUND((ROUND(AT358*AG358,2)*2),6)</f>
        <v>0</v>
      </c>
    </row>
    <row r="359" spans="1:107" x14ac:dyDescent="0.2">
      <c r="A359">
        <f>ROW(Source!A278)</f>
        <v>278</v>
      </c>
      <c r="B359">
        <v>109213897</v>
      </c>
      <c r="C359">
        <v>109215214</v>
      </c>
      <c r="D359">
        <v>73637150</v>
      </c>
      <c r="E359">
        <v>13</v>
      </c>
      <c r="F359">
        <v>1</v>
      </c>
      <c r="G359">
        <v>13</v>
      </c>
      <c r="H359">
        <v>1</v>
      </c>
      <c r="I359" t="s">
        <v>577</v>
      </c>
      <c r="J359" t="s">
        <v>3</v>
      </c>
      <c r="K359" t="s">
        <v>578</v>
      </c>
      <c r="L359">
        <v>1191</v>
      </c>
      <c r="N359">
        <v>1013</v>
      </c>
      <c r="O359" t="s">
        <v>579</v>
      </c>
      <c r="P359" t="s">
        <v>579</v>
      </c>
      <c r="Q359">
        <v>1</v>
      </c>
      <c r="W359">
        <v>0</v>
      </c>
      <c r="X359">
        <v>476480486</v>
      </c>
      <c r="Y359">
        <v>4.6399999999999997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2.3199999999999998</v>
      </c>
      <c r="AU359" t="s">
        <v>399</v>
      </c>
      <c r="AV359">
        <v>1</v>
      </c>
      <c r="AW359">
        <v>2</v>
      </c>
      <c r="AX359">
        <v>109215217</v>
      </c>
      <c r="AY359">
        <v>1</v>
      </c>
      <c r="AZ359">
        <v>0</v>
      </c>
      <c r="BA359">
        <v>381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Y359*Source!I278</f>
        <v>1.1071039999999999</v>
      </c>
      <c r="CY359">
        <f>AD359</f>
        <v>0</v>
      </c>
      <c r="CZ359">
        <f>AH359</f>
        <v>0</v>
      </c>
      <c r="DA359">
        <f>AL359</f>
        <v>1</v>
      </c>
      <c r="DB359">
        <f>ROUND((ROUND(AT359*CZ359,2)*2),6)</f>
        <v>0</v>
      </c>
      <c r="DC359">
        <f>ROUND((ROUND(AT359*AG359,2)*2),6)</f>
        <v>0</v>
      </c>
    </row>
    <row r="360" spans="1:107" x14ac:dyDescent="0.2">
      <c r="A360">
        <f>ROW(Source!A278)</f>
        <v>278</v>
      </c>
      <c r="B360">
        <v>109213897</v>
      </c>
      <c r="C360">
        <v>109215214</v>
      </c>
      <c r="D360">
        <v>73711453</v>
      </c>
      <c r="E360">
        <v>1</v>
      </c>
      <c r="F360">
        <v>1</v>
      </c>
      <c r="G360">
        <v>13</v>
      </c>
      <c r="H360">
        <v>3</v>
      </c>
      <c r="I360" t="s">
        <v>392</v>
      </c>
      <c r="J360" t="s">
        <v>394</v>
      </c>
      <c r="K360" t="s">
        <v>393</v>
      </c>
      <c r="L360">
        <v>1348</v>
      </c>
      <c r="N360">
        <v>1009</v>
      </c>
      <c r="O360" t="s">
        <v>94</v>
      </c>
      <c r="P360" t="s">
        <v>94</v>
      </c>
      <c r="Q360">
        <v>1000</v>
      </c>
      <c r="W360">
        <v>0</v>
      </c>
      <c r="X360">
        <v>-951986387</v>
      </c>
      <c r="Y360">
        <v>2.42</v>
      </c>
      <c r="AA360">
        <v>3737.22</v>
      </c>
      <c r="AB360">
        <v>0</v>
      </c>
      <c r="AC360">
        <v>0</v>
      </c>
      <c r="AD360">
        <v>0</v>
      </c>
      <c r="AE360">
        <v>307.58999999999997</v>
      </c>
      <c r="AF360">
        <v>0</v>
      </c>
      <c r="AG360">
        <v>0</v>
      </c>
      <c r="AH360">
        <v>0</v>
      </c>
      <c r="AI360">
        <v>12.15</v>
      </c>
      <c r="AJ360">
        <v>1</v>
      </c>
      <c r="AK360">
        <v>1</v>
      </c>
      <c r="AL360">
        <v>1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1.21</v>
      </c>
      <c r="AU360" t="s">
        <v>399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Y360*Source!I278</f>
        <v>0.57741200000000004</v>
      </c>
      <c r="CY360">
        <f>AA360</f>
        <v>3737.22</v>
      </c>
      <c r="CZ360">
        <f>AE360</f>
        <v>307.58999999999997</v>
      </c>
      <c r="DA360">
        <f>AI360</f>
        <v>12.15</v>
      </c>
      <c r="DB360">
        <f>ROUND((ROUND(AT360*CZ360,2)*2),6)</f>
        <v>744.36</v>
      </c>
      <c r="DC360">
        <f>ROUND((ROUND(AT360*AG360,2)*2),6)</f>
        <v>0</v>
      </c>
    </row>
    <row r="361" spans="1:107" x14ac:dyDescent="0.2">
      <c r="A361">
        <f>ROW(Source!A346)</f>
        <v>346</v>
      </c>
      <c r="B361">
        <v>109213899</v>
      </c>
      <c r="C361">
        <v>109215220</v>
      </c>
      <c r="D361">
        <v>73637150</v>
      </c>
      <c r="E361">
        <v>13</v>
      </c>
      <c r="F361">
        <v>1</v>
      </c>
      <c r="G361">
        <v>13</v>
      </c>
      <c r="H361">
        <v>1</v>
      </c>
      <c r="I361" t="s">
        <v>577</v>
      </c>
      <c r="J361" t="s">
        <v>3</v>
      </c>
      <c r="K361" t="s">
        <v>578</v>
      </c>
      <c r="L361">
        <v>1191</v>
      </c>
      <c r="N361">
        <v>1013</v>
      </c>
      <c r="O361" t="s">
        <v>579</v>
      </c>
      <c r="P361" t="s">
        <v>579</v>
      </c>
      <c r="Q361">
        <v>1</v>
      </c>
      <c r="W361">
        <v>0</v>
      </c>
      <c r="X361">
        <v>476480486</v>
      </c>
      <c r="Y361">
        <v>27.6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27.6</v>
      </c>
      <c r="AU361" t="s">
        <v>3</v>
      </c>
      <c r="AV361">
        <v>1</v>
      </c>
      <c r="AW361">
        <v>2</v>
      </c>
      <c r="AX361">
        <v>109215222</v>
      </c>
      <c r="AY361">
        <v>1</v>
      </c>
      <c r="AZ361">
        <v>0</v>
      </c>
      <c r="BA361">
        <v>383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Y361*Source!I346</f>
        <v>55.2</v>
      </c>
      <c r="CY361">
        <f t="shared" ref="CY361:CY392" si="41">AD361</f>
        <v>0</v>
      </c>
      <c r="CZ361">
        <f t="shared" ref="CZ361:CZ392" si="42">AH361</f>
        <v>0</v>
      </c>
      <c r="DA361">
        <f t="shared" ref="DA361:DA392" si="43">AL361</f>
        <v>1</v>
      </c>
      <c r="DB361">
        <f t="shared" ref="DB361:DB396" si="44">ROUND(ROUND(AT361*CZ361,2),6)</f>
        <v>0</v>
      </c>
      <c r="DC361">
        <f t="shared" ref="DC361:DC396" si="45">ROUND(ROUND(AT361*AG361,2),6)</f>
        <v>0</v>
      </c>
    </row>
    <row r="362" spans="1:107" x14ac:dyDescent="0.2">
      <c r="A362">
        <f>ROW(Source!A347)</f>
        <v>347</v>
      </c>
      <c r="B362">
        <v>109213897</v>
      </c>
      <c r="C362">
        <v>109215220</v>
      </c>
      <c r="D362">
        <v>73637150</v>
      </c>
      <c r="E362">
        <v>13</v>
      </c>
      <c r="F362">
        <v>1</v>
      </c>
      <c r="G362">
        <v>13</v>
      </c>
      <c r="H362">
        <v>1</v>
      </c>
      <c r="I362" t="s">
        <v>577</v>
      </c>
      <c r="J362" t="s">
        <v>3</v>
      </c>
      <c r="K362" t="s">
        <v>578</v>
      </c>
      <c r="L362">
        <v>1191</v>
      </c>
      <c r="N362">
        <v>1013</v>
      </c>
      <c r="O362" t="s">
        <v>579</v>
      </c>
      <c r="P362" t="s">
        <v>579</v>
      </c>
      <c r="Q362">
        <v>1</v>
      </c>
      <c r="W362">
        <v>0</v>
      </c>
      <c r="X362">
        <v>476480486</v>
      </c>
      <c r="Y362">
        <v>27.6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27.6</v>
      </c>
      <c r="AU362" t="s">
        <v>3</v>
      </c>
      <c r="AV362">
        <v>1</v>
      </c>
      <c r="AW362">
        <v>2</v>
      </c>
      <c r="AX362">
        <v>109215222</v>
      </c>
      <c r="AY362">
        <v>1</v>
      </c>
      <c r="AZ362">
        <v>0</v>
      </c>
      <c r="BA362">
        <v>384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Y362*Source!I347</f>
        <v>55.2</v>
      </c>
      <c r="CY362">
        <f t="shared" si="41"/>
        <v>0</v>
      </c>
      <c r="CZ362">
        <f t="shared" si="42"/>
        <v>0</v>
      </c>
      <c r="DA362">
        <f t="shared" si="43"/>
        <v>1</v>
      </c>
      <c r="DB362">
        <f t="shared" si="44"/>
        <v>0</v>
      </c>
      <c r="DC362">
        <f t="shared" si="45"/>
        <v>0</v>
      </c>
    </row>
    <row r="363" spans="1:107" x14ac:dyDescent="0.2">
      <c r="A363">
        <f>ROW(Source!A348)</f>
        <v>348</v>
      </c>
      <c r="B363">
        <v>109213899</v>
      </c>
      <c r="C363">
        <v>109215223</v>
      </c>
      <c r="D363">
        <v>73637150</v>
      </c>
      <c r="E363">
        <v>13</v>
      </c>
      <c r="F363">
        <v>1</v>
      </c>
      <c r="G363">
        <v>13</v>
      </c>
      <c r="H363">
        <v>1</v>
      </c>
      <c r="I363" t="s">
        <v>577</v>
      </c>
      <c r="J363" t="s">
        <v>3</v>
      </c>
      <c r="K363" t="s">
        <v>578</v>
      </c>
      <c r="L363">
        <v>1191</v>
      </c>
      <c r="N363">
        <v>1013</v>
      </c>
      <c r="O363" t="s">
        <v>579</v>
      </c>
      <c r="P363" t="s">
        <v>579</v>
      </c>
      <c r="Q363">
        <v>1</v>
      </c>
      <c r="W363">
        <v>0</v>
      </c>
      <c r="X363">
        <v>476480486</v>
      </c>
      <c r="Y363">
        <v>53.6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3</v>
      </c>
      <c r="AT363">
        <v>53.6</v>
      </c>
      <c r="AU363" t="s">
        <v>3</v>
      </c>
      <c r="AV363">
        <v>1</v>
      </c>
      <c r="AW363">
        <v>2</v>
      </c>
      <c r="AX363">
        <v>109215225</v>
      </c>
      <c r="AY363">
        <v>1</v>
      </c>
      <c r="AZ363">
        <v>0</v>
      </c>
      <c r="BA363">
        <v>385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Y363*Source!I348</f>
        <v>0.72038400000000002</v>
      </c>
      <c r="CY363">
        <f t="shared" si="41"/>
        <v>0</v>
      </c>
      <c r="CZ363">
        <f t="shared" si="42"/>
        <v>0</v>
      </c>
      <c r="DA363">
        <f t="shared" si="43"/>
        <v>1</v>
      </c>
      <c r="DB363">
        <f t="shared" si="44"/>
        <v>0</v>
      </c>
      <c r="DC363">
        <f t="shared" si="45"/>
        <v>0</v>
      </c>
    </row>
    <row r="364" spans="1:107" x14ac:dyDescent="0.2">
      <c r="A364">
        <f>ROW(Source!A349)</f>
        <v>349</v>
      </c>
      <c r="B364">
        <v>109213897</v>
      </c>
      <c r="C364">
        <v>109215223</v>
      </c>
      <c r="D364">
        <v>73637150</v>
      </c>
      <c r="E364">
        <v>13</v>
      </c>
      <c r="F364">
        <v>1</v>
      </c>
      <c r="G364">
        <v>13</v>
      </c>
      <c r="H364">
        <v>1</v>
      </c>
      <c r="I364" t="s">
        <v>577</v>
      </c>
      <c r="J364" t="s">
        <v>3</v>
      </c>
      <c r="K364" t="s">
        <v>578</v>
      </c>
      <c r="L364">
        <v>1191</v>
      </c>
      <c r="N364">
        <v>1013</v>
      </c>
      <c r="O364" t="s">
        <v>579</v>
      </c>
      <c r="P364" t="s">
        <v>579</v>
      </c>
      <c r="Q364">
        <v>1</v>
      </c>
      <c r="W364">
        <v>0</v>
      </c>
      <c r="X364">
        <v>476480486</v>
      </c>
      <c r="Y364">
        <v>53.6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3</v>
      </c>
      <c r="AT364">
        <v>53.6</v>
      </c>
      <c r="AU364" t="s">
        <v>3</v>
      </c>
      <c r="AV364">
        <v>1</v>
      </c>
      <c r="AW364">
        <v>2</v>
      </c>
      <c r="AX364">
        <v>109215225</v>
      </c>
      <c r="AY364">
        <v>1</v>
      </c>
      <c r="AZ364">
        <v>0</v>
      </c>
      <c r="BA364">
        <v>386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Y364*Source!I349</f>
        <v>0.72038400000000002</v>
      </c>
      <c r="CY364">
        <f t="shared" si="41"/>
        <v>0</v>
      </c>
      <c r="CZ364">
        <f t="shared" si="42"/>
        <v>0</v>
      </c>
      <c r="DA364">
        <f t="shared" si="43"/>
        <v>1</v>
      </c>
      <c r="DB364">
        <f t="shared" si="44"/>
        <v>0</v>
      </c>
      <c r="DC364">
        <f t="shared" si="45"/>
        <v>0</v>
      </c>
    </row>
    <row r="365" spans="1:107" x14ac:dyDescent="0.2">
      <c r="A365">
        <f>ROW(Source!A350)</f>
        <v>350</v>
      </c>
      <c r="B365">
        <v>109213899</v>
      </c>
      <c r="C365">
        <v>109215226</v>
      </c>
      <c r="D365">
        <v>73637150</v>
      </c>
      <c r="E365">
        <v>13</v>
      </c>
      <c r="F365">
        <v>1</v>
      </c>
      <c r="G365">
        <v>13</v>
      </c>
      <c r="H365">
        <v>1</v>
      </c>
      <c r="I365" t="s">
        <v>577</v>
      </c>
      <c r="J365" t="s">
        <v>3</v>
      </c>
      <c r="K365" t="s">
        <v>578</v>
      </c>
      <c r="L365">
        <v>1191</v>
      </c>
      <c r="N365">
        <v>1013</v>
      </c>
      <c r="O365" t="s">
        <v>579</v>
      </c>
      <c r="P365" t="s">
        <v>579</v>
      </c>
      <c r="Q365">
        <v>1</v>
      </c>
      <c r="W365">
        <v>0</v>
      </c>
      <c r="X365">
        <v>476480486</v>
      </c>
      <c r="Y365">
        <v>15.8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3</v>
      </c>
      <c r="AT365">
        <v>15.8</v>
      </c>
      <c r="AU365" t="s">
        <v>3</v>
      </c>
      <c r="AV365">
        <v>1</v>
      </c>
      <c r="AW365">
        <v>2</v>
      </c>
      <c r="AX365">
        <v>109215228</v>
      </c>
      <c r="AY365">
        <v>1</v>
      </c>
      <c r="AZ365">
        <v>0</v>
      </c>
      <c r="BA365">
        <v>387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Y365*Source!I350</f>
        <v>23.858000000000001</v>
      </c>
      <c r="CY365">
        <f t="shared" si="41"/>
        <v>0</v>
      </c>
      <c r="CZ365">
        <f t="shared" si="42"/>
        <v>0</v>
      </c>
      <c r="DA365">
        <f t="shared" si="43"/>
        <v>1</v>
      </c>
      <c r="DB365">
        <f t="shared" si="44"/>
        <v>0</v>
      </c>
      <c r="DC365">
        <f t="shared" si="45"/>
        <v>0</v>
      </c>
    </row>
    <row r="366" spans="1:107" x14ac:dyDescent="0.2">
      <c r="A366">
        <f>ROW(Source!A351)</f>
        <v>351</v>
      </c>
      <c r="B366">
        <v>109213897</v>
      </c>
      <c r="C366">
        <v>109215226</v>
      </c>
      <c r="D366">
        <v>73637150</v>
      </c>
      <c r="E366">
        <v>13</v>
      </c>
      <c r="F366">
        <v>1</v>
      </c>
      <c r="G366">
        <v>13</v>
      </c>
      <c r="H366">
        <v>1</v>
      </c>
      <c r="I366" t="s">
        <v>577</v>
      </c>
      <c r="J366" t="s">
        <v>3</v>
      </c>
      <c r="K366" t="s">
        <v>578</v>
      </c>
      <c r="L366">
        <v>1191</v>
      </c>
      <c r="N366">
        <v>1013</v>
      </c>
      <c r="O366" t="s">
        <v>579</v>
      </c>
      <c r="P366" t="s">
        <v>579</v>
      </c>
      <c r="Q366">
        <v>1</v>
      </c>
      <c r="W366">
        <v>0</v>
      </c>
      <c r="X366">
        <v>476480486</v>
      </c>
      <c r="Y366">
        <v>15.8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3</v>
      </c>
      <c r="AT366">
        <v>15.8</v>
      </c>
      <c r="AU366" t="s">
        <v>3</v>
      </c>
      <c r="AV366">
        <v>1</v>
      </c>
      <c r="AW366">
        <v>2</v>
      </c>
      <c r="AX366">
        <v>109215228</v>
      </c>
      <c r="AY366">
        <v>1</v>
      </c>
      <c r="AZ366">
        <v>0</v>
      </c>
      <c r="BA366">
        <v>388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Y366*Source!I351</f>
        <v>23.858000000000001</v>
      </c>
      <c r="CY366">
        <f t="shared" si="41"/>
        <v>0</v>
      </c>
      <c r="CZ366">
        <f t="shared" si="42"/>
        <v>0</v>
      </c>
      <c r="DA366">
        <f t="shared" si="43"/>
        <v>1</v>
      </c>
      <c r="DB366">
        <f t="shared" si="44"/>
        <v>0</v>
      </c>
      <c r="DC366">
        <f t="shared" si="45"/>
        <v>0</v>
      </c>
    </row>
    <row r="367" spans="1:107" x14ac:dyDescent="0.2">
      <c r="A367">
        <f>ROW(Source!A352)</f>
        <v>352</v>
      </c>
      <c r="B367">
        <v>109213899</v>
      </c>
      <c r="C367">
        <v>109215229</v>
      </c>
      <c r="D367">
        <v>73637150</v>
      </c>
      <c r="E367">
        <v>13</v>
      </c>
      <c r="F367">
        <v>1</v>
      </c>
      <c r="G367">
        <v>13</v>
      </c>
      <c r="H367">
        <v>1</v>
      </c>
      <c r="I367" t="s">
        <v>577</v>
      </c>
      <c r="J367" t="s">
        <v>3</v>
      </c>
      <c r="K367" t="s">
        <v>578</v>
      </c>
      <c r="L367">
        <v>1191</v>
      </c>
      <c r="N367">
        <v>1013</v>
      </c>
      <c r="O367" t="s">
        <v>579</v>
      </c>
      <c r="P367" t="s">
        <v>579</v>
      </c>
      <c r="Q367">
        <v>1</v>
      </c>
      <c r="W367">
        <v>0</v>
      </c>
      <c r="X367">
        <v>476480486</v>
      </c>
      <c r="Y367">
        <v>124.68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3</v>
      </c>
      <c r="AT367">
        <v>124.68</v>
      </c>
      <c r="AU367" t="s">
        <v>3</v>
      </c>
      <c r="AV367">
        <v>1</v>
      </c>
      <c r="AW367">
        <v>2</v>
      </c>
      <c r="AX367">
        <v>109215231</v>
      </c>
      <c r="AY367">
        <v>1</v>
      </c>
      <c r="AZ367">
        <v>0</v>
      </c>
      <c r="BA367">
        <v>389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Y367*Source!I352</f>
        <v>29.923200000000001</v>
      </c>
      <c r="CY367">
        <f t="shared" si="41"/>
        <v>0</v>
      </c>
      <c r="CZ367">
        <f t="shared" si="42"/>
        <v>0</v>
      </c>
      <c r="DA367">
        <f t="shared" si="43"/>
        <v>1</v>
      </c>
      <c r="DB367">
        <f t="shared" si="44"/>
        <v>0</v>
      </c>
      <c r="DC367">
        <f t="shared" si="45"/>
        <v>0</v>
      </c>
    </row>
    <row r="368" spans="1:107" x14ac:dyDescent="0.2">
      <c r="A368">
        <f>ROW(Source!A353)</f>
        <v>353</v>
      </c>
      <c r="B368">
        <v>109213897</v>
      </c>
      <c r="C368">
        <v>109215229</v>
      </c>
      <c r="D368">
        <v>73637150</v>
      </c>
      <c r="E368">
        <v>13</v>
      </c>
      <c r="F368">
        <v>1</v>
      </c>
      <c r="G368">
        <v>13</v>
      </c>
      <c r="H368">
        <v>1</v>
      </c>
      <c r="I368" t="s">
        <v>577</v>
      </c>
      <c r="J368" t="s">
        <v>3</v>
      </c>
      <c r="K368" t="s">
        <v>578</v>
      </c>
      <c r="L368">
        <v>1191</v>
      </c>
      <c r="N368">
        <v>1013</v>
      </c>
      <c r="O368" t="s">
        <v>579</v>
      </c>
      <c r="P368" t="s">
        <v>579</v>
      </c>
      <c r="Q368">
        <v>1</v>
      </c>
      <c r="W368">
        <v>0</v>
      </c>
      <c r="X368">
        <v>476480486</v>
      </c>
      <c r="Y368">
        <v>124.68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3</v>
      </c>
      <c r="AT368">
        <v>124.68</v>
      </c>
      <c r="AU368" t="s">
        <v>3</v>
      </c>
      <c r="AV368">
        <v>1</v>
      </c>
      <c r="AW368">
        <v>2</v>
      </c>
      <c r="AX368">
        <v>109215231</v>
      </c>
      <c r="AY368">
        <v>1</v>
      </c>
      <c r="AZ368">
        <v>0</v>
      </c>
      <c r="BA368">
        <v>392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Y368*Source!I353</f>
        <v>29.923200000000001</v>
      </c>
      <c r="CY368">
        <f t="shared" si="41"/>
        <v>0</v>
      </c>
      <c r="CZ368">
        <f t="shared" si="42"/>
        <v>0</v>
      </c>
      <c r="DA368">
        <f t="shared" si="43"/>
        <v>1</v>
      </c>
      <c r="DB368">
        <f t="shared" si="44"/>
        <v>0</v>
      </c>
      <c r="DC368">
        <f t="shared" si="45"/>
        <v>0</v>
      </c>
    </row>
    <row r="369" spans="1:107" x14ac:dyDescent="0.2">
      <c r="A369">
        <f>ROW(Source!A354)</f>
        <v>354</v>
      </c>
      <c r="B369">
        <v>109213899</v>
      </c>
      <c r="C369">
        <v>109215234</v>
      </c>
      <c r="D369">
        <v>73637150</v>
      </c>
      <c r="E369">
        <v>13</v>
      </c>
      <c r="F369">
        <v>1</v>
      </c>
      <c r="G369">
        <v>13</v>
      </c>
      <c r="H369">
        <v>1</v>
      </c>
      <c r="I369" t="s">
        <v>577</v>
      </c>
      <c r="J369" t="s">
        <v>3</v>
      </c>
      <c r="K369" t="s">
        <v>578</v>
      </c>
      <c r="L369">
        <v>1191</v>
      </c>
      <c r="N369">
        <v>1013</v>
      </c>
      <c r="O369" t="s">
        <v>579</v>
      </c>
      <c r="P369" t="s">
        <v>579</v>
      </c>
      <c r="Q369">
        <v>1</v>
      </c>
      <c r="W369">
        <v>0</v>
      </c>
      <c r="X369">
        <v>476480486</v>
      </c>
      <c r="Y369">
        <v>67.98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67.98</v>
      </c>
      <c r="AU369" t="s">
        <v>3</v>
      </c>
      <c r="AV369">
        <v>1</v>
      </c>
      <c r="AW369">
        <v>2</v>
      </c>
      <c r="AX369">
        <v>109215236</v>
      </c>
      <c r="AY369">
        <v>1</v>
      </c>
      <c r="AZ369">
        <v>0</v>
      </c>
      <c r="BA369">
        <v>395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Y369*Source!I354</f>
        <v>8.1576000000000004</v>
      </c>
      <c r="CY369">
        <f t="shared" si="41"/>
        <v>0</v>
      </c>
      <c r="CZ369">
        <f t="shared" si="42"/>
        <v>0</v>
      </c>
      <c r="DA369">
        <f t="shared" si="43"/>
        <v>1</v>
      </c>
      <c r="DB369">
        <f t="shared" si="44"/>
        <v>0</v>
      </c>
      <c r="DC369">
        <f t="shared" si="45"/>
        <v>0</v>
      </c>
    </row>
    <row r="370" spans="1:107" x14ac:dyDescent="0.2">
      <c r="A370">
        <f>ROW(Source!A355)</f>
        <v>355</v>
      </c>
      <c r="B370">
        <v>109213897</v>
      </c>
      <c r="C370">
        <v>109215234</v>
      </c>
      <c r="D370">
        <v>73637150</v>
      </c>
      <c r="E370">
        <v>13</v>
      </c>
      <c r="F370">
        <v>1</v>
      </c>
      <c r="G370">
        <v>13</v>
      </c>
      <c r="H370">
        <v>1</v>
      </c>
      <c r="I370" t="s">
        <v>577</v>
      </c>
      <c r="J370" t="s">
        <v>3</v>
      </c>
      <c r="K370" t="s">
        <v>578</v>
      </c>
      <c r="L370">
        <v>1191</v>
      </c>
      <c r="N370">
        <v>1013</v>
      </c>
      <c r="O370" t="s">
        <v>579</v>
      </c>
      <c r="P370" t="s">
        <v>579</v>
      </c>
      <c r="Q370">
        <v>1</v>
      </c>
      <c r="W370">
        <v>0</v>
      </c>
      <c r="X370">
        <v>476480486</v>
      </c>
      <c r="Y370">
        <v>67.98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67.98</v>
      </c>
      <c r="AU370" t="s">
        <v>3</v>
      </c>
      <c r="AV370">
        <v>1</v>
      </c>
      <c r="AW370">
        <v>2</v>
      </c>
      <c r="AX370">
        <v>109215236</v>
      </c>
      <c r="AY370">
        <v>1</v>
      </c>
      <c r="AZ370">
        <v>0</v>
      </c>
      <c r="BA370">
        <v>396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Y370*Source!I355</f>
        <v>8.1576000000000004</v>
      </c>
      <c r="CY370">
        <f t="shared" si="41"/>
        <v>0</v>
      </c>
      <c r="CZ370">
        <f t="shared" si="42"/>
        <v>0</v>
      </c>
      <c r="DA370">
        <f t="shared" si="43"/>
        <v>1</v>
      </c>
      <c r="DB370">
        <f t="shared" si="44"/>
        <v>0</v>
      </c>
      <c r="DC370">
        <f t="shared" si="45"/>
        <v>0</v>
      </c>
    </row>
    <row r="371" spans="1:107" x14ac:dyDescent="0.2">
      <c r="A371">
        <f>ROW(Source!A356)</f>
        <v>356</v>
      </c>
      <c r="B371">
        <v>109213899</v>
      </c>
      <c r="C371">
        <v>109215237</v>
      </c>
      <c r="D371">
        <v>73637150</v>
      </c>
      <c r="E371">
        <v>13</v>
      </c>
      <c r="F371">
        <v>1</v>
      </c>
      <c r="G371">
        <v>13</v>
      </c>
      <c r="H371">
        <v>1</v>
      </c>
      <c r="I371" t="s">
        <v>577</v>
      </c>
      <c r="J371" t="s">
        <v>3</v>
      </c>
      <c r="K371" t="s">
        <v>578</v>
      </c>
      <c r="L371">
        <v>1191</v>
      </c>
      <c r="N371">
        <v>1013</v>
      </c>
      <c r="O371" t="s">
        <v>579</v>
      </c>
      <c r="P371" t="s">
        <v>579</v>
      </c>
      <c r="Q371">
        <v>1</v>
      </c>
      <c r="W371">
        <v>0</v>
      </c>
      <c r="X371">
        <v>476480486</v>
      </c>
      <c r="Y371">
        <v>20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3</v>
      </c>
      <c r="AT371">
        <v>20</v>
      </c>
      <c r="AU371" t="s">
        <v>3</v>
      </c>
      <c r="AV371">
        <v>1</v>
      </c>
      <c r="AW371">
        <v>2</v>
      </c>
      <c r="AX371">
        <v>109215239</v>
      </c>
      <c r="AY371">
        <v>1</v>
      </c>
      <c r="AZ371">
        <v>0</v>
      </c>
      <c r="BA371">
        <v>397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Y371*Source!I356</f>
        <v>3.5999999999999996</v>
      </c>
      <c r="CY371">
        <f t="shared" si="41"/>
        <v>0</v>
      </c>
      <c r="CZ371">
        <f t="shared" si="42"/>
        <v>0</v>
      </c>
      <c r="DA371">
        <f t="shared" si="43"/>
        <v>1</v>
      </c>
      <c r="DB371">
        <f t="shared" si="44"/>
        <v>0</v>
      </c>
      <c r="DC371">
        <f t="shared" si="45"/>
        <v>0</v>
      </c>
    </row>
    <row r="372" spans="1:107" x14ac:dyDescent="0.2">
      <c r="A372">
        <f>ROW(Source!A357)</f>
        <v>357</v>
      </c>
      <c r="B372">
        <v>109213897</v>
      </c>
      <c r="C372">
        <v>109215237</v>
      </c>
      <c r="D372">
        <v>73637150</v>
      </c>
      <c r="E372">
        <v>13</v>
      </c>
      <c r="F372">
        <v>1</v>
      </c>
      <c r="G372">
        <v>13</v>
      </c>
      <c r="H372">
        <v>1</v>
      </c>
      <c r="I372" t="s">
        <v>577</v>
      </c>
      <c r="J372" t="s">
        <v>3</v>
      </c>
      <c r="K372" t="s">
        <v>578</v>
      </c>
      <c r="L372">
        <v>1191</v>
      </c>
      <c r="N372">
        <v>1013</v>
      </c>
      <c r="O372" t="s">
        <v>579</v>
      </c>
      <c r="P372" t="s">
        <v>579</v>
      </c>
      <c r="Q372">
        <v>1</v>
      </c>
      <c r="W372">
        <v>0</v>
      </c>
      <c r="X372">
        <v>476480486</v>
      </c>
      <c r="Y372">
        <v>20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3</v>
      </c>
      <c r="AT372">
        <v>20</v>
      </c>
      <c r="AU372" t="s">
        <v>3</v>
      </c>
      <c r="AV372">
        <v>1</v>
      </c>
      <c r="AW372">
        <v>2</v>
      </c>
      <c r="AX372">
        <v>109215239</v>
      </c>
      <c r="AY372">
        <v>1</v>
      </c>
      <c r="AZ372">
        <v>0</v>
      </c>
      <c r="BA372">
        <v>398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Y372*Source!I357</f>
        <v>3.5999999999999996</v>
      </c>
      <c r="CY372">
        <f t="shared" si="41"/>
        <v>0</v>
      </c>
      <c r="CZ372">
        <f t="shared" si="42"/>
        <v>0</v>
      </c>
      <c r="DA372">
        <f t="shared" si="43"/>
        <v>1</v>
      </c>
      <c r="DB372">
        <f t="shared" si="44"/>
        <v>0</v>
      </c>
      <c r="DC372">
        <f t="shared" si="45"/>
        <v>0</v>
      </c>
    </row>
    <row r="373" spans="1:107" x14ac:dyDescent="0.2">
      <c r="A373">
        <f>ROW(Source!A358)</f>
        <v>358</v>
      </c>
      <c r="B373">
        <v>109213899</v>
      </c>
      <c r="C373">
        <v>109215240</v>
      </c>
      <c r="D373">
        <v>73637150</v>
      </c>
      <c r="E373">
        <v>13</v>
      </c>
      <c r="F373">
        <v>1</v>
      </c>
      <c r="G373">
        <v>13</v>
      </c>
      <c r="H373">
        <v>1</v>
      </c>
      <c r="I373" t="s">
        <v>577</v>
      </c>
      <c r="J373" t="s">
        <v>3</v>
      </c>
      <c r="K373" t="s">
        <v>578</v>
      </c>
      <c r="L373">
        <v>1191</v>
      </c>
      <c r="N373">
        <v>1013</v>
      </c>
      <c r="O373" t="s">
        <v>579</v>
      </c>
      <c r="P373" t="s">
        <v>579</v>
      </c>
      <c r="Q373">
        <v>1</v>
      </c>
      <c r="W373">
        <v>0</v>
      </c>
      <c r="X373">
        <v>476480486</v>
      </c>
      <c r="Y373">
        <v>86.52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1</v>
      </c>
      <c r="AP373">
        <v>0</v>
      </c>
      <c r="AQ373">
        <v>0</v>
      </c>
      <c r="AR373">
        <v>0</v>
      </c>
      <c r="AS373" t="s">
        <v>3</v>
      </c>
      <c r="AT373">
        <v>86.52</v>
      </c>
      <c r="AU373" t="s">
        <v>3</v>
      </c>
      <c r="AV373">
        <v>1</v>
      </c>
      <c r="AW373">
        <v>2</v>
      </c>
      <c r="AX373">
        <v>109215242</v>
      </c>
      <c r="AY373">
        <v>1</v>
      </c>
      <c r="AZ373">
        <v>0</v>
      </c>
      <c r="BA373">
        <v>399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Y373*Source!I358</f>
        <v>10.382399999999999</v>
      </c>
      <c r="CY373">
        <f t="shared" si="41"/>
        <v>0</v>
      </c>
      <c r="CZ373">
        <f t="shared" si="42"/>
        <v>0</v>
      </c>
      <c r="DA373">
        <f t="shared" si="43"/>
        <v>1</v>
      </c>
      <c r="DB373">
        <f t="shared" si="44"/>
        <v>0</v>
      </c>
      <c r="DC373">
        <f t="shared" si="45"/>
        <v>0</v>
      </c>
    </row>
    <row r="374" spans="1:107" x14ac:dyDescent="0.2">
      <c r="A374">
        <f>ROW(Source!A359)</f>
        <v>359</v>
      </c>
      <c r="B374">
        <v>109213897</v>
      </c>
      <c r="C374">
        <v>109215240</v>
      </c>
      <c r="D374">
        <v>73637150</v>
      </c>
      <c r="E374">
        <v>13</v>
      </c>
      <c r="F374">
        <v>1</v>
      </c>
      <c r="G374">
        <v>13</v>
      </c>
      <c r="H374">
        <v>1</v>
      </c>
      <c r="I374" t="s">
        <v>577</v>
      </c>
      <c r="J374" t="s">
        <v>3</v>
      </c>
      <c r="K374" t="s">
        <v>578</v>
      </c>
      <c r="L374">
        <v>1191</v>
      </c>
      <c r="N374">
        <v>1013</v>
      </c>
      <c r="O374" t="s">
        <v>579</v>
      </c>
      <c r="P374" t="s">
        <v>579</v>
      </c>
      <c r="Q374">
        <v>1</v>
      </c>
      <c r="W374">
        <v>0</v>
      </c>
      <c r="X374">
        <v>476480486</v>
      </c>
      <c r="Y374">
        <v>86.52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86.52</v>
      </c>
      <c r="AU374" t="s">
        <v>3</v>
      </c>
      <c r="AV374">
        <v>1</v>
      </c>
      <c r="AW374">
        <v>2</v>
      </c>
      <c r="AX374">
        <v>109215242</v>
      </c>
      <c r="AY374">
        <v>1</v>
      </c>
      <c r="AZ374">
        <v>0</v>
      </c>
      <c r="BA374">
        <v>400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Y374*Source!I359</f>
        <v>10.382399999999999</v>
      </c>
      <c r="CY374">
        <f t="shared" si="41"/>
        <v>0</v>
      </c>
      <c r="CZ374">
        <f t="shared" si="42"/>
        <v>0</v>
      </c>
      <c r="DA374">
        <f t="shared" si="43"/>
        <v>1</v>
      </c>
      <c r="DB374">
        <f t="shared" si="44"/>
        <v>0</v>
      </c>
      <c r="DC374">
        <f t="shared" si="45"/>
        <v>0</v>
      </c>
    </row>
    <row r="375" spans="1:107" x14ac:dyDescent="0.2">
      <c r="A375">
        <f>ROW(Source!A360)</f>
        <v>360</v>
      </c>
      <c r="B375">
        <v>109213899</v>
      </c>
      <c r="C375">
        <v>109215243</v>
      </c>
      <c r="D375">
        <v>73637150</v>
      </c>
      <c r="E375">
        <v>13</v>
      </c>
      <c r="F375">
        <v>1</v>
      </c>
      <c r="G375">
        <v>13</v>
      </c>
      <c r="H375">
        <v>1</v>
      </c>
      <c r="I375" t="s">
        <v>577</v>
      </c>
      <c r="J375" t="s">
        <v>3</v>
      </c>
      <c r="K375" t="s">
        <v>578</v>
      </c>
      <c r="L375">
        <v>1191</v>
      </c>
      <c r="N375">
        <v>1013</v>
      </c>
      <c r="O375" t="s">
        <v>579</v>
      </c>
      <c r="P375" t="s">
        <v>579</v>
      </c>
      <c r="Q375">
        <v>1</v>
      </c>
      <c r="W375">
        <v>0</v>
      </c>
      <c r="X375">
        <v>476480486</v>
      </c>
      <c r="Y375">
        <v>10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10</v>
      </c>
      <c r="AU375" t="s">
        <v>3</v>
      </c>
      <c r="AV375">
        <v>1</v>
      </c>
      <c r="AW375">
        <v>2</v>
      </c>
      <c r="AX375">
        <v>109215245</v>
      </c>
      <c r="AY375">
        <v>1</v>
      </c>
      <c r="AZ375">
        <v>0</v>
      </c>
      <c r="BA375">
        <v>401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Y375*Source!I360</f>
        <v>1.2</v>
      </c>
      <c r="CY375">
        <f t="shared" si="41"/>
        <v>0</v>
      </c>
      <c r="CZ375">
        <f t="shared" si="42"/>
        <v>0</v>
      </c>
      <c r="DA375">
        <f t="shared" si="43"/>
        <v>1</v>
      </c>
      <c r="DB375">
        <f t="shared" si="44"/>
        <v>0</v>
      </c>
      <c r="DC375">
        <f t="shared" si="45"/>
        <v>0</v>
      </c>
    </row>
    <row r="376" spans="1:107" x14ac:dyDescent="0.2">
      <c r="A376">
        <f>ROW(Source!A361)</f>
        <v>361</v>
      </c>
      <c r="B376">
        <v>109213897</v>
      </c>
      <c r="C376">
        <v>109215243</v>
      </c>
      <c r="D376">
        <v>73637150</v>
      </c>
      <c r="E376">
        <v>13</v>
      </c>
      <c r="F376">
        <v>1</v>
      </c>
      <c r="G376">
        <v>13</v>
      </c>
      <c r="H376">
        <v>1</v>
      </c>
      <c r="I376" t="s">
        <v>577</v>
      </c>
      <c r="J376" t="s">
        <v>3</v>
      </c>
      <c r="K376" t="s">
        <v>578</v>
      </c>
      <c r="L376">
        <v>1191</v>
      </c>
      <c r="N376">
        <v>1013</v>
      </c>
      <c r="O376" t="s">
        <v>579</v>
      </c>
      <c r="P376" t="s">
        <v>579</v>
      </c>
      <c r="Q376">
        <v>1</v>
      </c>
      <c r="W376">
        <v>0</v>
      </c>
      <c r="X376">
        <v>476480486</v>
      </c>
      <c r="Y376">
        <v>10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 t="s">
        <v>3</v>
      </c>
      <c r="AT376">
        <v>10</v>
      </c>
      <c r="AU376" t="s">
        <v>3</v>
      </c>
      <c r="AV376">
        <v>1</v>
      </c>
      <c r="AW376">
        <v>2</v>
      </c>
      <c r="AX376">
        <v>109215245</v>
      </c>
      <c r="AY376">
        <v>1</v>
      </c>
      <c r="AZ376">
        <v>0</v>
      </c>
      <c r="BA376">
        <v>402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Y376*Source!I361</f>
        <v>1.2</v>
      </c>
      <c r="CY376">
        <f t="shared" si="41"/>
        <v>0</v>
      </c>
      <c r="CZ376">
        <f t="shared" si="42"/>
        <v>0</v>
      </c>
      <c r="DA376">
        <f t="shared" si="43"/>
        <v>1</v>
      </c>
      <c r="DB376">
        <f t="shared" si="44"/>
        <v>0</v>
      </c>
      <c r="DC376">
        <f t="shared" si="45"/>
        <v>0</v>
      </c>
    </row>
    <row r="377" spans="1:107" x14ac:dyDescent="0.2">
      <c r="A377">
        <f>ROW(Source!A362)</f>
        <v>362</v>
      </c>
      <c r="B377">
        <v>109213899</v>
      </c>
      <c r="C377">
        <v>109215246</v>
      </c>
      <c r="D377">
        <v>73637150</v>
      </c>
      <c r="E377">
        <v>13</v>
      </c>
      <c r="F377">
        <v>1</v>
      </c>
      <c r="G377">
        <v>13</v>
      </c>
      <c r="H377">
        <v>1</v>
      </c>
      <c r="I377" t="s">
        <v>577</v>
      </c>
      <c r="J377" t="s">
        <v>3</v>
      </c>
      <c r="K377" t="s">
        <v>578</v>
      </c>
      <c r="L377">
        <v>1191</v>
      </c>
      <c r="N377">
        <v>1013</v>
      </c>
      <c r="O377" t="s">
        <v>579</v>
      </c>
      <c r="P377" t="s">
        <v>579</v>
      </c>
      <c r="Q377">
        <v>1</v>
      </c>
      <c r="W377">
        <v>0</v>
      </c>
      <c r="X377">
        <v>476480486</v>
      </c>
      <c r="Y377">
        <v>29.87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1</v>
      </c>
      <c r="AP377">
        <v>0</v>
      </c>
      <c r="AQ377">
        <v>0</v>
      </c>
      <c r="AR377">
        <v>0</v>
      </c>
      <c r="AS377" t="s">
        <v>3</v>
      </c>
      <c r="AT377">
        <v>29.87</v>
      </c>
      <c r="AU377" t="s">
        <v>3</v>
      </c>
      <c r="AV377">
        <v>1</v>
      </c>
      <c r="AW377">
        <v>2</v>
      </c>
      <c r="AX377">
        <v>109215248</v>
      </c>
      <c r="AY377">
        <v>1</v>
      </c>
      <c r="AZ377">
        <v>0</v>
      </c>
      <c r="BA377">
        <v>403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Y377*Source!I362</f>
        <v>2.9870000000000001</v>
      </c>
      <c r="CY377">
        <f t="shared" si="41"/>
        <v>0</v>
      </c>
      <c r="CZ377">
        <f t="shared" si="42"/>
        <v>0</v>
      </c>
      <c r="DA377">
        <f t="shared" si="43"/>
        <v>1</v>
      </c>
      <c r="DB377">
        <f t="shared" si="44"/>
        <v>0</v>
      </c>
      <c r="DC377">
        <f t="shared" si="45"/>
        <v>0</v>
      </c>
    </row>
    <row r="378" spans="1:107" x14ac:dyDescent="0.2">
      <c r="A378">
        <f>ROW(Source!A363)</f>
        <v>363</v>
      </c>
      <c r="B378">
        <v>109213897</v>
      </c>
      <c r="C378">
        <v>109215246</v>
      </c>
      <c r="D378">
        <v>73637150</v>
      </c>
      <c r="E378">
        <v>13</v>
      </c>
      <c r="F378">
        <v>1</v>
      </c>
      <c r="G378">
        <v>13</v>
      </c>
      <c r="H378">
        <v>1</v>
      </c>
      <c r="I378" t="s">
        <v>577</v>
      </c>
      <c r="J378" t="s">
        <v>3</v>
      </c>
      <c r="K378" t="s">
        <v>578</v>
      </c>
      <c r="L378">
        <v>1191</v>
      </c>
      <c r="N378">
        <v>1013</v>
      </c>
      <c r="O378" t="s">
        <v>579</v>
      </c>
      <c r="P378" t="s">
        <v>579</v>
      </c>
      <c r="Q378">
        <v>1</v>
      </c>
      <c r="W378">
        <v>0</v>
      </c>
      <c r="X378">
        <v>476480486</v>
      </c>
      <c r="Y378">
        <v>29.87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 t="s">
        <v>3</v>
      </c>
      <c r="AT378">
        <v>29.87</v>
      </c>
      <c r="AU378" t="s">
        <v>3</v>
      </c>
      <c r="AV378">
        <v>1</v>
      </c>
      <c r="AW378">
        <v>2</v>
      </c>
      <c r="AX378">
        <v>109215248</v>
      </c>
      <c r="AY378">
        <v>1</v>
      </c>
      <c r="AZ378">
        <v>0</v>
      </c>
      <c r="BA378">
        <v>404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Y378*Source!I363</f>
        <v>2.9870000000000001</v>
      </c>
      <c r="CY378">
        <f t="shared" si="41"/>
        <v>0</v>
      </c>
      <c r="CZ378">
        <f t="shared" si="42"/>
        <v>0</v>
      </c>
      <c r="DA378">
        <f t="shared" si="43"/>
        <v>1</v>
      </c>
      <c r="DB378">
        <f t="shared" si="44"/>
        <v>0</v>
      </c>
      <c r="DC378">
        <f t="shared" si="45"/>
        <v>0</v>
      </c>
    </row>
    <row r="379" spans="1:107" x14ac:dyDescent="0.2">
      <c r="A379">
        <f>ROW(Source!A364)</f>
        <v>364</v>
      </c>
      <c r="B379">
        <v>109213899</v>
      </c>
      <c r="C379">
        <v>109215249</v>
      </c>
      <c r="D379">
        <v>73637150</v>
      </c>
      <c r="E379">
        <v>13</v>
      </c>
      <c r="F379">
        <v>1</v>
      </c>
      <c r="G379">
        <v>13</v>
      </c>
      <c r="H379">
        <v>1</v>
      </c>
      <c r="I379" t="s">
        <v>577</v>
      </c>
      <c r="J379" t="s">
        <v>3</v>
      </c>
      <c r="K379" t="s">
        <v>578</v>
      </c>
      <c r="L379">
        <v>1191</v>
      </c>
      <c r="N379">
        <v>1013</v>
      </c>
      <c r="O379" t="s">
        <v>579</v>
      </c>
      <c r="P379" t="s">
        <v>579</v>
      </c>
      <c r="Q379">
        <v>1</v>
      </c>
      <c r="W379">
        <v>0</v>
      </c>
      <c r="X379">
        <v>476480486</v>
      </c>
      <c r="Y379">
        <v>15.45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1</v>
      </c>
      <c r="AP379">
        <v>0</v>
      </c>
      <c r="AQ379">
        <v>0</v>
      </c>
      <c r="AR379">
        <v>0</v>
      </c>
      <c r="AS379" t="s">
        <v>3</v>
      </c>
      <c r="AT379">
        <v>15.45</v>
      </c>
      <c r="AU379" t="s">
        <v>3</v>
      </c>
      <c r="AV379">
        <v>1</v>
      </c>
      <c r="AW379">
        <v>2</v>
      </c>
      <c r="AX379">
        <v>109215251</v>
      </c>
      <c r="AY379">
        <v>1</v>
      </c>
      <c r="AZ379">
        <v>0</v>
      </c>
      <c r="BA379">
        <v>405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Y379*Source!I364</f>
        <v>1.236</v>
      </c>
      <c r="CY379">
        <f t="shared" si="41"/>
        <v>0</v>
      </c>
      <c r="CZ379">
        <f t="shared" si="42"/>
        <v>0</v>
      </c>
      <c r="DA379">
        <f t="shared" si="43"/>
        <v>1</v>
      </c>
      <c r="DB379">
        <f t="shared" si="44"/>
        <v>0</v>
      </c>
      <c r="DC379">
        <f t="shared" si="45"/>
        <v>0</v>
      </c>
    </row>
    <row r="380" spans="1:107" x14ac:dyDescent="0.2">
      <c r="A380">
        <f>ROW(Source!A365)</f>
        <v>365</v>
      </c>
      <c r="B380">
        <v>109213897</v>
      </c>
      <c r="C380">
        <v>109215249</v>
      </c>
      <c r="D380">
        <v>73637150</v>
      </c>
      <c r="E380">
        <v>13</v>
      </c>
      <c r="F380">
        <v>1</v>
      </c>
      <c r="G380">
        <v>13</v>
      </c>
      <c r="H380">
        <v>1</v>
      </c>
      <c r="I380" t="s">
        <v>577</v>
      </c>
      <c r="J380" t="s">
        <v>3</v>
      </c>
      <c r="K380" t="s">
        <v>578</v>
      </c>
      <c r="L380">
        <v>1191</v>
      </c>
      <c r="N380">
        <v>1013</v>
      </c>
      <c r="O380" t="s">
        <v>579</v>
      </c>
      <c r="P380" t="s">
        <v>579</v>
      </c>
      <c r="Q380">
        <v>1</v>
      </c>
      <c r="W380">
        <v>0</v>
      </c>
      <c r="X380">
        <v>476480486</v>
      </c>
      <c r="Y380">
        <v>15.45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1</v>
      </c>
      <c r="AP380">
        <v>0</v>
      </c>
      <c r="AQ380">
        <v>0</v>
      </c>
      <c r="AR380">
        <v>0</v>
      </c>
      <c r="AS380" t="s">
        <v>3</v>
      </c>
      <c r="AT380">
        <v>15.45</v>
      </c>
      <c r="AU380" t="s">
        <v>3</v>
      </c>
      <c r="AV380">
        <v>1</v>
      </c>
      <c r="AW380">
        <v>2</v>
      </c>
      <c r="AX380">
        <v>109215251</v>
      </c>
      <c r="AY380">
        <v>1</v>
      </c>
      <c r="AZ380">
        <v>0</v>
      </c>
      <c r="BA380">
        <v>406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Y380*Source!I365</f>
        <v>1.236</v>
      </c>
      <c r="CY380">
        <f t="shared" si="41"/>
        <v>0</v>
      </c>
      <c r="CZ380">
        <f t="shared" si="42"/>
        <v>0</v>
      </c>
      <c r="DA380">
        <f t="shared" si="43"/>
        <v>1</v>
      </c>
      <c r="DB380">
        <f t="shared" si="44"/>
        <v>0</v>
      </c>
      <c r="DC380">
        <f t="shared" si="45"/>
        <v>0</v>
      </c>
    </row>
    <row r="381" spans="1:107" x14ac:dyDescent="0.2">
      <c r="A381">
        <f>ROW(Source!A366)</f>
        <v>366</v>
      </c>
      <c r="B381">
        <v>109213899</v>
      </c>
      <c r="C381">
        <v>109215252</v>
      </c>
      <c r="D381">
        <v>73637150</v>
      </c>
      <c r="E381">
        <v>13</v>
      </c>
      <c r="F381">
        <v>1</v>
      </c>
      <c r="G381">
        <v>13</v>
      </c>
      <c r="H381">
        <v>1</v>
      </c>
      <c r="I381" t="s">
        <v>577</v>
      </c>
      <c r="J381" t="s">
        <v>3</v>
      </c>
      <c r="K381" t="s">
        <v>578</v>
      </c>
      <c r="L381">
        <v>1191</v>
      </c>
      <c r="N381">
        <v>1013</v>
      </c>
      <c r="O381" t="s">
        <v>579</v>
      </c>
      <c r="P381" t="s">
        <v>579</v>
      </c>
      <c r="Q381">
        <v>1</v>
      </c>
      <c r="W381">
        <v>0</v>
      </c>
      <c r="X381">
        <v>476480486</v>
      </c>
      <c r="Y381">
        <v>10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 t="s">
        <v>3</v>
      </c>
      <c r="AT381">
        <v>10</v>
      </c>
      <c r="AU381" t="s">
        <v>3</v>
      </c>
      <c r="AV381">
        <v>1</v>
      </c>
      <c r="AW381">
        <v>2</v>
      </c>
      <c r="AX381">
        <v>109215254</v>
      </c>
      <c r="AY381">
        <v>1</v>
      </c>
      <c r="AZ381">
        <v>0</v>
      </c>
      <c r="BA381">
        <v>407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Y381*Source!I366</f>
        <v>2.5</v>
      </c>
      <c r="CY381">
        <f t="shared" si="41"/>
        <v>0</v>
      </c>
      <c r="CZ381">
        <f t="shared" si="42"/>
        <v>0</v>
      </c>
      <c r="DA381">
        <f t="shared" si="43"/>
        <v>1</v>
      </c>
      <c r="DB381">
        <f t="shared" si="44"/>
        <v>0</v>
      </c>
      <c r="DC381">
        <f t="shared" si="45"/>
        <v>0</v>
      </c>
    </row>
    <row r="382" spans="1:107" x14ac:dyDescent="0.2">
      <c r="A382">
        <f>ROW(Source!A367)</f>
        <v>367</v>
      </c>
      <c r="B382">
        <v>109213897</v>
      </c>
      <c r="C382">
        <v>109215252</v>
      </c>
      <c r="D382">
        <v>73637150</v>
      </c>
      <c r="E382">
        <v>13</v>
      </c>
      <c r="F382">
        <v>1</v>
      </c>
      <c r="G382">
        <v>13</v>
      </c>
      <c r="H382">
        <v>1</v>
      </c>
      <c r="I382" t="s">
        <v>577</v>
      </c>
      <c r="J382" t="s">
        <v>3</v>
      </c>
      <c r="K382" t="s">
        <v>578</v>
      </c>
      <c r="L382">
        <v>1191</v>
      </c>
      <c r="N382">
        <v>1013</v>
      </c>
      <c r="O382" t="s">
        <v>579</v>
      </c>
      <c r="P382" t="s">
        <v>579</v>
      </c>
      <c r="Q382">
        <v>1</v>
      </c>
      <c r="W382">
        <v>0</v>
      </c>
      <c r="X382">
        <v>476480486</v>
      </c>
      <c r="Y382">
        <v>10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10</v>
      </c>
      <c r="AU382" t="s">
        <v>3</v>
      </c>
      <c r="AV382">
        <v>1</v>
      </c>
      <c r="AW382">
        <v>2</v>
      </c>
      <c r="AX382">
        <v>109215254</v>
      </c>
      <c r="AY382">
        <v>1</v>
      </c>
      <c r="AZ382">
        <v>0</v>
      </c>
      <c r="BA382">
        <v>408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Y382*Source!I367</f>
        <v>2.5</v>
      </c>
      <c r="CY382">
        <f t="shared" si="41"/>
        <v>0</v>
      </c>
      <c r="CZ382">
        <f t="shared" si="42"/>
        <v>0</v>
      </c>
      <c r="DA382">
        <f t="shared" si="43"/>
        <v>1</v>
      </c>
      <c r="DB382">
        <f t="shared" si="44"/>
        <v>0</v>
      </c>
      <c r="DC382">
        <f t="shared" si="45"/>
        <v>0</v>
      </c>
    </row>
    <row r="383" spans="1:107" x14ac:dyDescent="0.2">
      <c r="A383">
        <f>ROW(Source!A368)</f>
        <v>368</v>
      </c>
      <c r="B383">
        <v>109213899</v>
      </c>
      <c r="C383">
        <v>109215255</v>
      </c>
      <c r="D383">
        <v>73637150</v>
      </c>
      <c r="E383">
        <v>13</v>
      </c>
      <c r="F383">
        <v>1</v>
      </c>
      <c r="G383">
        <v>13</v>
      </c>
      <c r="H383">
        <v>1</v>
      </c>
      <c r="I383" t="s">
        <v>577</v>
      </c>
      <c r="J383" t="s">
        <v>3</v>
      </c>
      <c r="K383" t="s">
        <v>578</v>
      </c>
      <c r="L383">
        <v>1191</v>
      </c>
      <c r="N383">
        <v>1013</v>
      </c>
      <c r="O383" t="s">
        <v>579</v>
      </c>
      <c r="P383" t="s">
        <v>579</v>
      </c>
      <c r="Q383">
        <v>1</v>
      </c>
      <c r="W383">
        <v>0</v>
      </c>
      <c r="X383">
        <v>476480486</v>
      </c>
      <c r="Y383">
        <v>15.45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3</v>
      </c>
      <c r="AT383">
        <v>15.45</v>
      </c>
      <c r="AU383" t="s">
        <v>3</v>
      </c>
      <c r="AV383">
        <v>1</v>
      </c>
      <c r="AW383">
        <v>2</v>
      </c>
      <c r="AX383">
        <v>109215257</v>
      </c>
      <c r="AY383">
        <v>1</v>
      </c>
      <c r="AZ383">
        <v>0</v>
      </c>
      <c r="BA383">
        <v>409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Y383*Source!I368</f>
        <v>3.399</v>
      </c>
      <c r="CY383">
        <f t="shared" si="41"/>
        <v>0</v>
      </c>
      <c r="CZ383">
        <f t="shared" si="42"/>
        <v>0</v>
      </c>
      <c r="DA383">
        <f t="shared" si="43"/>
        <v>1</v>
      </c>
      <c r="DB383">
        <f t="shared" si="44"/>
        <v>0</v>
      </c>
      <c r="DC383">
        <f t="shared" si="45"/>
        <v>0</v>
      </c>
    </row>
    <row r="384" spans="1:107" x14ac:dyDescent="0.2">
      <c r="A384">
        <f>ROW(Source!A369)</f>
        <v>369</v>
      </c>
      <c r="B384">
        <v>109213897</v>
      </c>
      <c r="C384">
        <v>109215255</v>
      </c>
      <c r="D384">
        <v>73637150</v>
      </c>
      <c r="E384">
        <v>13</v>
      </c>
      <c r="F384">
        <v>1</v>
      </c>
      <c r="G384">
        <v>13</v>
      </c>
      <c r="H384">
        <v>1</v>
      </c>
      <c r="I384" t="s">
        <v>577</v>
      </c>
      <c r="J384" t="s">
        <v>3</v>
      </c>
      <c r="K384" t="s">
        <v>578</v>
      </c>
      <c r="L384">
        <v>1191</v>
      </c>
      <c r="N384">
        <v>1013</v>
      </c>
      <c r="O384" t="s">
        <v>579</v>
      </c>
      <c r="P384" t="s">
        <v>579</v>
      </c>
      <c r="Q384">
        <v>1</v>
      </c>
      <c r="W384">
        <v>0</v>
      </c>
      <c r="X384">
        <v>476480486</v>
      </c>
      <c r="Y384">
        <v>15.45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1</v>
      </c>
      <c r="AP384">
        <v>0</v>
      </c>
      <c r="AQ384">
        <v>0</v>
      </c>
      <c r="AR384">
        <v>0</v>
      </c>
      <c r="AS384" t="s">
        <v>3</v>
      </c>
      <c r="AT384">
        <v>15.45</v>
      </c>
      <c r="AU384" t="s">
        <v>3</v>
      </c>
      <c r="AV384">
        <v>1</v>
      </c>
      <c r="AW384">
        <v>2</v>
      </c>
      <c r="AX384">
        <v>109215257</v>
      </c>
      <c r="AY384">
        <v>1</v>
      </c>
      <c r="AZ384">
        <v>0</v>
      </c>
      <c r="BA384">
        <v>410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Y384*Source!I369</f>
        <v>3.399</v>
      </c>
      <c r="CY384">
        <f t="shared" si="41"/>
        <v>0</v>
      </c>
      <c r="CZ384">
        <f t="shared" si="42"/>
        <v>0</v>
      </c>
      <c r="DA384">
        <f t="shared" si="43"/>
        <v>1</v>
      </c>
      <c r="DB384">
        <f t="shared" si="44"/>
        <v>0</v>
      </c>
      <c r="DC384">
        <f t="shared" si="45"/>
        <v>0</v>
      </c>
    </row>
    <row r="385" spans="1:107" x14ac:dyDescent="0.2">
      <c r="A385">
        <f>ROW(Source!A448)</f>
        <v>448</v>
      </c>
      <c r="B385">
        <v>109213899</v>
      </c>
      <c r="C385">
        <v>109215262</v>
      </c>
      <c r="D385">
        <v>73637150</v>
      </c>
      <c r="E385">
        <v>13</v>
      </c>
      <c r="F385">
        <v>1</v>
      </c>
      <c r="G385">
        <v>13</v>
      </c>
      <c r="H385">
        <v>1</v>
      </c>
      <c r="I385" t="s">
        <v>577</v>
      </c>
      <c r="J385" t="s">
        <v>3</v>
      </c>
      <c r="K385" t="s">
        <v>578</v>
      </c>
      <c r="L385">
        <v>1191</v>
      </c>
      <c r="N385">
        <v>1013</v>
      </c>
      <c r="O385" t="s">
        <v>579</v>
      </c>
      <c r="P385" t="s">
        <v>579</v>
      </c>
      <c r="Q385">
        <v>1</v>
      </c>
      <c r="W385">
        <v>0</v>
      </c>
      <c r="X385">
        <v>476480486</v>
      </c>
      <c r="Y385">
        <v>2.06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1</v>
      </c>
      <c r="AP385">
        <v>0</v>
      </c>
      <c r="AQ385">
        <v>0</v>
      </c>
      <c r="AR385">
        <v>0</v>
      </c>
      <c r="AS385" t="s">
        <v>3</v>
      </c>
      <c r="AT385">
        <v>2.06</v>
      </c>
      <c r="AU385" t="s">
        <v>3</v>
      </c>
      <c r="AV385">
        <v>1</v>
      </c>
      <c r="AW385">
        <v>2</v>
      </c>
      <c r="AX385">
        <v>109215264</v>
      </c>
      <c r="AY385">
        <v>1</v>
      </c>
      <c r="AZ385">
        <v>0</v>
      </c>
      <c r="BA385">
        <v>411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Y385*Source!I448</f>
        <v>2.06</v>
      </c>
      <c r="CY385">
        <f t="shared" si="41"/>
        <v>0</v>
      </c>
      <c r="CZ385">
        <f t="shared" si="42"/>
        <v>0</v>
      </c>
      <c r="DA385">
        <f t="shared" si="43"/>
        <v>1</v>
      </c>
      <c r="DB385">
        <f t="shared" si="44"/>
        <v>0</v>
      </c>
      <c r="DC385">
        <f t="shared" si="45"/>
        <v>0</v>
      </c>
    </row>
    <row r="386" spans="1:107" x14ac:dyDescent="0.2">
      <c r="A386">
        <f>ROW(Source!A449)</f>
        <v>449</v>
      </c>
      <c r="B386">
        <v>109213897</v>
      </c>
      <c r="C386">
        <v>109215262</v>
      </c>
      <c r="D386">
        <v>73637150</v>
      </c>
      <c r="E386">
        <v>13</v>
      </c>
      <c r="F386">
        <v>1</v>
      </c>
      <c r="G386">
        <v>13</v>
      </c>
      <c r="H386">
        <v>1</v>
      </c>
      <c r="I386" t="s">
        <v>577</v>
      </c>
      <c r="J386" t="s">
        <v>3</v>
      </c>
      <c r="K386" t="s">
        <v>578</v>
      </c>
      <c r="L386">
        <v>1191</v>
      </c>
      <c r="N386">
        <v>1013</v>
      </c>
      <c r="O386" t="s">
        <v>579</v>
      </c>
      <c r="P386" t="s">
        <v>579</v>
      </c>
      <c r="Q386">
        <v>1</v>
      </c>
      <c r="W386">
        <v>0</v>
      </c>
      <c r="X386">
        <v>476480486</v>
      </c>
      <c r="Y386">
        <v>2.06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3</v>
      </c>
      <c r="AT386">
        <v>2.06</v>
      </c>
      <c r="AU386" t="s">
        <v>3</v>
      </c>
      <c r="AV386">
        <v>1</v>
      </c>
      <c r="AW386">
        <v>2</v>
      </c>
      <c r="AX386">
        <v>109215264</v>
      </c>
      <c r="AY386">
        <v>1</v>
      </c>
      <c r="AZ386">
        <v>0</v>
      </c>
      <c r="BA386">
        <v>412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Y386*Source!I449</f>
        <v>2.06</v>
      </c>
      <c r="CY386">
        <f t="shared" si="41"/>
        <v>0</v>
      </c>
      <c r="CZ386">
        <f t="shared" si="42"/>
        <v>0</v>
      </c>
      <c r="DA386">
        <f t="shared" si="43"/>
        <v>1</v>
      </c>
      <c r="DB386">
        <f t="shared" si="44"/>
        <v>0</v>
      </c>
      <c r="DC386">
        <f t="shared" si="45"/>
        <v>0</v>
      </c>
    </row>
    <row r="387" spans="1:107" x14ac:dyDescent="0.2">
      <c r="A387">
        <f>ROW(Source!A450)</f>
        <v>450</v>
      </c>
      <c r="B387">
        <v>109213899</v>
      </c>
      <c r="C387">
        <v>109215265</v>
      </c>
      <c r="D387">
        <v>73637150</v>
      </c>
      <c r="E387">
        <v>13</v>
      </c>
      <c r="F387">
        <v>1</v>
      </c>
      <c r="G387">
        <v>13</v>
      </c>
      <c r="H387">
        <v>1</v>
      </c>
      <c r="I387" t="s">
        <v>577</v>
      </c>
      <c r="J387" t="s">
        <v>3</v>
      </c>
      <c r="K387" t="s">
        <v>578</v>
      </c>
      <c r="L387">
        <v>1191</v>
      </c>
      <c r="N387">
        <v>1013</v>
      </c>
      <c r="O387" t="s">
        <v>579</v>
      </c>
      <c r="P387" t="s">
        <v>579</v>
      </c>
      <c r="Q387">
        <v>1</v>
      </c>
      <c r="W387">
        <v>0</v>
      </c>
      <c r="X387">
        <v>476480486</v>
      </c>
      <c r="Y387">
        <v>0.84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0.84</v>
      </c>
      <c r="AU387" t="s">
        <v>3</v>
      </c>
      <c r="AV387">
        <v>1</v>
      </c>
      <c r="AW387">
        <v>2</v>
      </c>
      <c r="AX387">
        <v>109215267</v>
      </c>
      <c r="AY387">
        <v>1</v>
      </c>
      <c r="AZ387">
        <v>0</v>
      </c>
      <c r="BA387">
        <v>413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Y387*Source!I450</f>
        <v>3.36</v>
      </c>
      <c r="CY387">
        <f t="shared" si="41"/>
        <v>0</v>
      </c>
      <c r="CZ387">
        <f t="shared" si="42"/>
        <v>0</v>
      </c>
      <c r="DA387">
        <f t="shared" si="43"/>
        <v>1</v>
      </c>
      <c r="DB387">
        <f t="shared" si="44"/>
        <v>0</v>
      </c>
      <c r="DC387">
        <f t="shared" si="45"/>
        <v>0</v>
      </c>
    </row>
    <row r="388" spans="1:107" x14ac:dyDescent="0.2">
      <c r="A388">
        <f>ROW(Source!A451)</f>
        <v>451</v>
      </c>
      <c r="B388">
        <v>109213897</v>
      </c>
      <c r="C388">
        <v>109215265</v>
      </c>
      <c r="D388">
        <v>73637150</v>
      </c>
      <c r="E388">
        <v>13</v>
      </c>
      <c r="F388">
        <v>1</v>
      </c>
      <c r="G388">
        <v>13</v>
      </c>
      <c r="H388">
        <v>1</v>
      </c>
      <c r="I388" t="s">
        <v>577</v>
      </c>
      <c r="J388" t="s">
        <v>3</v>
      </c>
      <c r="K388" t="s">
        <v>578</v>
      </c>
      <c r="L388">
        <v>1191</v>
      </c>
      <c r="N388">
        <v>1013</v>
      </c>
      <c r="O388" t="s">
        <v>579</v>
      </c>
      <c r="P388" t="s">
        <v>579</v>
      </c>
      <c r="Q388">
        <v>1</v>
      </c>
      <c r="W388">
        <v>0</v>
      </c>
      <c r="X388">
        <v>476480486</v>
      </c>
      <c r="Y388">
        <v>0.84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0.84</v>
      </c>
      <c r="AU388" t="s">
        <v>3</v>
      </c>
      <c r="AV388">
        <v>1</v>
      </c>
      <c r="AW388">
        <v>2</v>
      </c>
      <c r="AX388">
        <v>109215267</v>
      </c>
      <c r="AY388">
        <v>1</v>
      </c>
      <c r="AZ388">
        <v>0</v>
      </c>
      <c r="BA388">
        <v>414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Y388*Source!I451</f>
        <v>3.36</v>
      </c>
      <c r="CY388">
        <f t="shared" si="41"/>
        <v>0</v>
      </c>
      <c r="CZ388">
        <f t="shared" si="42"/>
        <v>0</v>
      </c>
      <c r="DA388">
        <f t="shared" si="43"/>
        <v>1</v>
      </c>
      <c r="DB388">
        <f t="shared" si="44"/>
        <v>0</v>
      </c>
      <c r="DC388">
        <f t="shared" si="45"/>
        <v>0</v>
      </c>
    </row>
    <row r="389" spans="1:107" x14ac:dyDescent="0.2">
      <c r="A389">
        <f>ROW(Source!A452)</f>
        <v>452</v>
      </c>
      <c r="B389">
        <v>109213899</v>
      </c>
      <c r="C389">
        <v>109215268</v>
      </c>
      <c r="D389">
        <v>73637150</v>
      </c>
      <c r="E389">
        <v>13</v>
      </c>
      <c r="F389">
        <v>1</v>
      </c>
      <c r="G389">
        <v>13</v>
      </c>
      <c r="H389">
        <v>1</v>
      </c>
      <c r="I389" t="s">
        <v>577</v>
      </c>
      <c r="J389" t="s">
        <v>3</v>
      </c>
      <c r="K389" t="s">
        <v>578</v>
      </c>
      <c r="L389">
        <v>1191</v>
      </c>
      <c r="N389">
        <v>1013</v>
      </c>
      <c r="O389" t="s">
        <v>579</v>
      </c>
      <c r="P389" t="s">
        <v>579</v>
      </c>
      <c r="Q389">
        <v>1</v>
      </c>
      <c r="W389">
        <v>0</v>
      </c>
      <c r="X389">
        <v>476480486</v>
      </c>
      <c r="Y389">
        <v>1.03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1.03</v>
      </c>
      <c r="AU389" t="s">
        <v>3</v>
      </c>
      <c r="AV389">
        <v>1</v>
      </c>
      <c r="AW389">
        <v>2</v>
      </c>
      <c r="AX389">
        <v>109215270</v>
      </c>
      <c r="AY389">
        <v>1</v>
      </c>
      <c r="AZ389">
        <v>0</v>
      </c>
      <c r="BA389">
        <v>415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Y389*Source!I452</f>
        <v>4.5423</v>
      </c>
      <c r="CY389">
        <f t="shared" si="41"/>
        <v>0</v>
      </c>
      <c r="CZ389">
        <f t="shared" si="42"/>
        <v>0</v>
      </c>
      <c r="DA389">
        <f t="shared" si="43"/>
        <v>1</v>
      </c>
      <c r="DB389">
        <f t="shared" si="44"/>
        <v>0</v>
      </c>
      <c r="DC389">
        <f t="shared" si="45"/>
        <v>0</v>
      </c>
    </row>
    <row r="390" spans="1:107" x14ac:dyDescent="0.2">
      <c r="A390">
        <f>ROW(Source!A453)</f>
        <v>453</v>
      </c>
      <c r="B390">
        <v>109213897</v>
      </c>
      <c r="C390">
        <v>109215268</v>
      </c>
      <c r="D390">
        <v>73637150</v>
      </c>
      <c r="E390">
        <v>13</v>
      </c>
      <c r="F390">
        <v>1</v>
      </c>
      <c r="G390">
        <v>13</v>
      </c>
      <c r="H390">
        <v>1</v>
      </c>
      <c r="I390" t="s">
        <v>577</v>
      </c>
      <c r="J390" t="s">
        <v>3</v>
      </c>
      <c r="K390" t="s">
        <v>578</v>
      </c>
      <c r="L390">
        <v>1191</v>
      </c>
      <c r="N390">
        <v>1013</v>
      </c>
      <c r="O390" t="s">
        <v>579</v>
      </c>
      <c r="P390" t="s">
        <v>579</v>
      </c>
      <c r="Q390">
        <v>1</v>
      </c>
      <c r="W390">
        <v>0</v>
      </c>
      <c r="X390">
        <v>476480486</v>
      </c>
      <c r="Y390">
        <v>1.03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1.03</v>
      </c>
      <c r="AU390" t="s">
        <v>3</v>
      </c>
      <c r="AV390">
        <v>1</v>
      </c>
      <c r="AW390">
        <v>2</v>
      </c>
      <c r="AX390">
        <v>109215270</v>
      </c>
      <c r="AY390">
        <v>1</v>
      </c>
      <c r="AZ390">
        <v>0</v>
      </c>
      <c r="BA390">
        <v>416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Y390*Source!I453</f>
        <v>4.5423</v>
      </c>
      <c r="CY390">
        <f t="shared" si="41"/>
        <v>0</v>
      </c>
      <c r="CZ390">
        <f t="shared" si="42"/>
        <v>0</v>
      </c>
      <c r="DA390">
        <f t="shared" si="43"/>
        <v>1</v>
      </c>
      <c r="DB390">
        <f t="shared" si="44"/>
        <v>0</v>
      </c>
      <c r="DC390">
        <f t="shared" si="45"/>
        <v>0</v>
      </c>
    </row>
    <row r="391" spans="1:107" x14ac:dyDescent="0.2">
      <c r="A391">
        <f>ROW(Source!A462)</f>
        <v>462</v>
      </c>
      <c r="B391">
        <v>109213899</v>
      </c>
      <c r="C391">
        <v>109215275</v>
      </c>
      <c r="D391">
        <v>73637150</v>
      </c>
      <c r="E391">
        <v>13</v>
      </c>
      <c r="F391">
        <v>1</v>
      </c>
      <c r="G391">
        <v>13</v>
      </c>
      <c r="H391">
        <v>1</v>
      </c>
      <c r="I391" t="s">
        <v>577</v>
      </c>
      <c r="J391" t="s">
        <v>3</v>
      </c>
      <c r="K391" t="s">
        <v>578</v>
      </c>
      <c r="L391">
        <v>1191</v>
      </c>
      <c r="N391">
        <v>1013</v>
      </c>
      <c r="O391" t="s">
        <v>579</v>
      </c>
      <c r="P391" t="s">
        <v>579</v>
      </c>
      <c r="Q391">
        <v>1</v>
      </c>
      <c r="W391">
        <v>0</v>
      </c>
      <c r="X391">
        <v>476480486</v>
      </c>
      <c r="Y391">
        <v>40.200000000000003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40.200000000000003</v>
      </c>
      <c r="AU391" t="s">
        <v>3</v>
      </c>
      <c r="AV391">
        <v>1</v>
      </c>
      <c r="AW391">
        <v>2</v>
      </c>
      <c r="AX391">
        <v>109215277</v>
      </c>
      <c r="AY391">
        <v>1</v>
      </c>
      <c r="AZ391">
        <v>0</v>
      </c>
      <c r="BA391">
        <v>417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Y391*Source!I462</f>
        <v>1.6080000000000001</v>
      </c>
      <c r="CY391">
        <f t="shared" si="41"/>
        <v>0</v>
      </c>
      <c r="CZ391">
        <f t="shared" si="42"/>
        <v>0</v>
      </c>
      <c r="DA391">
        <f t="shared" si="43"/>
        <v>1</v>
      </c>
      <c r="DB391">
        <f t="shared" si="44"/>
        <v>0</v>
      </c>
      <c r="DC391">
        <f t="shared" si="45"/>
        <v>0</v>
      </c>
    </row>
    <row r="392" spans="1:107" x14ac:dyDescent="0.2">
      <c r="A392">
        <f>ROW(Source!A463)</f>
        <v>463</v>
      </c>
      <c r="B392">
        <v>109213897</v>
      </c>
      <c r="C392">
        <v>109215275</v>
      </c>
      <c r="D392">
        <v>73637150</v>
      </c>
      <c r="E392">
        <v>13</v>
      </c>
      <c r="F392">
        <v>1</v>
      </c>
      <c r="G392">
        <v>13</v>
      </c>
      <c r="H392">
        <v>1</v>
      </c>
      <c r="I392" t="s">
        <v>577</v>
      </c>
      <c r="J392" t="s">
        <v>3</v>
      </c>
      <c r="K392" t="s">
        <v>578</v>
      </c>
      <c r="L392">
        <v>1191</v>
      </c>
      <c r="N392">
        <v>1013</v>
      </c>
      <c r="O392" t="s">
        <v>579</v>
      </c>
      <c r="P392" t="s">
        <v>579</v>
      </c>
      <c r="Q392">
        <v>1</v>
      </c>
      <c r="W392">
        <v>0</v>
      </c>
      <c r="X392">
        <v>476480486</v>
      </c>
      <c r="Y392">
        <v>40.200000000000003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40.200000000000003</v>
      </c>
      <c r="AU392" t="s">
        <v>3</v>
      </c>
      <c r="AV392">
        <v>1</v>
      </c>
      <c r="AW392">
        <v>2</v>
      </c>
      <c r="AX392">
        <v>109215277</v>
      </c>
      <c r="AY392">
        <v>1</v>
      </c>
      <c r="AZ392">
        <v>0</v>
      </c>
      <c r="BA392">
        <v>418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Y392*Source!I463</f>
        <v>1.6080000000000001</v>
      </c>
      <c r="CY392">
        <f t="shared" si="41"/>
        <v>0</v>
      </c>
      <c r="CZ392">
        <f t="shared" si="42"/>
        <v>0</v>
      </c>
      <c r="DA392">
        <f t="shared" si="43"/>
        <v>1</v>
      </c>
      <c r="DB392">
        <f t="shared" si="44"/>
        <v>0</v>
      </c>
      <c r="DC392">
        <f t="shared" si="45"/>
        <v>0</v>
      </c>
    </row>
    <row r="393" spans="1:107" x14ac:dyDescent="0.2">
      <c r="A393">
        <f>ROW(Source!A579)</f>
        <v>579</v>
      </c>
      <c r="B393">
        <v>109213899</v>
      </c>
      <c r="C393">
        <v>109215285</v>
      </c>
      <c r="D393">
        <v>73717780</v>
      </c>
      <c r="E393">
        <v>1</v>
      </c>
      <c r="F393">
        <v>1</v>
      </c>
      <c r="G393">
        <v>13</v>
      </c>
      <c r="H393">
        <v>2</v>
      </c>
      <c r="I393" t="s">
        <v>741</v>
      </c>
      <c r="J393" t="s">
        <v>742</v>
      </c>
      <c r="K393" t="s">
        <v>743</v>
      </c>
      <c r="L393">
        <v>1367</v>
      </c>
      <c r="N393">
        <v>1011</v>
      </c>
      <c r="O393" t="s">
        <v>527</v>
      </c>
      <c r="P393" t="s">
        <v>527</v>
      </c>
      <c r="Q393">
        <v>1</v>
      </c>
      <c r="W393">
        <v>0</v>
      </c>
      <c r="X393">
        <v>1815391720</v>
      </c>
      <c r="Y393">
        <v>1</v>
      </c>
      <c r="AA393">
        <v>0</v>
      </c>
      <c r="AB393">
        <v>100.09</v>
      </c>
      <c r="AC393">
        <v>13.81</v>
      </c>
      <c r="AD393">
        <v>0</v>
      </c>
      <c r="AE393">
        <v>0</v>
      </c>
      <c r="AF393">
        <v>100.09</v>
      </c>
      <c r="AG393">
        <v>13.81</v>
      </c>
      <c r="AH393">
        <v>0</v>
      </c>
      <c r="AI393">
        <v>1</v>
      </c>
      <c r="AJ393">
        <v>1</v>
      </c>
      <c r="AK393">
        <v>1</v>
      </c>
      <c r="AL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 t="s">
        <v>3</v>
      </c>
      <c r="AT393">
        <v>1</v>
      </c>
      <c r="AU393" t="s">
        <v>3</v>
      </c>
      <c r="AV393">
        <v>0</v>
      </c>
      <c r="AW393">
        <v>2</v>
      </c>
      <c r="AX393">
        <v>109215287</v>
      </c>
      <c r="AY393">
        <v>1</v>
      </c>
      <c r="AZ393">
        <v>0</v>
      </c>
      <c r="BA393">
        <v>419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Y393*Source!I579</f>
        <v>117.105</v>
      </c>
      <c r="CY393">
        <f>AB393</f>
        <v>100.09</v>
      </c>
      <c r="CZ393">
        <f>AF393</f>
        <v>100.09</v>
      </c>
      <c r="DA393">
        <f>AJ393</f>
        <v>1</v>
      </c>
      <c r="DB393">
        <f t="shared" si="44"/>
        <v>100.09</v>
      </c>
      <c r="DC393">
        <f t="shared" si="45"/>
        <v>13.81</v>
      </c>
    </row>
    <row r="394" spans="1:107" x14ac:dyDescent="0.2">
      <c r="A394">
        <f>ROW(Source!A580)</f>
        <v>580</v>
      </c>
      <c r="B394">
        <v>109213897</v>
      </c>
      <c r="C394">
        <v>109215285</v>
      </c>
      <c r="D394">
        <v>73717780</v>
      </c>
      <c r="E394">
        <v>1</v>
      </c>
      <c r="F394">
        <v>1</v>
      </c>
      <c r="G394">
        <v>13</v>
      </c>
      <c r="H394">
        <v>2</v>
      </c>
      <c r="I394" t="s">
        <v>741</v>
      </c>
      <c r="J394" t="s">
        <v>742</v>
      </c>
      <c r="K394" t="s">
        <v>743</v>
      </c>
      <c r="L394">
        <v>1367</v>
      </c>
      <c r="N394">
        <v>1011</v>
      </c>
      <c r="O394" t="s">
        <v>527</v>
      </c>
      <c r="P394" t="s">
        <v>527</v>
      </c>
      <c r="Q394">
        <v>1</v>
      </c>
      <c r="W394">
        <v>0</v>
      </c>
      <c r="X394">
        <v>1815391720</v>
      </c>
      <c r="Y394">
        <v>1</v>
      </c>
      <c r="AA394">
        <v>0</v>
      </c>
      <c r="AB394">
        <v>1027.92</v>
      </c>
      <c r="AC394">
        <v>359.89</v>
      </c>
      <c r="AD394">
        <v>0</v>
      </c>
      <c r="AE394">
        <v>0</v>
      </c>
      <c r="AF394">
        <v>100.09</v>
      </c>
      <c r="AG394">
        <v>13.81</v>
      </c>
      <c r="AH394">
        <v>0</v>
      </c>
      <c r="AI394">
        <v>1</v>
      </c>
      <c r="AJ394">
        <v>10.27</v>
      </c>
      <c r="AK394">
        <v>26.06</v>
      </c>
      <c r="AL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 t="s">
        <v>3</v>
      </c>
      <c r="AT394">
        <v>1</v>
      </c>
      <c r="AU394" t="s">
        <v>3</v>
      </c>
      <c r="AV394">
        <v>0</v>
      </c>
      <c r="AW394">
        <v>2</v>
      </c>
      <c r="AX394">
        <v>109215287</v>
      </c>
      <c r="AY394">
        <v>1</v>
      </c>
      <c r="AZ394">
        <v>0</v>
      </c>
      <c r="BA394">
        <v>420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Y394*Source!I580</f>
        <v>117.105</v>
      </c>
      <c r="CY394">
        <f>AB394</f>
        <v>1027.92</v>
      </c>
      <c r="CZ394">
        <f>AF394</f>
        <v>100.09</v>
      </c>
      <c r="DA394">
        <f>AJ394</f>
        <v>10.27</v>
      </c>
      <c r="DB394">
        <f t="shared" si="44"/>
        <v>100.09</v>
      </c>
      <c r="DC394">
        <f t="shared" si="45"/>
        <v>13.81</v>
      </c>
    </row>
    <row r="395" spans="1:107" x14ac:dyDescent="0.2">
      <c r="A395">
        <f>ROW(Source!A581)</f>
        <v>581</v>
      </c>
      <c r="B395">
        <v>109213899</v>
      </c>
      <c r="C395">
        <v>109215288</v>
      </c>
      <c r="D395">
        <v>73641136</v>
      </c>
      <c r="E395">
        <v>13</v>
      </c>
      <c r="F395">
        <v>1</v>
      </c>
      <c r="G395">
        <v>13</v>
      </c>
      <c r="H395">
        <v>2</v>
      </c>
      <c r="I395" t="s">
        <v>610</v>
      </c>
      <c r="J395" t="s">
        <v>3</v>
      </c>
      <c r="K395" t="s">
        <v>611</v>
      </c>
      <c r="L395">
        <v>1344</v>
      </c>
      <c r="N395">
        <v>1008</v>
      </c>
      <c r="O395" t="s">
        <v>612</v>
      </c>
      <c r="P395" t="s">
        <v>612</v>
      </c>
      <c r="Q395">
        <v>1</v>
      </c>
      <c r="W395">
        <v>0</v>
      </c>
      <c r="X395">
        <v>-1180195794</v>
      </c>
      <c r="Y395">
        <v>15.01</v>
      </c>
      <c r="AA395">
        <v>0</v>
      </c>
      <c r="AB395">
        <v>1</v>
      </c>
      <c r="AC395">
        <v>0</v>
      </c>
      <c r="AD395">
        <v>0</v>
      </c>
      <c r="AE395">
        <v>0</v>
      </c>
      <c r="AF395">
        <v>1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3</v>
      </c>
      <c r="AT395">
        <v>15.01</v>
      </c>
      <c r="AU395" t="s">
        <v>3</v>
      </c>
      <c r="AV395">
        <v>0</v>
      </c>
      <c r="AW395">
        <v>2</v>
      </c>
      <c r="AX395">
        <v>109215290</v>
      </c>
      <c r="AY395">
        <v>1</v>
      </c>
      <c r="AZ395">
        <v>0</v>
      </c>
      <c r="BA395">
        <v>421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Y395*Source!I581</f>
        <v>1757.74605</v>
      </c>
      <c r="CY395">
        <f>AB395</f>
        <v>1</v>
      </c>
      <c r="CZ395">
        <f>AF395</f>
        <v>1</v>
      </c>
      <c r="DA395">
        <f>AJ395</f>
        <v>1</v>
      </c>
      <c r="DB395">
        <f t="shared" si="44"/>
        <v>15.01</v>
      </c>
      <c r="DC395">
        <f t="shared" si="45"/>
        <v>0</v>
      </c>
    </row>
    <row r="396" spans="1:107" x14ac:dyDescent="0.2">
      <c r="A396">
        <f>ROW(Source!A582)</f>
        <v>582</v>
      </c>
      <c r="B396">
        <v>109213897</v>
      </c>
      <c r="C396">
        <v>109215288</v>
      </c>
      <c r="D396">
        <v>73641136</v>
      </c>
      <c r="E396">
        <v>13</v>
      </c>
      <c r="F396">
        <v>1</v>
      </c>
      <c r="G396">
        <v>13</v>
      </c>
      <c r="H396">
        <v>2</v>
      </c>
      <c r="I396" t="s">
        <v>610</v>
      </c>
      <c r="J396" t="s">
        <v>3</v>
      </c>
      <c r="K396" t="s">
        <v>611</v>
      </c>
      <c r="L396">
        <v>1344</v>
      </c>
      <c r="N396">
        <v>1008</v>
      </c>
      <c r="O396" t="s">
        <v>612</v>
      </c>
      <c r="P396" t="s">
        <v>612</v>
      </c>
      <c r="Q396">
        <v>1</v>
      </c>
      <c r="W396">
        <v>0</v>
      </c>
      <c r="X396">
        <v>-1180195794</v>
      </c>
      <c r="Y396">
        <v>15.01</v>
      </c>
      <c r="AA396">
        <v>0</v>
      </c>
      <c r="AB396">
        <v>1</v>
      </c>
      <c r="AC396">
        <v>0</v>
      </c>
      <c r="AD396">
        <v>0</v>
      </c>
      <c r="AE396">
        <v>0</v>
      </c>
      <c r="AF396">
        <v>1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3</v>
      </c>
      <c r="AT396">
        <v>15.01</v>
      </c>
      <c r="AU396" t="s">
        <v>3</v>
      </c>
      <c r="AV396">
        <v>0</v>
      </c>
      <c r="AW396">
        <v>2</v>
      </c>
      <c r="AX396">
        <v>109215290</v>
      </c>
      <c r="AY396">
        <v>1</v>
      </c>
      <c r="AZ396">
        <v>0</v>
      </c>
      <c r="BA396">
        <v>422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Y396*Source!I582</f>
        <v>1757.74605</v>
      </c>
      <c r="CY396">
        <f>AB396</f>
        <v>1</v>
      </c>
      <c r="CZ396">
        <f>AF396</f>
        <v>1</v>
      </c>
      <c r="DA396">
        <f>AJ396</f>
        <v>1</v>
      </c>
      <c r="DB396">
        <f t="shared" si="44"/>
        <v>15.01</v>
      </c>
      <c r="DC396">
        <f t="shared" si="45"/>
        <v>0</v>
      </c>
    </row>
    <row r="397" spans="1:107" x14ac:dyDescent="0.2">
      <c r="A397">
        <f>ROW(Source!A652)</f>
        <v>652</v>
      </c>
      <c r="B397">
        <v>109213899</v>
      </c>
      <c r="C397">
        <v>109215291</v>
      </c>
      <c r="D397">
        <v>73637150</v>
      </c>
      <c r="E397">
        <v>13</v>
      </c>
      <c r="F397">
        <v>1</v>
      </c>
      <c r="G397">
        <v>13</v>
      </c>
      <c r="H397">
        <v>1</v>
      </c>
      <c r="I397" t="s">
        <v>577</v>
      </c>
      <c r="J397" t="s">
        <v>3</v>
      </c>
      <c r="K397" t="s">
        <v>578</v>
      </c>
      <c r="L397">
        <v>1191</v>
      </c>
      <c r="N397">
        <v>1013</v>
      </c>
      <c r="O397" t="s">
        <v>579</v>
      </c>
      <c r="P397" t="s">
        <v>579</v>
      </c>
      <c r="Q397">
        <v>1</v>
      </c>
      <c r="W397">
        <v>0</v>
      </c>
      <c r="X397">
        <v>476480486</v>
      </c>
      <c r="Y397">
        <v>363.20000000000005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454</v>
      </c>
      <c r="AU397" t="s">
        <v>549</v>
      </c>
      <c r="AV397">
        <v>1</v>
      </c>
      <c r="AW397">
        <v>2</v>
      </c>
      <c r="AX397">
        <v>109215293</v>
      </c>
      <c r="AY397">
        <v>1</v>
      </c>
      <c r="AZ397">
        <v>0</v>
      </c>
      <c r="BA397">
        <v>423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Y397*Source!I652</f>
        <v>363.20000000000005</v>
      </c>
      <c r="CY397">
        <f t="shared" ref="CY397:CY402" si="46">AD397</f>
        <v>0</v>
      </c>
      <c r="CZ397">
        <f t="shared" ref="CZ397:CZ402" si="47">AH397</f>
        <v>0</v>
      </c>
      <c r="DA397">
        <f t="shared" ref="DA397:DA402" si="48">AL397</f>
        <v>1</v>
      </c>
      <c r="DB397">
        <f t="shared" ref="DB397:DB402" si="49">ROUND((ROUND(AT397*CZ397,2)*0.8),6)</f>
        <v>0</v>
      </c>
      <c r="DC397">
        <f t="shared" ref="DC397:DC402" si="50">ROUND((ROUND(AT397*AG397,2)*0.8),6)</f>
        <v>0</v>
      </c>
    </row>
    <row r="398" spans="1:107" x14ac:dyDescent="0.2">
      <c r="A398">
        <f>ROW(Source!A653)</f>
        <v>653</v>
      </c>
      <c r="B398">
        <v>109213897</v>
      </c>
      <c r="C398">
        <v>109215291</v>
      </c>
      <c r="D398">
        <v>73637150</v>
      </c>
      <c r="E398">
        <v>13</v>
      </c>
      <c r="F398">
        <v>1</v>
      </c>
      <c r="G398">
        <v>13</v>
      </c>
      <c r="H398">
        <v>1</v>
      </c>
      <c r="I398" t="s">
        <v>577</v>
      </c>
      <c r="J398" t="s">
        <v>3</v>
      </c>
      <c r="K398" t="s">
        <v>578</v>
      </c>
      <c r="L398">
        <v>1191</v>
      </c>
      <c r="N398">
        <v>1013</v>
      </c>
      <c r="O398" t="s">
        <v>579</v>
      </c>
      <c r="P398" t="s">
        <v>579</v>
      </c>
      <c r="Q398">
        <v>1</v>
      </c>
      <c r="W398">
        <v>0</v>
      </c>
      <c r="X398">
        <v>476480486</v>
      </c>
      <c r="Y398">
        <v>363.20000000000005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454</v>
      </c>
      <c r="AU398" t="s">
        <v>549</v>
      </c>
      <c r="AV398">
        <v>1</v>
      </c>
      <c r="AW398">
        <v>2</v>
      </c>
      <c r="AX398">
        <v>109215293</v>
      </c>
      <c r="AY398">
        <v>1</v>
      </c>
      <c r="AZ398">
        <v>0</v>
      </c>
      <c r="BA398">
        <v>424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Y398*Source!I653</f>
        <v>363.20000000000005</v>
      </c>
      <c r="CY398">
        <f t="shared" si="46"/>
        <v>0</v>
      </c>
      <c r="CZ398">
        <f t="shared" si="47"/>
        <v>0</v>
      </c>
      <c r="DA398">
        <f t="shared" si="48"/>
        <v>1</v>
      </c>
      <c r="DB398">
        <f t="shared" si="49"/>
        <v>0</v>
      </c>
      <c r="DC398">
        <f t="shared" si="50"/>
        <v>0</v>
      </c>
    </row>
    <row r="399" spans="1:107" x14ac:dyDescent="0.2">
      <c r="A399">
        <f>ROW(Source!A689)</f>
        <v>689</v>
      </c>
      <c r="B399">
        <v>109213899</v>
      </c>
      <c r="C399">
        <v>109215294</v>
      </c>
      <c r="D399">
        <v>73637150</v>
      </c>
      <c r="E399">
        <v>13</v>
      </c>
      <c r="F399">
        <v>1</v>
      </c>
      <c r="G399">
        <v>13</v>
      </c>
      <c r="H399">
        <v>1</v>
      </c>
      <c r="I399" t="s">
        <v>577</v>
      </c>
      <c r="J399" t="s">
        <v>3</v>
      </c>
      <c r="K399" t="s">
        <v>578</v>
      </c>
      <c r="L399">
        <v>1191</v>
      </c>
      <c r="N399">
        <v>1013</v>
      </c>
      <c r="O399" t="s">
        <v>579</v>
      </c>
      <c r="P399" t="s">
        <v>579</v>
      </c>
      <c r="Q399">
        <v>1</v>
      </c>
      <c r="W399">
        <v>0</v>
      </c>
      <c r="X399">
        <v>476480486</v>
      </c>
      <c r="Y399">
        <v>57.6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72</v>
      </c>
      <c r="AU399" t="s">
        <v>549</v>
      </c>
      <c r="AV399">
        <v>1</v>
      </c>
      <c r="AW399">
        <v>2</v>
      </c>
      <c r="AX399">
        <v>109215296</v>
      </c>
      <c r="AY399">
        <v>1</v>
      </c>
      <c r="AZ399">
        <v>0</v>
      </c>
      <c r="BA399">
        <v>425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Y399*Source!I689</f>
        <v>57.6</v>
      </c>
      <c r="CY399">
        <f t="shared" si="46"/>
        <v>0</v>
      </c>
      <c r="CZ399">
        <f t="shared" si="47"/>
        <v>0</v>
      </c>
      <c r="DA399">
        <f t="shared" si="48"/>
        <v>1</v>
      </c>
      <c r="DB399">
        <f t="shared" si="49"/>
        <v>0</v>
      </c>
      <c r="DC399">
        <f t="shared" si="50"/>
        <v>0</v>
      </c>
    </row>
    <row r="400" spans="1:107" x14ac:dyDescent="0.2">
      <c r="A400">
        <f>ROW(Source!A690)</f>
        <v>690</v>
      </c>
      <c r="B400">
        <v>109213897</v>
      </c>
      <c r="C400">
        <v>109215294</v>
      </c>
      <c r="D400">
        <v>73637150</v>
      </c>
      <c r="E400">
        <v>13</v>
      </c>
      <c r="F400">
        <v>1</v>
      </c>
      <c r="G400">
        <v>13</v>
      </c>
      <c r="H400">
        <v>1</v>
      </c>
      <c r="I400" t="s">
        <v>577</v>
      </c>
      <c r="J400" t="s">
        <v>3</v>
      </c>
      <c r="K400" t="s">
        <v>578</v>
      </c>
      <c r="L400">
        <v>1191</v>
      </c>
      <c r="N400">
        <v>1013</v>
      </c>
      <c r="O400" t="s">
        <v>579</v>
      </c>
      <c r="P400" t="s">
        <v>579</v>
      </c>
      <c r="Q400">
        <v>1</v>
      </c>
      <c r="W400">
        <v>0</v>
      </c>
      <c r="X400">
        <v>476480486</v>
      </c>
      <c r="Y400">
        <v>57.6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72</v>
      </c>
      <c r="AU400" t="s">
        <v>549</v>
      </c>
      <c r="AV400">
        <v>1</v>
      </c>
      <c r="AW400">
        <v>2</v>
      </c>
      <c r="AX400">
        <v>109215296</v>
      </c>
      <c r="AY400">
        <v>1</v>
      </c>
      <c r="AZ400">
        <v>0</v>
      </c>
      <c r="BA400">
        <v>426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Y400*Source!I690</f>
        <v>57.6</v>
      </c>
      <c r="CY400">
        <f t="shared" si="46"/>
        <v>0</v>
      </c>
      <c r="CZ400">
        <f t="shared" si="47"/>
        <v>0</v>
      </c>
      <c r="DA400">
        <f t="shared" si="48"/>
        <v>1</v>
      </c>
      <c r="DB400">
        <f t="shared" si="49"/>
        <v>0</v>
      </c>
      <c r="DC400">
        <f t="shared" si="50"/>
        <v>0</v>
      </c>
    </row>
    <row r="401" spans="1:107" x14ac:dyDescent="0.2">
      <c r="A401">
        <f>ROW(Source!A691)</f>
        <v>691</v>
      </c>
      <c r="B401">
        <v>109213899</v>
      </c>
      <c r="C401">
        <v>109215297</v>
      </c>
      <c r="D401">
        <v>73637150</v>
      </c>
      <c r="E401">
        <v>13</v>
      </c>
      <c r="F401">
        <v>1</v>
      </c>
      <c r="G401">
        <v>13</v>
      </c>
      <c r="H401">
        <v>1</v>
      </c>
      <c r="I401" t="s">
        <v>577</v>
      </c>
      <c r="J401" t="s">
        <v>3</v>
      </c>
      <c r="K401" t="s">
        <v>578</v>
      </c>
      <c r="L401">
        <v>1191</v>
      </c>
      <c r="N401">
        <v>1013</v>
      </c>
      <c r="O401" t="s">
        <v>579</v>
      </c>
      <c r="P401" t="s">
        <v>579</v>
      </c>
      <c r="Q401">
        <v>1</v>
      </c>
      <c r="W401">
        <v>0</v>
      </c>
      <c r="X401">
        <v>476480486</v>
      </c>
      <c r="Y401">
        <v>115.2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144</v>
      </c>
      <c r="AU401" t="s">
        <v>549</v>
      </c>
      <c r="AV401">
        <v>1</v>
      </c>
      <c r="AW401">
        <v>2</v>
      </c>
      <c r="AX401">
        <v>109215299</v>
      </c>
      <c r="AY401">
        <v>1</v>
      </c>
      <c r="AZ401">
        <v>0</v>
      </c>
      <c r="BA401">
        <v>427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Y401*Source!I691</f>
        <v>115.2</v>
      </c>
      <c r="CY401">
        <f t="shared" si="46"/>
        <v>0</v>
      </c>
      <c r="CZ401">
        <f t="shared" si="47"/>
        <v>0</v>
      </c>
      <c r="DA401">
        <f t="shared" si="48"/>
        <v>1</v>
      </c>
      <c r="DB401">
        <f t="shared" si="49"/>
        <v>0</v>
      </c>
      <c r="DC401">
        <f t="shared" si="50"/>
        <v>0</v>
      </c>
    </row>
    <row r="402" spans="1:107" x14ac:dyDescent="0.2">
      <c r="A402">
        <f>ROW(Source!A692)</f>
        <v>692</v>
      </c>
      <c r="B402">
        <v>109213897</v>
      </c>
      <c r="C402">
        <v>109215297</v>
      </c>
      <c r="D402">
        <v>73637150</v>
      </c>
      <c r="E402">
        <v>13</v>
      </c>
      <c r="F402">
        <v>1</v>
      </c>
      <c r="G402">
        <v>13</v>
      </c>
      <c r="H402">
        <v>1</v>
      </c>
      <c r="I402" t="s">
        <v>577</v>
      </c>
      <c r="J402" t="s">
        <v>3</v>
      </c>
      <c r="K402" t="s">
        <v>578</v>
      </c>
      <c r="L402">
        <v>1191</v>
      </c>
      <c r="N402">
        <v>1013</v>
      </c>
      <c r="O402" t="s">
        <v>579</v>
      </c>
      <c r="P402" t="s">
        <v>579</v>
      </c>
      <c r="Q402">
        <v>1</v>
      </c>
      <c r="W402">
        <v>0</v>
      </c>
      <c r="X402">
        <v>476480486</v>
      </c>
      <c r="Y402">
        <v>115.2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144</v>
      </c>
      <c r="AU402" t="s">
        <v>549</v>
      </c>
      <c r="AV402">
        <v>1</v>
      </c>
      <c r="AW402">
        <v>2</v>
      </c>
      <c r="AX402">
        <v>109215299</v>
      </c>
      <c r="AY402">
        <v>1</v>
      </c>
      <c r="AZ402">
        <v>0</v>
      </c>
      <c r="BA402">
        <v>428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Y402*Source!I692</f>
        <v>115.2</v>
      </c>
      <c r="CY402">
        <f t="shared" si="46"/>
        <v>0</v>
      </c>
      <c r="CZ402">
        <f t="shared" si="47"/>
        <v>0</v>
      </c>
      <c r="DA402">
        <f t="shared" si="48"/>
        <v>1</v>
      </c>
      <c r="DB402">
        <f t="shared" si="49"/>
        <v>0</v>
      </c>
      <c r="DC402">
        <f t="shared" si="50"/>
        <v>0</v>
      </c>
    </row>
    <row r="790" spans="9:9" x14ac:dyDescent="0.2">
      <c r="I790">
        <v>0</v>
      </c>
    </row>
    <row r="791" spans="9:9" x14ac:dyDescent="0.2">
      <c r="I79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109214780</v>
      </c>
      <c r="C1">
        <v>109214776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577</v>
      </c>
      <c r="J1" t="s">
        <v>3</v>
      </c>
      <c r="K1" t="s">
        <v>578</v>
      </c>
      <c r="L1">
        <v>1191</v>
      </c>
      <c r="N1">
        <v>1013</v>
      </c>
      <c r="O1" t="s">
        <v>579</v>
      </c>
      <c r="P1" t="s">
        <v>579</v>
      </c>
      <c r="Q1">
        <v>1</v>
      </c>
      <c r="X1">
        <v>1.05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1.05</v>
      </c>
      <c r="AH1">
        <v>2</v>
      </c>
      <c r="AI1">
        <v>109214777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109214781</v>
      </c>
      <c r="C2">
        <v>109214776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580</v>
      </c>
      <c r="J2" t="s">
        <v>581</v>
      </c>
      <c r="K2" t="s">
        <v>582</v>
      </c>
      <c r="L2">
        <v>1367</v>
      </c>
      <c r="N2">
        <v>1011</v>
      </c>
      <c r="O2" t="s">
        <v>527</v>
      </c>
      <c r="P2" t="s">
        <v>527</v>
      </c>
      <c r="Q2">
        <v>1</v>
      </c>
      <c r="X2">
        <v>0.76100000000000001</v>
      </c>
      <c r="Y2">
        <v>0</v>
      </c>
      <c r="Z2">
        <v>110.31</v>
      </c>
      <c r="AA2">
        <v>26.52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0.76100000000000001</v>
      </c>
      <c r="AH2">
        <v>2</v>
      </c>
      <c r="AI2">
        <v>109214778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109214782</v>
      </c>
      <c r="C3">
        <v>109214776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583</v>
      </c>
      <c r="J3" t="s">
        <v>584</v>
      </c>
      <c r="K3" t="s">
        <v>585</v>
      </c>
      <c r="L3">
        <v>1367</v>
      </c>
      <c r="N3">
        <v>1011</v>
      </c>
      <c r="O3" t="s">
        <v>527</v>
      </c>
      <c r="P3" t="s">
        <v>527</v>
      </c>
      <c r="Q3">
        <v>1</v>
      </c>
      <c r="X3">
        <v>3.0325000000000002</v>
      </c>
      <c r="Y3">
        <v>0</v>
      </c>
      <c r="Z3">
        <v>164.9</v>
      </c>
      <c r="AA3">
        <v>27.47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3.0325000000000002</v>
      </c>
      <c r="AH3">
        <v>2</v>
      </c>
      <c r="AI3">
        <v>109214779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109214780</v>
      </c>
      <c r="C4">
        <v>109214776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577</v>
      </c>
      <c r="J4" t="s">
        <v>3</v>
      </c>
      <c r="K4" t="s">
        <v>578</v>
      </c>
      <c r="L4">
        <v>1191</v>
      </c>
      <c r="N4">
        <v>1013</v>
      </c>
      <c r="O4" t="s">
        <v>579</v>
      </c>
      <c r="P4" t="s">
        <v>579</v>
      </c>
      <c r="Q4">
        <v>1</v>
      </c>
      <c r="X4">
        <v>1.05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1.05</v>
      </c>
      <c r="AH4">
        <v>2</v>
      </c>
      <c r="AI4">
        <v>109214777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109214781</v>
      </c>
      <c r="C5">
        <v>109214776</v>
      </c>
      <c r="D5">
        <v>73716901</v>
      </c>
      <c r="E5">
        <v>1</v>
      </c>
      <c r="F5">
        <v>1</v>
      </c>
      <c r="G5">
        <v>13</v>
      </c>
      <c r="H5">
        <v>2</v>
      </c>
      <c r="I5" t="s">
        <v>580</v>
      </c>
      <c r="J5" t="s">
        <v>581</v>
      </c>
      <c r="K5" t="s">
        <v>582</v>
      </c>
      <c r="L5">
        <v>1367</v>
      </c>
      <c r="N5">
        <v>1011</v>
      </c>
      <c r="O5" t="s">
        <v>527</v>
      </c>
      <c r="P5" t="s">
        <v>527</v>
      </c>
      <c r="Q5">
        <v>1</v>
      </c>
      <c r="X5">
        <v>0.76100000000000001</v>
      </c>
      <c r="Y5">
        <v>0</v>
      </c>
      <c r="Z5">
        <v>110.31</v>
      </c>
      <c r="AA5">
        <v>26.52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0.76100000000000001</v>
      </c>
      <c r="AH5">
        <v>2</v>
      </c>
      <c r="AI5">
        <v>109214778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109214782</v>
      </c>
      <c r="C6">
        <v>109214776</v>
      </c>
      <c r="D6">
        <v>73716877</v>
      </c>
      <c r="E6">
        <v>1</v>
      </c>
      <c r="F6">
        <v>1</v>
      </c>
      <c r="G6">
        <v>13</v>
      </c>
      <c r="H6">
        <v>2</v>
      </c>
      <c r="I6" t="s">
        <v>583</v>
      </c>
      <c r="J6" t="s">
        <v>584</v>
      </c>
      <c r="K6" t="s">
        <v>585</v>
      </c>
      <c r="L6">
        <v>1367</v>
      </c>
      <c r="N6">
        <v>1011</v>
      </c>
      <c r="O6" t="s">
        <v>527</v>
      </c>
      <c r="P6" t="s">
        <v>527</v>
      </c>
      <c r="Q6">
        <v>1</v>
      </c>
      <c r="X6">
        <v>3.0325000000000002</v>
      </c>
      <c r="Y6">
        <v>0</v>
      </c>
      <c r="Z6">
        <v>164.9</v>
      </c>
      <c r="AA6">
        <v>27.47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3.0325000000000002</v>
      </c>
      <c r="AH6">
        <v>2</v>
      </c>
      <c r="AI6">
        <v>109214779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109214786</v>
      </c>
      <c r="C7">
        <v>109214783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577</v>
      </c>
      <c r="J7" t="s">
        <v>3</v>
      </c>
      <c r="K7" t="s">
        <v>578</v>
      </c>
      <c r="L7">
        <v>1191</v>
      </c>
      <c r="N7">
        <v>1013</v>
      </c>
      <c r="O7" t="s">
        <v>579</v>
      </c>
      <c r="P7" t="s">
        <v>579</v>
      </c>
      <c r="Q7">
        <v>1</v>
      </c>
      <c r="X7">
        <v>0.93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0.93</v>
      </c>
      <c r="AH7">
        <v>2</v>
      </c>
      <c r="AI7">
        <v>109214784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109214787</v>
      </c>
      <c r="C8">
        <v>109214783</v>
      </c>
      <c r="D8">
        <v>73716877</v>
      </c>
      <c r="E8">
        <v>1</v>
      </c>
      <c r="F8">
        <v>1</v>
      </c>
      <c r="G8">
        <v>13</v>
      </c>
      <c r="H8">
        <v>2</v>
      </c>
      <c r="I8" t="s">
        <v>583</v>
      </c>
      <c r="J8" t="s">
        <v>584</v>
      </c>
      <c r="K8" t="s">
        <v>585</v>
      </c>
      <c r="L8">
        <v>1367</v>
      </c>
      <c r="N8">
        <v>1011</v>
      </c>
      <c r="O8" t="s">
        <v>527</v>
      </c>
      <c r="P8" t="s">
        <v>527</v>
      </c>
      <c r="Q8">
        <v>1</v>
      </c>
      <c r="X8">
        <v>2.5605000000000002</v>
      </c>
      <c r="Y8">
        <v>0</v>
      </c>
      <c r="Z8">
        <v>164.9</v>
      </c>
      <c r="AA8">
        <v>27.47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2.5605000000000002</v>
      </c>
      <c r="AH8">
        <v>2</v>
      </c>
      <c r="AI8">
        <v>109214785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109214786</v>
      </c>
      <c r="C9">
        <v>109214783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577</v>
      </c>
      <c r="J9" t="s">
        <v>3</v>
      </c>
      <c r="K9" t="s">
        <v>578</v>
      </c>
      <c r="L9">
        <v>1191</v>
      </c>
      <c r="N9">
        <v>1013</v>
      </c>
      <c r="O9" t="s">
        <v>579</v>
      </c>
      <c r="P9" t="s">
        <v>579</v>
      </c>
      <c r="Q9">
        <v>1</v>
      </c>
      <c r="X9">
        <v>0.93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0.93</v>
      </c>
      <c r="AH9">
        <v>2</v>
      </c>
      <c r="AI9">
        <v>109214784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109214787</v>
      </c>
      <c r="C10">
        <v>109214783</v>
      </c>
      <c r="D10">
        <v>73716877</v>
      </c>
      <c r="E10">
        <v>1</v>
      </c>
      <c r="F10">
        <v>1</v>
      </c>
      <c r="G10">
        <v>13</v>
      </c>
      <c r="H10">
        <v>2</v>
      </c>
      <c r="I10" t="s">
        <v>583</v>
      </c>
      <c r="J10" t="s">
        <v>584</v>
      </c>
      <c r="K10" t="s">
        <v>585</v>
      </c>
      <c r="L10">
        <v>1367</v>
      </c>
      <c r="N10">
        <v>1011</v>
      </c>
      <c r="O10" t="s">
        <v>527</v>
      </c>
      <c r="P10" t="s">
        <v>527</v>
      </c>
      <c r="Q10">
        <v>1</v>
      </c>
      <c r="X10">
        <v>2.5605000000000002</v>
      </c>
      <c r="Y10">
        <v>0</v>
      </c>
      <c r="Z10">
        <v>164.9</v>
      </c>
      <c r="AA10">
        <v>27.47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2.5605000000000002</v>
      </c>
      <c r="AH10">
        <v>2</v>
      </c>
      <c r="AI10">
        <v>109214785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109214790</v>
      </c>
      <c r="C11">
        <v>109214788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577</v>
      </c>
      <c r="J11" t="s">
        <v>3</v>
      </c>
      <c r="K11" t="s">
        <v>578</v>
      </c>
      <c r="L11">
        <v>1191</v>
      </c>
      <c r="N11">
        <v>1013</v>
      </c>
      <c r="O11" t="s">
        <v>579</v>
      </c>
      <c r="P11" t="s">
        <v>579</v>
      </c>
      <c r="Q11">
        <v>1</v>
      </c>
      <c r="X11">
        <v>346.3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36</v>
      </c>
      <c r="AG11">
        <v>415.56</v>
      </c>
      <c r="AH11">
        <v>2</v>
      </c>
      <c r="AI11">
        <v>109214789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109214790</v>
      </c>
      <c r="C12">
        <v>109214788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577</v>
      </c>
      <c r="J12" t="s">
        <v>3</v>
      </c>
      <c r="K12" t="s">
        <v>578</v>
      </c>
      <c r="L12">
        <v>1191</v>
      </c>
      <c r="N12">
        <v>1013</v>
      </c>
      <c r="O12" t="s">
        <v>579</v>
      </c>
      <c r="P12" t="s">
        <v>579</v>
      </c>
      <c r="Q12">
        <v>1</v>
      </c>
      <c r="X12">
        <v>346.3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36</v>
      </c>
      <c r="AG12">
        <v>415.56</v>
      </c>
      <c r="AH12">
        <v>2</v>
      </c>
      <c r="AI12">
        <v>109214789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109214793</v>
      </c>
      <c r="C13">
        <v>109214791</v>
      </c>
      <c r="D13">
        <v>73716900</v>
      </c>
      <c r="E13">
        <v>1</v>
      </c>
      <c r="F13">
        <v>1</v>
      </c>
      <c r="G13">
        <v>13</v>
      </c>
      <c r="H13">
        <v>2</v>
      </c>
      <c r="I13" t="s">
        <v>586</v>
      </c>
      <c r="J13" t="s">
        <v>587</v>
      </c>
      <c r="K13" t="s">
        <v>588</v>
      </c>
      <c r="L13">
        <v>1367</v>
      </c>
      <c r="N13">
        <v>1011</v>
      </c>
      <c r="O13" t="s">
        <v>527</v>
      </c>
      <c r="P13" t="s">
        <v>527</v>
      </c>
      <c r="Q13">
        <v>1</v>
      </c>
      <c r="X13">
        <v>0.89300000000000002</v>
      </c>
      <c r="Y13">
        <v>0</v>
      </c>
      <c r="Z13">
        <v>95.06</v>
      </c>
      <c r="AA13">
        <v>22.22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0.89300000000000002</v>
      </c>
      <c r="AH13">
        <v>2</v>
      </c>
      <c r="AI13">
        <v>109214792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109214793</v>
      </c>
      <c r="C14">
        <v>109214791</v>
      </c>
      <c r="D14">
        <v>73716900</v>
      </c>
      <c r="E14">
        <v>1</v>
      </c>
      <c r="F14">
        <v>1</v>
      </c>
      <c r="G14">
        <v>13</v>
      </c>
      <c r="H14">
        <v>2</v>
      </c>
      <c r="I14" t="s">
        <v>586</v>
      </c>
      <c r="J14" t="s">
        <v>587</v>
      </c>
      <c r="K14" t="s">
        <v>588</v>
      </c>
      <c r="L14">
        <v>1367</v>
      </c>
      <c r="N14">
        <v>1011</v>
      </c>
      <c r="O14" t="s">
        <v>527</v>
      </c>
      <c r="P14" t="s">
        <v>527</v>
      </c>
      <c r="Q14">
        <v>1</v>
      </c>
      <c r="X14">
        <v>0.89300000000000002</v>
      </c>
      <c r="Y14">
        <v>0</v>
      </c>
      <c r="Z14">
        <v>95.06</v>
      </c>
      <c r="AA14">
        <v>22.22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0.89300000000000002</v>
      </c>
      <c r="AH14">
        <v>2</v>
      </c>
      <c r="AI14">
        <v>109214792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ROW(Source!A40)</f>
        <v>40</v>
      </c>
      <c r="B15">
        <v>109214798</v>
      </c>
      <c r="C15">
        <v>109214794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577</v>
      </c>
      <c r="J15" t="s">
        <v>3</v>
      </c>
      <c r="K15" t="s">
        <v>578</v>
      </c>
      <c r="L15">
        <v>1191</v>
      </c>
      <c r="N15">
        <v>1013</v>
      </c>
      <c r="O15" t="s">
        <v>579</v>
      </c>
      <c r="P15" t="s">
        <v>579</v>
      </c>
      <c r="Q15">
        <v>1</v>
      </c>
      <c r="X15">
        <v>10.8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10.8</v>
      </c>
      <c r="AH15">
        <v>2</v>
      </c>
      <c r="AI15">
        <v>109214795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109214799</v>
      </c>
      <c r="C16">
        <v>109214794</v>
      </c>
      <c r="D16">
        <v>73717352</v>
      </c>
      <c r="E16">
        <v>1</v>
      </c>
      <c r="F16">
        <v>1</v>
      </c>
      <c r="G16">
        <v>13</v>
      </c>
      <c r="H16">
        <v>2</v>
      </c>
      <c r="I16" t="s">
        <v>589</v>
      </c>
      <c r="J16" t="s">
        <v>590</v>
      </c>
      <c r="K16" t="s">
        <v>591</v>
      </c>
      <c r="L16">
        <v>1367</v>
      </c>
      <c r="N16">
        <v>1011</v>
      </c>
      <c r="O16" t="s">
        <v>527</v>
      </c>
      <c r="P16" t="s">
        <v>527</v>
      </c>
      <c r="Q16">
        <v>1</v>
      </c>
      <c r="X16">
        <v>10.5</v>
      </c>
      <c r="Y16">
        <v>0</v>
      </c>
      <c r="Z16">
        <v>60.77</v>
      </c>
      <c r="AA16">
        <v>18.48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10.5</v>
      </c>
      <c r="AH16">
        <v>2</v>
      </c>
      <c r="AI16">
        <v>109214796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109214800</v>
      </c>
      <c r="C17">
        <v>109214794</v>
      </c>
      <c r="D17">
        <v>73717791</v>
      </c>
      <c r="E17">
        <v>1</v>
      </c>
      <c r="F17">
        <v>1</v>
      </c>
      <c r="G17">
        <v>13</v>
      </c>
      <c r="H17">
        <v>2</v>
      </c>
      <c r="I17" t="s">
        <v>592</v>
      </c>
      <c r="J17" t="s">
        <v>593</v>
      </c>
      <c r="K17" t="s">
        <v>594</v>
      </c>
      <c r="L17">
        <v>1367</v>
      </c>
      <c r="N17">
        <v>1011</v>
      </c>
      <c r="O17" t="s">
        <v>527</v>
      </c>
      <c r="P17" t="s">
        <v>527</v>
      </c>
      <c r="Q17">
        <v>1</v>
      </c>
      <c r="X17">
        <v>10.5</v>
      </c>
      <c r="Y17">
        <v>0</v>
      </c>
      <c r="Z17">
        <v>0.56000000000000005</v>
      </c>
      <c r="AA17">
        <v>0.09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10.5</v>
      </c>
      <c r="AH17">
        <v>2</v>
      </c>
      <c r="AI17">
        <v>109214797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109214798</v>
      </c>
      <c r="C18">
        <v>109214794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577</v>
      </c>
      <c r="J18" t="s">
        <v>3</v>
      </c>
      <c r="K18" t="s">
        <v>578</v>
      </c>
      <c r="L18">
        <v>1191</v>
      </c>
      <c r="N18">
        <v>1013</v>
      </c>
      <c r="O18" t="s">
        <v>579</v>
      </c>
      <c r="P18" t="s">
        <v>579</v>
      </c>
      <c r="Q18">
        <v>1</v>
      </c>
      <c r="X18">
        <v>10.8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10.8</v>
      </c>
      <c r="AH18">
        <v>2</v>
      </c>
      <c r="AI18">
        <v>109214795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109214799</v>
      </c>
      <c r="C19">
        <v>109214794</v>
      </c>
      <c r="D19">
        <v>73717352</v>
      </c>
      <c r="E19">
        <v>1</v>
      </c>
      <c r="F19">
        <v>1</v>
      </c>
      <c r="G19">
        <v>13</v>
      </c>
      <c r="H19">
        <v>2</v>
      </c>
      <c r="I19" t="s">
        <v>589</v>
      </c>
      <c r="J19" t="s">
        <v>590</v>
      </c>
      <c r="K19" t="s">
        <v>591</v>
      </c>
      <c r="L19">
        <v>1367</v>
      </c>
      <c r="N19">
        <v>1011</v>
      </c>
      <c r="O19" t="s">
        <v>527</v>
      </c>
      <c r="P19" t="s">
        <v>527</v>
      </c>
      <c r="Q19">
        <v>1</v>
      </c>
      <c r="X19">
        <v>10.5</v>
      </c>
      <c r="Y19">
        <v>0</v>
      </c>
      <c r="Z19">
        <v>60.77</v>
      </c>
      <c r="AA19">
        <v>18.48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10.5</v>
      </c>
      <c r="AH19">
        <v>2</v>
      </c>
      <c r="AI19">
        <v>109214796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109214800</v>
      </c>
      <c r="C20">
        <v>109214794</v>
      </c>
      <c r="D20">
        <v>73717791</v>
      </c>
      <c r="E20">
        <v>1</v>
      </c>
      <c r="F20">
        <v>1</v>
      </c>
      <c r="G20">
        <v>13</v>
      </c>
      <c r="H20">
        <v>2</v>
      </c>
      <c r="I20" t="s">
        <v>592</v>
      </c>
      <c r="J20" t="s">
        <v>593</v>
      </c>
      <c r="K20" t="s">
        <v>594</v>
      </c>
      <c r="L20">
        <v>1367</v>
      </c>
      <c r="N20">
        <v>1011</v>
      </c>
      <c r="O20" t="s">
        <v>527</v>
      </c>
      <c r="P20" t="s">
        <v>527</v>
      </c>
      <c r="Q20">
        <v>1</v>
      </c>
      <c r="X20">
        <v>10.5</v>
      </c>
      <c r="Y20">
        <v>0</v>
      </c>
      <c r="Z20">
        <v>0.56000000000000005</v>
      </c>
      <c r="AA20">
        <v>0.09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10.5</v>
      </c>
      <c r="AH20">
        <v>2</v>
      </c>
      <c r="AI20">
        <v>109214797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109214808</v>
      </c>
      <c r="C21">
        <v>109214801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577</v>
      </c>
      <c r="J21" t="s">
        <v>3</v>
      </c>
      <c r="K21" t="s">
        <v>578</v>
      </c>
      <c r="L21">
        <v>1191</v>
      </c>
      <c r="N21">
        <v>1013</v>
      </c>
      <c r="O21" t="s">
        <v>579</v>
      </c>
      <c r="P21" t="s">
        <v>579</v>
      </c>
      <c r="Q21">
        <v>1</v>
      </c>
      <c r="X21">
        <v>0.78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0.78</v>
      </c>
      <c r="AH21">
        <v>2</v>
      </c>
      <c r="AI21">
        <v>109214802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ROW(Source!A42)</f>
        <v>42</v>
      </c>
      <c r="B22">
        <v>109214809</v>
      </c>
      <c r="C22">
        <v>109214801</v>
      </c>
      <c r="D22">
        <v>73717351</v>
      </c>
      <c r="E22">
        <v>1</v>
      </c>
      <c r="F22">
        <v>1</v>
      </c>
      <c r="G22">
        <v>13</v>
      </c>
      <c r="H22">
        <v>2</v>
      </c>
      <c r="I22" t="s">
        <v>595</v>
      </c>
      <c r="J22" t="s">
        <v>596</v>
      </c>
      <c r="K22" t="s">
        <v>597</v>
      </c>
      <c r="L22">
        <v>1367</v>
      </c>
      <c r="N22">
        <v>1011</v>
      </c>
      <c r="O22" t="s">
        <v>527</v>
      </c>
      <c r="P22" t="s">
        <v>527</v>
      </c>
      <c r="Q22">
        <v>1</v>
      </c>
      <c r="X22">
        <v>0.18</v>
      </c>
      <c r="Y22">
        <v>0</v>
      </c>
      <c r="Z22">
        <v>41.62</v>
      </c>
      <c r="AA22">
        <v>13.33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0.18</v>
      </c>
      <c r="AH22">
        <v>2</v>
      </c>
      <c r="AI22">
        <v>109214803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ROW(Source!A42)</f>
        <v>42</v>
      </c>
      <c r="B23">
        <v>109214810</v>
      </c>
      <c r="C23">
        <v>109214801</v>
      </c>
      <c r="D23">
        <v>73717791</v>
      </c>
      <c r="E23">
        <v>1</v>
      </c>
      <c r="F23">
        <v>1</v>
      </c>
      <c r="G23">
        <v>13</v>
      </c>
      <c r="H23">
        <v>2</v>
      </c>
      <c r="I23" t="s">
        <v>592</v>
      </c>
      <c r="J23" t="s">
        <v>593</v>
      </c>
      <c r="K23" t="s">
        <v>594</v>
      </c>
      <c r="L23">
        <v>1367</v>
      </c>
      <c r="N23">
        <v>1011</v>
      </c>
      <c r="O23" t="s">
        <v>527</v>
      </c>
      <c r="P23" t="s">
        <v>527</v>
      </c>
      <c r="Q23">
        <v>1</v>
      </c>
      <c r="X23">
        <v>0.36</v>
      </c>
      <c r="Y23">
        <v>0</v>
      </c>
      <c r="Z23">
        <v>0.56000000000000005</v>
      </c>
      <c r="AA23">
        <v>0.09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0.36</v>
      </c>
      <c r="AH23">
        <v>2</v>
      </c>
      <c r="AI23">
        <v>109214804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ROW(Source!A42)</f>
        <v>42</v>
      </c>
      <c r="B24">
        <v>109214811</v>
      </c>
      <c r="C24">
        <v>109214801</v>
      </c>
      <c r="D24">
        <v>73717054</v>
      </c>
      <c r="E24">
        <v>1</v>
      </c>
      <c r="F24">
        <v>1</v>
      </c>
      <c r="G24">
        <v>13</v>
      </c>
      <c r="H24">
        <v>2</v>
      </c>
      <c r="I24" t="s">
        <v>598</v>
      </c>
      <c r="J24" t="s">
        <v>599</v>
      </c>
      <c r="K24" t="s">
        <v>600</v>
      </c>
      <c r="L24">
        <v>1367</v>
      </c>
      <c r="N24">
        <v>1011</v>
      </c>
      <c r="O24" t="s">
        <v>527</v>
      </c>
      <c r="P24" t="s">
        <v>527</v>
      </c>
      <c r="Q24">
        <v>1</v>
      </c>
      <c r="X24">
        <v>7.0000000000000007E-2</v>
      </c>
      <c r="Y24">
        <v>0</v>
      </c>
      <c r="Z24">
        <v>106.74</v>
      </c>
      <c r="AA24">
        <v>19.2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7.0000000000000007E-2</v>
      </c>
      <c r="AH24">
        <v>2</v>
      </c>
      <c r="AI24">
        <v>109214805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ROW(Source!A42)</f>
        <v>42</v>
      </c>
      <c r="B25">
        <v>109214812</v>
      </c>
      <c r="C25">
        <v>109214801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322</v>
      </c>
      <c r="J25" t="s">
        <v>324</v>
      </c>
      <c r="K25" t="s">
        <v>323</v>
      </c>
      <c r="L25">
        <v>1339</v>
      </c>
      <c r="N25">
        <v>1007</v>
      </c>
      <c r="O25" t="s">
        <v>63</v>
      </c>
      <c r="P25" t="s">
        <v>63</v>
      </c>
      <c r="Q25">
        <v>1</v>
      </c>
      <c r="X25">
        <v>0.15</v>
      </c>
      <c r="Y25">
        <v>7.07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0.15</v>
      </c>
      <c r="AH25">
        <v>2</v>
      </c>
      <c r="AI25">
        <v>109214806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ROW(Source!A42)</f>
        <v>42</v>
      </c>
      <c r="B26">
        <v>109214813</v>
      </c>
      <c r="C26">
        <v>109214801</v>
      </c>
      <c r="D26">
        <v>73681458</v>
      </c>
      <c r="E26">
        <v>13</v>
      </c>
      <c r="F26">
        <v>1</v>
      </c>
      <c r="G26">
        <v>13</v>
      </c>
      <c r="H26">
        <v>3</v>
      </c>
      <c r="I26" t="s">
        <v>744</v>
      </c>
      <c r="J26" t="s">
        <v>3</v>
      </c>
      <c r="K26" t="s">
        <v>745</v>
      </c>
      <c r="L26">
        <v>1339</v>
      </c>
      <c r="N26">
        <v>1007</v>
      </c>
      <c r="O26" t="s">
        <v>63</v>
      </c>
      <c r="P26" t="s">
        <v>63</v>
      </c>
      <c r="Q26">
        <v>1</v>
      </c>
      <c r="X26">
        <v>1.1000000000000001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1.1000000000000001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109214808</v>
      </c>
      <c r="C27">
        <v>109214801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577</v>
      </c>
      <c r="J27" t="s">
        <v>3</v>
      </c>
      <c r="K27" t="s">
        <v>578</v>
      </c>
      <c r="L27">
        <v>1191</v>
      </c>
      <c r="N27">
        <v>1013</v>
      </c>
      <c r="O27" t="s">
        <v>579</v>
      </c>
      <c r="P27" t="s">
        <v>579</v>
      </c>
      <c r="Q27">
        <v>1</v>
      </c>
      <c r="X27">
        <v>0.78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0.78</v>
      </c>
      <c r="AH27">
        <v>2</v>
      </c>
      <c r="AI27">
        <v>109214802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109214809</v>
      </c>
      <c r="C28">
        <v>109214801</v>
      </c>
      <c r="D28">
        <v>73717351</v>
      </c>
      <c r="E28">
        <v>1</v>
      </c>
      <c r="F28">
        <v>1</v>
      </c>
      <c r="G28">
        <v>13</v>
      </c>
      <c r="H28">
        <v>2</v>
      </c>
      <c r="I28" t="s">
        <v>595</v>
      </c>
      <c r="J28" t="s">
        <v>596</v>
      </c>
      <c r="K28" t="s">
        <v>597</v>
      </c>
      <c r="L28">
        <v>1367</v>
      </c>
      <c r="N28">
        <v>1011</v>
      </c>
      <c r="O28" t="s">
        <v>527</v>
      </c>
      <c r="P28" t="s">
        <v>527</v>
      </c>
      <c r="Q28">
        <v>1</v>
      </c>
      <c r="X28">
        <v>0.18</v>
      </c>
      <c r="Y28">
        <v>0</v>
      </c>
      <c r="Z28">
        <v>41.62</v>
      </c>
      <c r="AA28">
        <v>13.33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0.18</v>
      </c>
      <c r="AH28">
        <v>2</v>
      </c>
      <c r="AI28">
        <v>109214803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109214810</v>
      </c>
      <c r="C29">
        <v>109214801</v>
      </c>
      <c r="D29">
        <v>73717791</v>
      </c>
      <c r="E29">
        <v>1</v>
      </c>
      <c r="F29">
        <v>1</v>
      </c>
      <c r="G29">
        <v>13</v>
      </c>
      <c r="H29">
        <v>2</v>
      </c>
      <c r="I29" t="s">
        <v>592</v>
      </c>
      <c r="J29" t="s">
        <v>593</v>
      </c>
      <c r="K29" t="s">
        <v>594</v>
      </c>
      <c r="L29">
        <v>1367</v>
      </c>
      <c r="N29">
        <v>1011</v>
      </c>
      <c r="O29" t="s">
        <v>527</v>
      </c>
      <c r="P29" t="s">
        <v>527</v>
      </c>
      <c r="Q29">
        <v>1</v>
      </c>
      <c r="X29">
        <v>0.36</v>
      </c>
      <c r="Y29">
        <v>0</v>
      </c>
      <c r="Z29">
        <v>0.56000000000000005</v>
      </c>
      <c r="AA29">
        <v>0.09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0.36</v>
      </c>
      <c r="AH29">
        <v>2</v>
      </c>
      <c r="AI29">
        <v>109214804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109214811</v>
      </c>
      <c r="C30">
        <v>109214801</v>
      </c>
      <c r="D30">
        <v>73717054</v>
      </c>
      <c r="E30">
        <v>1</v>
      </c>
      <c r="F30">
        <v>1</v>
      </c>
      <c r="G30">
        <v>13</v>
      </c>
      <c r="H30">
        <v>2</v>
      </c>
      <c r="I30" t="s">
        <v>598</v>
      </c>
      <c r="J30" t="s">
        <v>599</v>
      </c>
      <c r="K30" t="s">
        <v>600</v>
      </c>
      <c r="L30">
        <v>1367</v>
      </c>
      <c r="N30">
        <v>1011</v>
      </c>
      <c r="O30" t="s">
        <v>527</v>
      </c>
      <c r="P30" t="s">
        <v>527</v>
      </c>
      <c r="Q30">
        <v>1</v>
      </c>
      <c r="X30">
        <v>7.0000000000000007E-2</v>
      </c>
      <c r="Y30">
        <v>0</v>
      </c>
      <c r="Z30">
        <v>106.74</v>
      </c>
      <c r="AA30">
        <v>19.2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7.0000000000000007E-2</v>
      </c>
      <c r="AH30">
        <v>2</v>
      </c>
      <c r="AI30">
        <v>109214805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109214812</v>
      </c>
      <c r="C31">
        <v>109214801</v>
      </c>
      <c r="D31">
        <v>73692217</v>
      </c>
      <c r="E31">
        <v>1</v>
      </c>
      <c r="F31">
        <v>1</v>
      </c>
      <c r="G31">
        <v>13</v>
      </c>
      <c r="H31">
        <v>3</v>
      </c>
      <c r="I31" t="s">
        <v>322</v>
      </c>
      <c r="J31" t="s">
        <v>324</v>
      </c>
      <c r="K31" t="s">
        <v>323</v>
      </c>
      <c r="L31">
        <v>1339</v>
      </c>
      <c r="N31">
        <v>1007</v>
      </c>
      <c r="O31" t="s">
        <v>63</v>
      </c>
      <c r="P31" t="s">
        <v>63</v>
      </c>
      <c r="Q31">
        <v>1</v>
      </c>
      <c r="X31">
        <v>0.15</v>
      </c>
      <c r="Y31">
        <v>7.07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0.15</v>
      </c>
      <c r="AH31">
        <v>2</v>
      </c>
      <c r="AI31">
        <v>109214806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109214813</v>
      </c>
      <c r="C32">
        <v>109214801</v>
      </c>
      <c r="D32">
        <v>73681458</v>
      </c>
      <c r="E32">
        <v>13</v>
      </c>
      <c r="F32">
        <v>1</v>
      </c>
      <c r="G32">
        <v>13</v>
      </c>
      <c r="H32">
        <v>3</v>
      </c>
      <c r="I32" t="s">
        <v>744</v>
      </c>
      <c r="J32" t="s">
        <v>3</v>
      </c>
      <c r="K32" t="s">
        <v>745</v>
      </c>
      <c r="L32">
        <v>1339</v>
      </c>
      <c r="N32">
        <v>1007</v>
      </c>
      <c r="O32" t="s">
        <v>63</v>
      </c>
      <c r="P32" t="s">
        <v>63</v>
      </c>
      <c r="Q32">
        <v>1</v>
      </c>
      <c r="X32">
        <v>1.1000000000000001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1.1000000000000001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ROW(Source!A46)</f>
        <v>46</v>
      </c>
      <c r="B33">
        <v>109214822</v>
      </c>
      <c r="C33">
        <v>109214815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577</v>
      </c>
      <c r="J33" t="s">
        <v>3</v>
      </c>
      <c r="K33" t="s">
        <v>578</v>
      </c>
      <c r="L33">
        <v>1191</v>
      </c>
      <c r="N33">
        <v>1013</v>
      </c>
      <c r="O33" t="s">
        <v>579</v>
      </c>
      <c r="P33" t="s">
        <v>579</v>
      </c>
      <c r="Q33">
        <v>1</v>
      </c>
      <c r="X33">
        <v>135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135</v>
      </c>
      <c r="AH33">
        <v>2</v>
      </c>
      <c r="AI33">
        <v>109214816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ROW(Source!A46)</f>
        <v>46</v>
      </c>
      <c r="B34">
        <v>109214823</v>
      </c>
      <c r="C34">
        <v>109214815</v>
      </c>
      <c r="D34">
        <v>73717755</v>
      </c>
      <c r="E34">
        <v>1</v>
      </c>
      <c r="F34">
        <v>1</v>
      </c>
      <c r="G34">
        <v>13</v>
      </c>
      <c r="H34">
        <v>2</v>
      </c>
      <c r="I34" t="s">
        <v>601</v>
      </c>
      <c r="J34" t="s">
        <v>602</v>
      </c>
      <c r="K34" t="s">
        <v>603</v>
      </c>
      <c r="L34">
        <v>1367</v>
      </c>
      <c r="N34">
        <v>1011</v>
      </c>
      <c r="O34" t="s">
        <v>527</v>
      </c>
      <c r="P34" t="s">
        <v>527</v>
      </c>
      <c r="Q34">
        <v>1</v>
      </c>
      <c r="X34">
        <v>0.12</v>
      </c>
      <c r="Y34">
        <v>0</v>
      </c>
      <c r="Z34">
        <v>108.75</v>
      </c>
      <c r="AA34">
        <v>15.42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0.12</v>
      </c>
      <c r="AH34">
        <v>2</v>
      </c>
      <c r="AI34">
        <v>109214817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ROW(Source!A46)</f>
        <v>46</v>
      </c>
      <c r="B35">
        <v>109214824</v>
      </c>
      <c r="C35">
        <v>109214815</v>
      </c>
      <c r="D35">
        <v>73717254</v>
      </c>
      <c r="E35">
        <v>1</v>
      </c>
      <c r="F35">
        <v>1</v>
      </c>
      <c r="G35">
        <v>13</v>
      </c>
      <c r="H35">
        <v>2</v>
      </c>
      <c r="I35" t="s">
        <v>604</v>
      </c>
      <c r="J35" t="s">
        <v>605</v>
      </c>
      <c r="K35" t="s">
        <v>606</v>
      </c>
      <c r="L35">
        <v>1367</v>
      </c>
      <c r="N35">
        <v>1011</v>
      </c>
      <c r="O35" t="s">
        <v>527</v>
      </c>
      <c r="P35" t="s">
        <v>527</v>
      </c>
      <c r="Q35">
        <v>1</v>
      </c>
      <c r="X35">
        <v>5.93</v>
      </c>
      <c r="Y35">
        <v>0</v>
      </c>
      <c r="Z35">
        <v>1.61</v>
      </c>
      <c r="AA35">
        <v>0.04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5.93</v>
      </c>
      <c r="AH35">
        <v>2</v>
      </c>
      <c r="AI35">
        <v>109214818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ROW(Source!A46)</f>
        <v>46</v>
      </c>
      <c r="B36">
        <v>109214825</v>
      </c>
      <c r="C36">
        <v>109214815</v>
      </c>
      <c r="D36">
        <v>73692217</v>
      </c>
      <c r="E36">
        <v>1</v>
      </c>
      <c r="F36">
        <v>1</v>
      </c>
      <c r="G36">
        <v>13</v>
      </c>
      <c r="H36">
        <v>3</v>
      </c>
      <c r="I36" t="s">
        <v>322</v>
      </c>
      <c r="J36" t="s">
        <v>324</v>
      </c>
      <c r="K36" t="s">
        <v>323</v>
      </c>
      <c r="L36">
        <v>1339</v>
      </c>
      <c r="N36">
        <v>1007</v>
      </c>
      <c r="O36" t="s">
        <v>63</v>
      </c>
      <c r="P36" t="s">
        <v>63</v>
      </c>
      <c r="Q36">
        <v>1</v>
      </c>
      <c r="X36">
        <v>1.75</v>
      </c>
      <c r="Y36">
        <v>7.07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1.75</v>
      </c>
      <c r="AH36">
        <v>2</v>
      </c>
      <c r="AI36">
        <v>109214819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ROW(Source!A46)</f>
        <v>46</v>
      </c>
      <c r="B37">
        <v>109214826</v>
      </c>
      <c r="C37">
        <v>109214815</v>
      </c>
      <c r="D37">
        <v>73692688</v>
      </c>
      <c r="E37">
        <v>1</v>
      </c>
      <c r="F37">
        <v>1</v>
      </c>
      <c r="G37">
        <v>13</v>
      </c>
      <c r="H37">
        <v>3</v>
      </c>
      <c r="I37" t="s">
        <v>607</v>
      </c>
      <c r="J37" t="s">
        <v>608</v>
      </c>
      <c r="K37" t="s">
        <v>609</v>
      </c>
      <c r="L37">
        <v>1327</v>
      </c>
      <c r="N37">
        <v>1005</v>
      </c>
      <c r="O37" t="s">
        <v>90</v>
      </c>
      <c r="P37" t="s">
        <v>90</v>
      </c>
      <c r="Q37">
        <v>1</v>
      </c>
      <c r="X37">
        <v>250</v>
      </c>
      <c r="Y37">
        <v>7.39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250</v>
      </c>
      <c r="AH37">
        <v>2</v>
      </c>
      <c r="AI37">
        <v>109214820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109214827</v>
      </c>
      <c r="C38">
        <v>109214815</v>
      </c>
      <c r="D38">
        <v>96740376</v>
      </c>
      <c r="E38">
        <v>13</v>
      </c>
      <c r="F38">
        <v>1</v>
      </c>
      <c r="G38">
        <v>13</v>
      </c>
      <c r="H38">
        <v>3</v>
      </c>
      <c r="I38" t="s">
        <v>746</v>
      </c>
      <c r="J38" t="s">
        <v>3</v>
      </c>
      <c r="K38" t="s">
        <v>747</v>
      </c>
      <c r="L38">
        <v>1339</v>
      </c>
      <c r="N38">
        <v>1007</v>
      </c>
      <c r="O38" t="s">
        <v>63</v>
      </c>
      <c r="P38" t="s">
        <v>63</v>
      </c>
      <c r="Q38">
        <v>1</v>
      </c>
      <c r="X38">
        <v>102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102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109214822</v>
      </c>
      <c r="C39">
        <v>109214815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577</v>
      </c>
      <c r="J39" t="s">
        <v>3</v>
      </c>
      <c r="K39" t="s">
        <v>578</v>
      </c>
      <c r="L39">
        <v>1191</v>
      </c>
      <c r="N39">
        <v>1013</v>
      </c>
      <c r="O39" t="s">
        <v>579</v>
      </c>
      <c r="P39" t="s">
        <v>579</v>
      </c>
      <c r="Q39">
        <v>1</v>
      </c>
      <c r="X39">
        <v>135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135</v>
      </c>
      <c r="AH39">
        <v>2</v>
      </c>
      <c r="AI39">
        <v>109214816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109214823</v>
      </c>
      <c r="C40">
        <v>109214815</v>
      </c>
      <c r="D40">
        <v>73717755</v>
      </c>
      <c r="E40">
        <v>1</v>
      </c>
      <c r="F40">
        <v>1</v>
      </c>
      <c r="G40">
        <v>13</v>
      </c>
      <c r="H40">
        <v>2</v>
      </c>
      <c r="I40" t="s">
        <v>601</v>
      </c>
      <c r="J40" t="s">
        <v>602</v>
      </c>
      <c r="K40" t="s">
        <v>603</v>
      </c>
      <c r="L40">
        <v>1367</v>
      </c>
      <c r="N40">
        <v>1011</v>
      </c>
      <c r="O40" t="s">
        <v>527</v>
      </c>
      <c r="P40" t="s">
        <v>527</v>
      </c>
      <c r="Q40">
        <v>1</v>
      </c>
      <c r="X40">
        <v>0.12</v>
      </c>
      <c r="Y40">
        <v>0</v>
      </c>
      <c r="Z40">
        <v>108.75</v>
      </c>
      <c r="AA40">
        <v>15.42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0.12</v>
      </c>
      <c r="AH40">
        <v>2</v>
      </c>
      <c r="AI40">
        <v>109214817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ROW(Source!A47)</f>
        <v>47</v>
      </c>
      <c r="B41">
        <v>109214824</v>
      </c>
      <c r="C41">
        <v>109214815</v>
      </c>
      <c r="D41">
        <v>73717254</v>
      </c>
      <c r="E41">
        <v>1</v>
      </c>
      <c r="F41">
        <v>1</v>
      </c>
      <c r="G41">
        <v>13</v>
      </c>
      <c r="H41">
        <v>2</v>
      </c>
      <c r="I41" t="s">
        <v>604</v>
      </c>
      <c r="J41" t="s">
        <v>605</v>
      </c>
      <c r="K41" t="s">
        <v>606</v>
      </c>
      <c r="L41">
        <v>1367</v>
      </c>
      <c r="N41">
        <v>1011</v>
      </c>
      <c r="O41" t="s">
        <v>527</v>
      </c>
      <c r="P41" t="s">
        <v>527</v>
      </c>
      <c r="Q41">
        <v>1</v>
      </c>
      <c r="X41">
        <v>5.93</v>
      </c>
      <c r="Y41">
        <v>0</v>
      </c>
      <c r="Z41">
        <v>1.61</v>
      </c>
      <c r="AA41">
        <v>0.04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5.93</v>
      </c>
      <c r="AH41">
        <v>2</v>
      </c>
      <c r="AI41">
        <v>109214818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109214825</v>
      </c>
      <c r="C42">
        <v>109214815</v>
      </c>
      <c r="D42">
        <v>73692217</v>
      </c>
      <c r="E42">
        <v>1</v>
      </c>
      <c r="F42">
        <v>1</v>
      </c>
      <c r="G42">
        <v>13</v>
      </c>
      <c r="H42">
        <v>3</v>
      </c>
      <c r="I42" t="s">
        <v>322</v>
      </c>
      <c r="J42" t="s">
        <v>324</v>
      </c>
      <c r="K42" t="s">
        <v>323</v>
      </c>
      <c r="L42">
        <v>1339</v>
      </c>
      <c r="N42">
        <v>1007</v>
      </c>
      <c r="O42" t="s">
        <v>63</v>
      </c>
      <c r="P42" t="s">
        <v>63</v>
      </c>
      <c r="Q42">
        <v>1</v>
      </c>
      <c r="X42">
        <v>1.75</v>
      </c>
      <c r="Y42">
        <v>7.07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1.75</v>
      </c>
      <c r="AH42">
        <v>2</v>
      </c>
      <c r="AI42">
        <v>109214819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109214826</v>
      </c>
      <c r="C43">
        <v>109214815</v>
      </c>
      <c r="D43">
        <v>73692688</v>
      </c>
      <c r="E43">
        <v>1</v>
      </c>
      <c r="F43">
        <v>1</v>
      </c>
      <c r="G43">
        <v>13</v>
      </c>
      <c r="H43">
        <v>3</v>
      </c>
      <c r="I43" t="s">
        <v>607</v>
      </c>
      <c r="J43" t="s">
        <v>608</v>
      </c>
      <c r="K43" t="s">
        <v>609</v>
      </c>
      <c r="L43">
        <v>1327</v>
      </c>
      <c r="N43">
        <v>1005</v>
      </c>
      <c r="O43" t="s">
        <v>90</v>
      </c>
      <c r="P43" t="s">
        <v>90</v>
      </c>
      <c r="Q43">
        <v>1</v>
      </c>
      <c r="X43">
        <v>250</v>
      </c>
      <c r="Y43">
        <v>7.39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250</v>
      </c>
      <c r="AH43">
        <v>2</v>
      </c>
      <c r="AI43">
        <v>109214820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109214827</v>
      </c>
      <c r="C44">
        <v>109214815</v>
      </c>
      <c r="D44">
        <v>96740376</v>
      </c>
      <c r="E44">
        <v>13</v>
      </c>
      <c r="F44">
        <v>1</v>
      </c>
      <c r="G44">
        <v>13</v>
      </c>
      <c r="H44">
        <v>3</v>
      </c>
      <c r="I44" t="s">
        <v>746</v>
      </c>
      <c r="J44" t="s">
        <v>3</v>
      </c>
      <c r="K44" t="s">
        <v>747</v>
      </c>
      <c r="L44">
        <v>1339</v>
      </c>
      <c r="N44">
        <v>1007</v>
      </c>
      <c r="O44" t="s">
        <v>63</v>
      </c>
      <c r="P44" t="s">
        <v>63</v>
      </c>
      <c r="Q44">
        <v>1</v>
      </c>
      <c r="X44">
        <v>102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102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109214836</v>
      </c>
      <c r="C45">
        <v>109214829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577</v>
      </c>
      <c r="J45" t="s">
        <v>3</v>
      </c>
      <c r="K45" t="s">
        <v>578</v>
      </c>
      <c r="L45">
        <v>1191</v>
      </c>
      <c r="N45">
        <v>1013</v>
      </c>
      <c r="O45" t="s">
        <v>579</v>
      </c>
      <c r="P45" t="s">
        <v>579</v>
      </c>
      <c r="Q45">
        <v>1</v>
      </c>
      <c r="X45">
        <v>20.100000000000001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20.100000000000001</v>
      </c>
      <c r="AH45">
        <v>2</v>
      </c>
      <c r="AI45">
        <v>109214830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109214837</v>
      </c>
      <c r="C46">
        <v>109214829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610</v>
      </c>
      <c r="J46" t="s">
        <v>3</v>
      </c>
      <c r="K46" t="s">
        <v>611</v>
      </c>
      <c r="L46">
        <v>1344</v>
      </c>
      <c r="N46">
        <v>1008</v>
      </c>
      <c r="O46" t="s">
        <v>612</v>
      </c>
      <c r="P46" t="s">
        <v>612</v>
      </c>
      <c r="Q46">
        <v>1</v>
      </c>
      <c r="X46">
        <v>185.71</v>
      </c>
      <c r="Y46">
        <v>0</v>
      </c>
      <c r="Z46">
        <v>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185.71</v>
      </c>
      <c r="AH46">
        <v>2</v>
      </c>
      <c r="AI46">
        <v>109214831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109214838</v>
      </c>
      <c r="C47">
        <v>109214829</v>
      </c>
      <c r="D47">
        <v>73683935</v>
      </c>
      <c r="E47">
        <v>13</v>
      </c>
      <c r="F47">
        <v>1</v>
      </c>
      <c r="G47">
        <v>13</v>
      </c>
      <c r="H47">
        <v>3</v>
      </c>
      <c r="I47" t="s">
        <v>748</v>
      </c>
      <c r="J47" t="s">
        <v>3</v>
      </c>
      <c r="K47" t="s">
        <v>749</v>
      </c>
      <c r="L47">
        <v>1339</v>
      </c>
      <c r="N47">
        <v>1007</v>
      </c>
      <c r="O47" t="s">
        <v>63</v>
      </c>
      <c r="P47" t="s">
        <v>63</v>
      </c>
      <c r="Q47">
        <v>1</v>
      </c>
      <c r="X47">
        <v>2.5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2.5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ROW(Source!A50)</f>
        <v>50</v>
      </c>
      <c r="B48">
        <v>109214839</v>
      </c>
      <c r="C48">
        <v>109214829</v>
      </c>
      <c r="D48">
        <v>73685793</v>
      </c>
      <c r="E48">
        <v>13</v>
      </c>
      <c r="F48">
        <v>1</v>
      </c>
      <c r="G48">
        <v>13</v>
      </c>
      <c r="H48">
        <v>3</v>
      </c>
      <c r="I48" t="s">
        <v>750</v>
      </c>
      <c r="J48" t="s">
        <v>3</v>
      </c>
      <c r="K48" t="s">
        <v>751</v>
      </c>
      <c r="L48">
        <v>1327</v>
      </c>
      <c r="N48">
        <v>1005</v>
      </c>
      <c r="O48" t="s">
        <v>90</v>
      </c>
      <c r="P48" t="s">
        <v>90</v>
      </c>
      <c r="Q48">
        <v>1</v>
      </c>
      <c r="X48">
        <v>220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220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ROW(Source!A50)</f>
        <v>50</v>
      </c>
      <c r="B49">
        <v>109214840</v>
      </c>
      <c r="C49">
        <v>109214829</v>
      </c>
      <c r="D49">
        <v>73685967</v>
      </c>
      <c r="E49">
        <v>13</v>
      </c>
      <c r="F49">
        <v>1</v>
      </c>
      <c r="G49">
        <v>13</v>
      </c>
      <c r="H49">
        <v>3</v>
      </c>
      <c r="I49" t="s">
        <v>752</v>
      </c>
      <c r="J49" t="s">
        <v>3</v>
      </c>
      <c r="K49" t="s">
        <v>753</v>
      </c>
      <c r="L49">
        <v>1348</v>
      </c>
      <c r="N49">
        <v>1009</v>
      </c>
      <c r="O49" t="s">
        <v>94</v>
      </c>
      <c r="P49" t="s">
        <v>94</v>
      </c>
      <c r="Q49">
        <v>1000</v>
      </c>
      <c r="X49">
        <v>0.42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0.42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ROW(Source!A50)</f>
        <v>50</v>
      </c>
      <c r="B50">
        <v>109214841</v>
      </c>
      <c r="C50">
        <v>109214829</v>
      </c>
      <c r="D50">
        <v>73692010</v>
      </c>
      <c r="E50">
        <v>13</v>
      </c>
      <c r="F50">
        <v>1</v>
      </c>
      <c r="G50">
        <v>13</v>
      </c>
      <c r="H50">
        <v>3</v>
      </c>
      <c r="I50" t="s">
        <v>613</v>
      </c>
      <c r="J50" t="s">
        <v>3</v>
      </c>
      <c r="K50" t="s">
        <v>614</v>
      </c>
      <c r="L50">
        <v>1344</v>
      </c>
      <c r="N50">
        <v>1008</v>
      </c>
      <c r="O50" t="s">
        <v>612</v>
      </c>
      <c r="P50" t="s">
        <v>612</v>
      </c>
      <c r="Q50">
        <v>1</v>
      </c>
      <c r="X50">
        <v>85.77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85.77</v>
      </c>
      <c r="AH50">
        <v>2</v>
      </c>
      <c r="AI50">
        <v>109214835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109214836</v>
      </c>
      <c r="C51">
        <v>109214829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577</v>
      </c>
      <c r="J51" t="s">
        <v>3</v>
      </c>
      <c r="K51" t="s">
        <v>578</v>
      </c>
      <c r="L51">
        <v>1191</v>
      </c>
      <c r="N51">
        <v>1013</v>
      </c>
      <c r="O51" t="s">
        <v>579</v>
      </c>
      <c r="P51" t="s">
        <v>579</v>
      </c>
      <c r="Q51">
        <v>1</v>
      </c>
      <c r="X51">
        <v>20.100000000000001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20.100000000000001</v>
      </c>
      <c r="AH51">
        <v>2</v>
      </c>
      <c r="AI51">
        <v>109214830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109214837</v>
      </c>
      <c r="C52">
        <v>109214829</v>
      </c>
      <c r="D52">
        <v>73641136</v>
      </c>
      <c r="E52">
        <v>13</v>
      </c>
      <c r="F52">
        <v>1</v>
      </c>
      <c r="G52">
        <v>13</v>
      </c>
      <c r="H52">
        <v>2</v>
      </c>
      <c r="I52" t="s">
        <v>610</v>
      </c>
      <c r="J52" t="s">
        <v>3</v>
      </c>
      <c r="K52" t="s">
        <v>611</v>
      </c>
      <c r="L52">
        <v>1344</v>
      </c>
      <c r="N52">
        <v>1008</v>
      </c>
      <c r="O52" t="s">
        <v>612</v>
      </c>
      <c r="P52" t="s">
        <v>612</v>
      </c>
      <c r="Q52">
        <v>1</v>
      </c>
      <c r="X52">
        <v>185.71</v>
      </c>
      <c r="Y52">
        <v>0</v>
      </c>
      <c r="Z52">
        <v>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185.71</v>
      </c>
      <c r="AH52">
        <v>2</v>
      </c>
      <c r="AI52">
        <v>109214831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109214838</v>
      </c>
      <c r="C53">
        <v>109214829</v>
      </c>
      <c r="D53">
        <v>73683935</v>
      </c>
      <c r="E53">
        <v>13</v>
      </c>
      <c r="F53">
        <v>1</v>
      </c>
      <c r="G53">
        <v>13</v>
      </c>
      <c r="H53">
        <v>3</v>
      </c>
      <c r="I53" t="s">
        <v>748</v>
      </c>
      <c r="J53" t="s">
        <v>3</v>
      </c>
      <c r="K53" t="s">
        <v>749</v>
      </c>
      <c r="L53">
        <v>1339</v>
      </c>
      <c r="N53">
        <v>1007</v>
      </c>
      <c r="O53" t="s">
        <v>63</v>
      </c>
      <c r="P53" t="s">
        <v>63</v>
      </c>
      <c r="Q53">
        <v>1</v>
      </c>
      <c r="X53">
        <v>2.5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2.5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109214839</v>
      </c>
      <c r="C54">
        <v>109214829</v>
      </c>
      <c r="D54">
        <v>73685793</v>
      </c>
      <c r="E54">
        <v>13</v>
      </c>
      <c r="F54">
        <v>1</v>
      </c>
      <c r="G54">
        <v>13</v>
      </c>
      <c r="H54">
        <v>3</v>
      </c>
      <c r="I54" t="s">
        <v>750</v>
      </c>
      <c r="J54" t="s">
        <v>3</v>
      </c>
      <c r="K54" t="s">
        <v>751</v>
      </c>
      <c r="L54">
        <v>1327</v>
      </c>
      <c r="N54">
        <v>1005</v>
      </c>
      <c r="O54" t="s">
        <v>90</v>
      </c>
      <c r="P54" t="s">
        <v>90</v>
      </c>
      <c r="Q54">
        <v>1</v>
      </c>
      <c r="X54">
        <v>220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220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109214840</v>
      </c>
      <c r="C55">
        <v>109214829</v>
      </c>
      <c r="D55">
        <v>73685967</v>
      </c>
      <c r="E55">
        <v>13</v>
      </c>
      <c r="F55">
        <v>1</v>
      </c>
      <c r="G55">
        <v>13</v>
      </c>
      <c r="H55">
        <v>3</v>
      </c>
      <c r="I55" t="s">
        <v>752</v>
      </c>
      <c r="J55" t="s">
        <v>3</v>
      </c>
      <c r="K55" t="s">
        <v>753</v>
      </c>
      <c r="L55">
        <v>1348</v>
      </c>
      <c r="N55">
        <v>1009</v>
      </c>
      <c r="O55" t="s">
        <v>94</v>
      </c>
      <c r="P55" t="s">
        <v>94</v>
      </c>
      <c r="Q55">
        <v>1000</v>
      </c>
      <c r="X55">
        <v>0.42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0.42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109214841</v>
      </c>
      <c r="C56">
        <v>109214829</v>
      </c>
      <c r="D56">
        <v>73692010</v>
      </c>
      <c r="E56">
        <v>13</v>
      </c>
      <c r="F56">
        <v>1</v>
      </c>
      <c r="G56">
        <v>13</v>
      </c>
      <c r="H56">
        <v>3</v>
      </c>
      <c r="I56" t="s">
        <v>613</v>
      </c>
      <c r="J56" t="s">
        <v>3</v>
      </c>
      <c r="K56" t="s">
        <v>614</v>
      </c>
      <c r="L56">
        <v>1344</v>
      </c>
      <c r="N56">
        <v>1008</v>
      </c>
      <c r="O56" t="s">
        <v>612</v>
      </c>
      <c r="P56" t="s">
        <v>612</v>
      </c>
      <c r="Q56">
        <v>1</v>
      </c>
      <c r="X56">
        <v>85.77</v>
      </c>
      <c r="Y56">
        <v>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85.77</v>
      </c>
      <c r="AH56">
        <v>2</v>
      </c>
      <c r="AI56">
        <v>109214835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ROW(Source!A58)</f>
        <v>58</v>
      </c>
      <c r="B57">
        <v>109214863</v>
      </c>
      <c r="C57">
        <v>109214845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577</v>
      </c>
      <c r="J57" t="s">
        <v>3</v>
      </c>
      <c r="K57" t="s">
        <v>578</v>
      </c>
      <c r="L57">
        <v>1191</v>
      </c>
      <c r="N57">
        <v>1013</v>
      </c>
      <c r="O57" t="s">
        <v>579</v>
      </c>
      <c r="P57" t="s">
        <v>579</v>
      </c>
      <c r="Q57">
        <v>1</v>
      </c>
      <c r="X57">
        <v>179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179</v>
      </c>
      <c r="AH57">
        <v>2</v>
      </c>
      <c r="AI57">
        <v>109214846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ROW(Source!A58)</f>
        <v>58</v>
      </c>
      <c r="B58">
        <v>109214864</v>
      </c>
      <c r="C58">
        <v>109214845</v>
      </c>
      <c r="D58">
        <v>73717457</v>
      </c>
      <c r="E58">
        <v>1</v>
      </c>
      <c r="F58">
        <v>1</v>
      </c>
      <c r="G58">
        <v>13</v>
      </c>
      <c r="H58">
        <v>2</v>
      </c>
      <c r="I58" t="s">
        <v>615</v>
      </c>
      <c r="J58" t="s">
        <v>616</v>
      </c>
      <c r="K58" t="s">
        <v>617</v>
      </c>
      <c r="L58">
        <v>1367</v>
      </c>
      <c r="N58">
        <v>1011</v>
      </c>
      <c r="O58" t="s">
        <v>527</v>
      </c>
      <c r="P58" t="s">
        <v>527</v>
      </c>
      <c r="Q58">
        <v>1</v>
      </c>
      <c r="X58">
        <v>120</v>
      </c>
      <c r="Y58">
        <v>0</v>
      </c>
      <c r="Z58">
        <v>6.22</v>
      </c>
      <c r="AA58">
        <v>0.28999999999999998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120</v>
      </c>
      <c r="AH58">
        <v>2</v>
      </c>
      <c r="AI58">
        <v>109214847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ROW(Source!A58)</f>
        <v>58</v>
      </c>
      <c r="B59">
        <v>109214865</v>
      </c>
      <c r="C59">
        <v>109214845</v>
      </c>
      <c r="D59">
        <v>73717753</v>
      </c>
      <c r="E59">
        <v>1</v>
      </c>
      <c r="F59">
        <v>1</v>
      </c>
      <c r="G59">
        <v>13</v>
      </c>
      <c r="H59">
        <v>2</v>
      </c>
      <c r="I59" t="s">
        <v>618</v>
      </c>
      <c r="J59" t="s">
        <v>619</v>
      </c>
      <c r="K59" t="s">
        <v>620</v>
      </c>
      <c r="L59">
        <v>1367</v>
      </c>
      <c r="N59">
        <v>1011</v>
      </c>
      <c r="O59" t="s">
        <v>527</v>
      </c>
      <c r="P59" t="s">
        <v>527</v>
      </c>
      <c r="Q59">
        <v>1</v>
      </c>
      <c r="X59">
        <v>1.35</v>
      </c>
      <c r="Y59">
        <v>0</v>
      </c>
      <c r="Z59">
        <v>76.81</v>
      </c>
      <c r="AA59">
        <v>14.36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1.35</v>
      </c>
      <c r="AH59">
        <v>2</v>
      </c>
      <c r="AI59">
        <v>109214848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ROW(Source!A58)</f>
        <v>58</v>
      </c>
      <c r="B60">
        <v>109214867</v>
      </c>
      <c r="C60">
        <v>109214845</v>
      </c>
      <c r="D60">
        <v>73717815</v>
      </c>
      <c r="E60">
        <v>1</v>
      </c>
      <c r="F60">
        <v>1</v>
      </c>
      <c r="G60">
        <v>13</v>
      </c>
      <c r="H60">
        <v>2</v>
      </c>
      <c r="I60" t="s">
        <v>621</v>
      </c>
      <c r="J60" t="s">
        <v>622</v>
      </c>
      <c r="K60" t="s">
        <v>623</v>
      </c>
      <c r="L60">
        <v>1367</v>
      </c>
      <c r="N60">
        <v>1011</v>
      </c>
      <c r="O60" t="s">
        <v>527</v>
      </c>
      <c r="P60" t="s">
        <v>527</v>
      </c>
      <c r="Q60">
        <v>1</v>
      </c>
      <c r="X60">
        <v>0.1</v>
      </c>
      <c r="Y60">
        <v>0</v>
      </c>
      <c r="Z60">
        <v>0.53</v>
      </c>
      <c r="AA60">
        <v>0.04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</v>
      </c>
      <c r="AH60">
        <v>2</v>
      </c>
      <c r="AI60">
        <v>109214850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ROW(Source!A58)</f>
        <v>58</v>
      </c>
      <c r="B61">
        <v>109214866</v>
      </c>
      <c r="C61">
        <v>109214845</v>
      </c>
      <c r="D61">
        <v>73716972</v>
      </c>
      <c r="E61">
        <v>1</v>
      </c>
      <c r="F61">
        <v>1</v>
      </c>
      <c r="G61">
        <v>13</v>
      </c>
      <c r="H61">
        <v>2</v>
      </c>
      <c r="I61" t="s">
        <v>624</v>
      </c>
      <c r="J61" t="s">
        <v>625</v>
      </c>
      <c r="K61" t="s">
        <v>626</v>
      </c>
      <c r="L61">
        <v>1367</v>
      </c>
      <c r="N61">
        <v>1011</v>
      </c>
      <c r="O61" t="s">
        <v>527</v>
      </c>
      <c r="P61" t="s">
        <v>527</v>
      </c>
      <c r="Q61">
        <v>1</v>
      </c>
      <c r="X61">
        <v>0.9</v>
      </c>
      <c r="Y61">
        <v>0</v>
      </c>
      <c r="Z61">
        <v>123.84</v>
      </c>
      <c r="AA61">
        <v>30.41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0.9</v>
      </c>
      <c r="AH61">
        <v>2</v>
      </c>
      <c r="AI61">
        <v>109214849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ROW(Source!A58)</f>
        <v>58</v>
      </c>
      <c r="B62">
        <v>109214868</v>
      </c>
      <c r="C62">
        <v>109214845</v>
      </c>
      <c r="D62">
        <v>73717058</v>
      </c>
      <c r="E62">
        <v>1</v>
      </c>
      <c r="F62">
        <v>1</v>
      </c>
      <c r="G62">
        <v>13</v>
      </c>
      <c r="H62">
        <v>2</v>
      </c>
      <c r="I62" t="s">
        <v>627</v>
      </c>
      <c r="J62" t="s">
        <v>628</v>
      </c>
      <c r="K62" t="s">
        <v>629</v>
      </c>
      <c r="L62">
        <v>1367</v>
      </c>
      <c r="N62">
        <v>1011</v>
      </c>
      <c r="O62" t="s">
        <v>527</v>
      </c>
      <c r="P62" t="s">
        <v>527</v>
      </c>
      <c r="Q62">
        <v>1</v>
      </c>
      <c r="X62">
        <v>0.25</v>
      </c>
      <c r="Y62">
        <v>0</v>
      </c>
      <c r="Z62">
        <v>73</v>
      </c>
      <c r="AA62">
        <v>16.899999999999999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0.25</v>
      </c>
      <c r="AH62">
        <v>2</v>
      </c>
      <c r="AI62">
        <v>109214851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ROW(Source!A58)</f>
        <v>58</v>
      </c>
      <c r="B63">
        <v>109214869</v>
      </c>
      <c r="C63">
        <v>109214845</v>
      </c>
      <c r="D63">
        <v>73717255</v>
      </c>
      <c r="E63">
        <v>1</v>
      </c>
      <c r="F63">
        <v>1</v>
      </c>
      <c r="G63">
        <v>13</v>
      </c>
      <c r="H63">
        <v>2</v>
      </c>
      <c r="I63" t="s">
        <v>630</v>
      </c>
      <c r="J63" t="s">
        <v>631</v>
      </c>
      <c r="K63" t="s">
        <v>632</v>
      </c>
      <c r="L63">
        <v>1367</v>
      </c>
      <c r="N63">
        <v>1011</v>
      </c>
      <c r="O63" t="s">
        <v>527</v>
      </c>
      <c r="P63" t="s">
        <v>527</v>
      </c>
      <c r="Q63">
        <v>1</v>
      </c>
      <c r="X63">
        <v>9</v>
      </c>
      <c r="Y63">
        <v>0</v>
      </c>
      <c r="Z63">
        <v>2.06</v>
      </c>
      <c r="AA63">
        <v>0.09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9</v>
      </c>
      <c r="AH63">
        <v>2</v>
      </c>
      <c r="AI63">
        <v>109214852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ROW(Source!A58)</f>
        <v>58</v>
      </c>
      <c r="B64">
        <v>109214870</v>
      </c>
      <c r="C64">
        <v>109214845</v>
      </c>
      <c r="D64">
        <v>73637909</v>
      </c>
      <c r="E64">
        <v>13</v>
      </c>
      <c r="F64">
        <v>1</v>
      </c>
      <c r="G64">
        <v>13</v>
      </c>
      <c r="H64">
        <v>3</v>
      </c>
      <c r="I64" t="s">
        <v>754</v>
      </c>
      <c r="J64" t="s">
        <v>3</v>
      </c>
      <c r="K64" t="s">
        <v>755</v>
      </c>
      <c r="L64">
        <v>1348</v>
      </c>
      <c r="N64">
        <v>1009</v>
      </c>
      <c r="O64" t="s">
        <v>94</v>
      </c>
      <c r="P64" t="s">
        <v>94</v>
      </c>
      <c r="Q64">
        <v>1000</v>
      </c>
      <c r="X64">
        <v>8.1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8.1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ROW(Source!A58)</f>
        <v>58</v>
      </c>
      <c r="B65">
        <v>109214871</v>
      </c>
      <c r="C65">
        <v>109214845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322</v>
      </c>
      <c r="J65" t="s">
        <v>324</v>
      </c>
      <c r="K65" t="s">
        <v>323</v>
      </c>
      <c r="L65">
        <v>1339</v>
      </c>
      <c r="N65">
        <v>1007</v>
      </c>
      <c r="O65" t="s">
        <v>63</v>
      </c>
      <c r="P65" t="s">
        <v>63</v>
      </c>
      <c r="Q65">
        <v>1</v>
      </c>
      <c r="X65">
        <v>0.73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0.73</v>
      </c>
      <c r="AH65">
        <v>2</v>
      </c>
      <c r="AI65">
        <v>109214854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ROW(Source!A58)</f>
        <v>58</v>
      </c>
      <c r="B66">
        <v>109214872</v>
      </c>
      <c r="C66">
        <v>109214845</v>
      </c>
      <c r="D66">
        <v>73692230</v>
      </c>
      <c r="E66">
        <v>1</v>
      </c>
      <c r="F66">
        <v>1</v>
      </c>
      <c r="G66">
        <v>13</v>
      </c>
      <c r="H66">
        <v>3</v>
      </c>
      <c r="I66" t="s">
        <v>633</v>
      </c>
      <c r="J66" t="s">
        <v>634</v>
      </c>
      <c r="K66" t="s">
        <v>635</v>
      </c>
      <c r="L66">
        <v>1348</v>
      </c>
      <c r="N66">
        <v>1009</v>
      </c>
      <c r="O66" t="s">
        <v>94</v>
      </c>
      <c r="P66" t="s">
        <v>94</v>
      </c>
      <c r="Q66">
        <v>1000</v>
      </c>
      <c r="X66">
        <v>2E-3</v>
      </c>
      <c r="Y66">
        <v>6521.42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2E-3</v>
      </c>
      <c r="AH66">
        <v>2</v>
      </c>
      <c r="AI66">
        <v>109214855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ROW(Source!A58)</f>
        <v>58</v>
      </c>
      <c r="B67">
        <v>109214873</v>
      </c>
      <c r="C67">
        <v>109214845</v>
      </c>
      <c r="D67">
        <v>73693510</v>
      </c>
      <c r="E67">
        <v>1</v>
      </c>
      <c r="F67">
        <v>1</v>
      </c>
      <c r="G67">
        <v>13</v>
      </c>
      <c r="H67">
        <v>3</v>
      </c>
      <c r="I67" t="s">
        <v>636</v>
      </c>
      <c r="J67" t="s">
        <v>637</v>
      </c>
      <c r="K67" t="s">
        <v>638</v>
      </c>
      <c r="L67">
        <v>1348</v>
      </c>
      <c r="N67">
        <v>1009</v>
      </c>
      <c r="O67" t="s">
        <v>94</v>
      </c>
      <c r="P67" t="s">
        <v>94</v>
      </c>
      <c r="Q67">
        <v>1000</v>
      </c>
      <c r="X67">
        <v>0.16</v>
      </c>
      <c r="Y67">
        <v>7191.81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0.16</v>
      </c>
      <c r="AH67">
        <v>2</v>
      </c>
      <c r="AI67">
        <v>109214856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ROW(Source!A58)</f>
        <v>58</v>
      </c>
      <c r="B68">
        <v>109214874</v>
      </c>
      <c r="C68">
        <v>109214845</v>
      </c>
      <c r="D68">
        <v>73692321</v>
      </c>
      <c r="E68">
        <v>1</v>
      </c>
      <c r="F68">
        <v>1</v>
      </c>
      <c r="G68">
        <v>13</v>
      </c>
      <c r="H68">
        <v>3</v>
      </c>
      <c r="I68" t="s">
        <v>639</v>
      </c>
      <c r="J68" t="s">
        <v>640</v>
      </c>
      <c r="K68" t="s">
        <v>641</v>
      </c>
      <c r="L68">
        <v>1339</v>
      </c>
      <c r="N68">
        <v>1007</v>
      </c>
      <c r="O68" t="s">
        <v>63</v>
      </c>
      <c r="P68" t="s">
        <v>63</v>
      </c>
      <c r="Q68">
        <v>1</v>
      </c>
      <c r="X68">
        <v>0.04</v>
      </c>
      <c r="Y68">
        <v>1828.56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0.04</v>
      </c>
      <c r="AH68">
        <v>2</v>
      </c>
      <c r="AI68">
        <v>109214857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ROW(Source!A58)</f>
        <v>58</v>
      </c>
      <c r="B69">
        <v>109214875</v>
      </c>
      <c r="C69">
        <v>109214845</v>
      </c>
      <c r="D69">
        <v>73692348</v>
      </c>
      <c r="E69">
        <v>1</v>
      </c>
      <c r="F69">
        <v>1</v>
      </c>
      <c r="G69">
        <v>13</v>
      </c>
      <c r="H69">
        <v>3</v>
      </c>
      <c r="I69" t="s">
        <v>642</v>
      </c>
      <c r="J69" t="s">
        <v>643</v>
      </c>
      <c r="K69" t="s">
        <v>644</v>
      </c>
      <c r="L69">
        <v>1348</v>
      </c>
      <c r="N69">
        <v>1009</v>
      </c>
      <c r="O69" t="s">
        <v>94</v>
      </c>
      <c r="P69" t="s">
        <v>94</v>
      </c>
      <c r="Q69">
        <v>1000</v>
      </c>
      <c r="X69">
        <v>0.01</v>
      </c>
      <c r="Y69">
        <v>1260.72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0.01</v>
      </c>
      <c r="AH69">
        <v>2</v>
      </c>
      <c r="AI69">
        <v>109214858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ROW(Source!A58)</f>
        <v>58</v>
      </c>
      <c r="B70">
        <v>109214876</v>
      </c>
      <c r="C70">
        <v>109214845</v>
      </c>
      <c r="D70">
        <v>73692688</v>
      </c>
      <c r="E70">
        <v>1</v>
      </c>
      <c r="F70">
        <v>1</v>
      </c>
      <c r="G70">
        <v>13</v>
      </c>
      <c r="H70">
        <v>3</v>
      </c>
      <c r="I70" t="s">
        <v>607</v>
      </c>
      <c r="J70" t="s">
        <v>608</v>
      </c>
      <c r="K70" t="s">
        <v>609</v>
      </c>
      <c r="L70">
        <v>1327</v>
      </c>
      <c r="N70">
        <v>1005</v>
      </c>
      <c r="O70" t="s">
        <v>90</v>
      </c>
      <c r="P70" t="s">
        <v>90</v>
      </c>
      <c r="Q70">
        <v>1</v>
      </c>
      <c r="X70">
        <v>30</v>
      </c>
      <c r="Y70">
        <v>7.39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30</v>
      </c>
      <c r="AH70">
        <v>2</v>
      </c>
      <c r="AI70">
        <v>109214859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ROW(Source!A58)</f>
        <v>58</v>
      </c>
      <c r="B71">
        <v>109214877</v>
      </c>
      <c r="C71">
        <v>109214845</v>
      </c>
      <c r="D71">
        <v>73716633</v>
      </c>
      <c r="E71">
        <v>1</v>
      </c>
      <c r="F71">
        <v>1</v>
      </c>
      <c r="G71">
        <v>13</v>
      </c>
      <c r="H71">
        <v>3</v>
      </c>
      <c r="I71" t="s">
        <v>645</v>
      </c>
      <c r="J71" t="s">
        <v>646</v>
      </c>
      <c r="K71" t="s">
        <v>647</v>
      </c>
      <c r="L71">
        <v>1327</v>
      </c>
      <c r="N71">
        <v>1005</v>
      </c>
      <c r="O71" t="s">
        <v>90</v>
      </c>
      <c r="P71" t="s">
        <v>90</v>
      </c>
      <c r="Q71">
        <v>1</v>
      </c>
      <c r="X71">
        <v>3.6</v>
      </c>
      <c r="Y71">
        <v>90.15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3.6</v>
      </c>
      <c r="AH71">
        <v>2</v>
      </c>
      <c r="AI71">
        <v>109214860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ROW(Source!A58)</f>
        <v>58</v>
      </c>
      <c r="B72">
        <v>109214878</v>
      </c>
      <c r="C72">
        <v>109214845</v>
      </c>
      <c r="D72">
        <v>96740376</v>
      </c>
      <c r="E72">
        <v>13</v>
      </c>
      <c r="F72">
        <v>1</v>
      </c>
      <c r="G72">
        <v>13</v>
      </c>
      <c r="H72">
        <v>3</v>
      </c>
      <c r="I72" t="s">
        <v>746</v>
      </c>
      <c r="J72" t="s">
        <v>3</v>
      </c>
      <c r="K72" t="s">
        <v>747</v>
      </c>
      <c r="L72">
        <v>1339</v>
      </c>
      <c r="N72">
        <v>1007</v>
      </c>
      <c r="O72" t="s">
        <v>63</v>
      </c>
      <c r="P72" t="s">
        <v>63</v>
      </c>
      <c r="Q72">
        <v>1</v>
      </c>
      <c r="X72">
        <v>101.5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101.5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ROW(Source!A59)</f>
        <v>59</v>
      </c>
      <c r="B73">
        <v>109214863</v>
      </c>
      <c r="C73">
        <v>109214845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577</v>
      </c>
      <c r="J73" t="s">
        <v>3</v>
      </c>
      <c r="K73" t="s">
        <v>578</v>
      </c>
      <c r="L73">
        <v>1191</v>
      </c>
      <c r="N73">
        <v>1013</v>
      </c>
      <c r="O73" t="s">
        <v>579</v>
      </c>
      <c r="P73" t="s">
        <v>579</v>
      </c>
      <c r="Q73">
        <v>1</v>
      </c>
      <c r="X73">
        <v>179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179</v>
      </c>
      <c r="AH73">
        <v>2</v>
      </c>
      <c r="AI73">
        <v>109214846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ROW(Source!A59)</f>
        <v>59</v>
      </c>
      <c r="B74">
        <v>109214864</v>
      </c>
      <c r="C74">
        <v>109214845</v>
      </c>
      <c r="D74">
        <v>73717457</v>
      </c>
      <c r="E74">
        <v>1</v>
      </c>
      <c r="F74">
        <v>1</v>
      </c>
      <c r="G74">
        <v>13</v>
      </c>
      <c r="H74">
        <v>2</v>
      </c>
      <c r="I74" t="s">
        <v>615</v>
      </c>
      <c r="J74" t="s">
        <v>616</v>
      </c>
      <c r="K74" t="s">
        <v>617</v>
      </c>
      <c r="L74">
        <v>1367</v>
      </c>
      <c r="N74">
        <v>1011</v>
      </c>
      <c r="O74" t="s">
        <v>527</v>
      </c>
      <c r="P74" t="s">
        <v>527</v>
      </c>
      <c r="Q74">
        <v>1</v>
      </c>
      <c r="X74">
        <v>120</v>
      </c>
      <c r="Y74">
        <v>0</v>
      </c>
      <c r="Z74">
        <v>6.22</v>
      </c>
      <c r="AA74">
        <v>0.28999999999999998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120</v>
      </c>
      <c r="AH74">
        <v>2</v>
      </c>
      <c r="AI74">
        <v>109214847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ROW(Source!A59)</f>
        <v>59</v>
      </c>
      <c r="B75">
        <v>109214865</v>
      </c>
      <c r="C75">
        <v>109214845</v>
      </c>
      <c r="D75">
        <v>73717753</v>
      </c>
      <c r="E75">
        <v>1</v>
      </c>
      <c r="F75">
        <v>1</v>
      </c>
      <c r="G75">
        <v>13</v>
      </c>
      <c r="H75">
        <v>2</v>
      </c>
      <c r="I75" t="s">
        <v>618</v>
      </c>
      <c r="J75" t="s">
        <v>619</v>
      </c>
      <c r="K75" t="s">
        <v>620</v>
      </c>
      <c r="L75">
        <v>1367</v>
      </c>
      <c r="N75">
        <v>1011</v>
      </c>
      <c r="O75" t="s">
        <v>527</v>
      </c>
      <c r="P75" t="s">
        <v>527</v>
      </c>
      <c r="Q75">
        <v>1</v>
      </c>
      <c r="X75">
        <v>1.35</v>
      </c>
      <c r="Y75">
        <v>0</v>
      </c>
      <c r="Z75">
        <v>76.81</v>
      </c>
      <c r="AA75">
        <v>14.36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1.35</v>
      </c>
      <c r="AH75">
        <v>2</v>
      </c>
      <c r="AI75">
        <v>109214848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ROW(Source!A59)</f>
        <v>59</v>
      </c>
      <c r="B76">
        <v>109214867</v>
      </c>
      <c r="C76">
        <v>109214845</v>
      </c>
      <c r="D76">
        <v>73717815</v>
      </c>
      <c r="E76">
        <v>1</v>
      </c>
      <c r="F76">
        <v>1</v>
      </c>
      <c r="G76">
        <v>13</v>
      </c>
      <c r="H76">
        <v>2</v>
      </c>
      <c r="I76" t="s">
        <v>621</v>
      </c>
      <c r="J76" t="s">
        <v>622</v>
      </c>
      <c r="K76" t="s">
        <v>623</v>
      </c>
      <c r="L76">
        <v>1367</v>
      </c>
      <c r="N76">
        <v>1011</v>
      </c>
      <c r="O76" t="s">
        <v>527</v>
      </c>
      <c r="P76" t="s">
        <v>527</v>
      </c>
      <c r="Q76">
        <v>1</v>
      </c>
      <c r="X76">
        <v>0.1</v>
      </c>
      <c r="Y76">
        <v>0</v>
      </c>
      <c r="Z76">
        <v>0.53</v>
      </c>
      <c r="AA76">
        <v>0.04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0.1</v>
      </c>
      <c r="AH76">
        <v>2</v>
      </c>
      <c r="AI76">
        <v>109214850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ROW(Source!A59)</f>
        <v>59</v>
      </c>
      <c r="B77">
        <v>109214866</v>
      </c>
      <c r="C77">
        <v>109214845</v>
      </c>
      <c r="D77">
        <v>73716972</v>
      </c>
      <c r="E77">
        <v>1</v>
      </c>
      <c r="F77">
        <v>1</v>
      </c>
      <c r="G77">
        <v>13</v>
      </c>
      <c r="H77">
        <v>2</v>
      </c>
      <c r="I77" t="s">
        <v>624</v>
      </c>
      <c r="J77" t="s">
        <v>625</v>
      </c>
      <c r="K77" t="s">
        <v>626</v>
      </c>
      <c r="L77">
        <v>1367</v>
      </c>
      <c r="N77">
        <v>1011</v>
      </c>
      <c r="O77" t="s">
        <v>527</v>
      </c>
      <c r="P77" t="s">
        <v>527</v>
      </c>
      <c r="Q77">
        <v>1</v>
      </c>
      <c r="X77">
        <v>0.9</v>
      </c>
      <c r="Y77">
        <v>0</v>
      </c>
      <c r="Z77">
        <v>123.84</v>
      </c>
      <c r="AA77">
        <v>30.41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0.9</v>
      </c>
      <c r="AH77">
        <v>2</v>
      </c>
      <c r="AI77">
        <v>109214849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ROW(Source!A59)</f>
        <v>59</v>
      </c>
      <c r="B78">
        <v>109214868</v>
      </c>
      <c r="C78">
        <v>109214845</v>
      </c>
      <c r="D78">
        <v>73717058</v>
      </c>
      <c r="E78">
        <v>1</v>
      </c>
      <c r="F78">
        <v>1</v>
      </c>
      <c r="G78">
        <v>13</v>
      </c>
      <c r="H78">
        <v>2</v>
      </c>
      <c r="I78" t="s">
        <v>627</v>
      </c>
      <c r="J78" t="s">
        <v>628</v>
      </c>
      <c r="K78" t="s">
        <v>629</v>
      </c>
      <c r="L78">
        <v>1367</v>
      </c>
      <c r="N78">
        <v>1011</v>
      </c>
      <c r="O78" t="s">
        <v>527</v>
      </c>
      <c r="P78" t="s">
        <v>527</v>
      </c>
      <c r="Q78">
        <v>1</v>
      </c>
      <c r="X78">
        <v>0.25</v>
      </c>
      <c r="Y78">
        <v>0</v>
      </c>
      <c r="Z78">
        <v>73</v>
      </c>
      <c r="AA78">
        <v>16.899999999999999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0.25</v>
      </c>
      <c r="AH78">
        <v>2</v>
      </c>
      <c r="AI78">
        <v>109214851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ROW(Source!A59)</f>
        <v>59</v>
      </c>
      <c r="B79">
        <v>109214869</v>
      </c>
      <c r="C79">
        <v>109214845</v>
      </c>
      <c r="D79">
        <v>73717255</v>
      </c>
      <c r="E79">
        <v>1</v>
      </c>
      <c r="F79">
        <v>1</v>
      </c>
      <c r="G79">
        <v>13</v>
      </c>
      <c r="H79">
        <v>2</v>
      </c>
      <c r="I79" t="s">
        <v>630</v>
      </c>
      <c r="J79" t="s">
        <v>631</v>
      </c>
      <c r="K79" t="s">
        <v>632</v>
      </c>
      <c r="L79">
        <v>1367</v>
      </c>
      <c r="N79">
        <v>1011</v>
      </c>
      <c r="O79" t="s">
        <v>527</v>
      </c>
      <c r="P79" t="s">
        <v>527</v>
      </c>
      <c r="Q79">
        <v>1</v>
      </c>
      <c r="X79">
        <v>9</v>
      </c>
      <c r="Y79">
        <v>0</v>
      </c>
      <c r="Z79">
        <v>2.06</v>
      </c>
      <c r="AA79">
        <v>0.09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9</v>
      </c>
      <c r="AH79">
        <v>2</v>
      </c>
      <c r="AI79">
        <v>109214852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ROW(Source!A59)</f>
        <v>59</v>
      </c>
      <c r="B80">
        <v>109214870</v>
      </c>
      <c r="C80">
        <v>109214845</v>
      </c>
      <c r="D80">
        <v>73637909</v>
      </c>
      <c r="E80">
        <v>13</v>
      </c>
      <c r="F80">
        <v>1</v>
      </c>
      <c r="G80">
        <v>13</v>
      </c>
      <c r="H80">
        <v>3</v>
      </c>
      <c r="I80" t="s">
        <v>754</v>
      </c>
      <c r="J80" t="s">
        <v>3</v>
      </c>
      <c r="K80" t="s">
        <v>755</v>
      </c>
      <c r="L80">
        <v>1348</v>
      </c>
      <c r="N80">
        <v>1009</v>
      </c>
      <c r="O80" t="s">
        <v>94</v>
      </c>
      <c r="P80" t="s">
        <v>94</v>
      </c>
      <c r="Q80">
        <v>1000</v>
      </c>
      <c r="X80">
        <v>8.1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8.1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ROW(Source!A59)</f>
        <v>59</v>
      </c>
      <c r="B81">
        <v>109214871</v>
      </c>
      <c r="C81">
        <v>109214845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322</v>
      </c>
      <c r="J81" t="s">
        <v>324</v>
      </c>
      <c r="K81" t="s">
        <v>323</v>
      </c>
      <c r="L81">
        <v>1339</v>
      </c>
      <c r="N81">
        <v>1007</v>
      </c>
      <c r="O81" t="s">
        <v>63</v>
      </c>
      <c r="P81" t="s">
        <v>63</v>
      </c>
      <c r="Q81">
        <v>1</v>
      </c>
      <c r="X81">
        <v>0.73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0.73</v>
      </c>
      <c r="AH81">
        <v>2</v>
      </c>
      <c r="AI81">
        <v>109214854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ROW(Source!A59)</f>
        <v>59</v>
      </c>
      <c r="B82">
        <v>109214872</v>
      </c>
      <c r="C82">
        <v>109214845</v>
      </c>
      <c r="D82">
        <v>73692230</v>
      </c>
      <c r="E82">
        <v>1</v>
      </c>
      <c r="F82">
        <v>1</v>
      </c>
      <c r="G82">
        <v>13</v>
      </c>
      <c r="H82">
        <v>3</v>
      </c>
      <c r="I82" t="s">
        <v>633</v>
      </c>
      <c r="J82" t="s">
        <v>634</v>
      </c>
      <c r="K82" t="s">
        <v>635</v>
      </c>
      <c r="L82">
        <v>1348</v>
      </c>
      <c r="N82">
        <v>1009</v>
      </c>
      <c r="O82" t="s">
        <v>94</v>
      </c>
      <c r="P82" t="s">
        <v>94</v>
      </c>
      <c r="Q82">
        <v>1000</v>
      </c>
      <c r="X82">
        <v>2E-3</v>
      </c>
      <c r="Y82">
        <v>6521.42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2E-3</v>
      </c>
      <c r="AH82">
        <v>2</v>
      </c>
      <c r="AI82">
        <v>109214855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ROW(Source!A59)</f>
        <v>59</v>
      </c>
      <c r="B83">
        <v>109214873</v>
      </c>
      <c r="C83">
        <v>109214845</v>
      </c>
      <c r="D83">
        <v>73693510</v>
      </c>
      <c r="E83">
        <v>1</v>
      </c>
      <c r="F83">
        <v>1</v>
      </c>
      <c r="G83">
        <v>13</v>
      </c>
      <c r="H83">
        <v>3</v>
      </c>
      <c r="I83" t="s">
        <v>636</v>
      </c>
      <c r="J83" t="s">
        <v>637</v>
      </c>
      <c r="K83" t="s">
        <v>638</v>
      </c>
      <c r="L83">
        <v>1348</v>
      </c>
      <c r="N83">
        <v>1009</v>
      </c>
      <c r="O83" t="s">
        <v>94</v>
      </c>
      <c r="P83" t="s">
        <v>94</v>
      </c>
      <c r="Q83">
        <v>1000</v>
      </c>
      <c r="X83">
        <v>0.16</v>
      </c>
      <c r="Y83">
        <v>7191.81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0.16</v>
      </c>
      <c r="AH83">
        <v>2</v>
      </c>
      <c r="AI83">
        <v>109214856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ROW(Source!A59)</f>
        <v>59</v>
      </c>
      <c r="B84">
        <v>109214874</v>
      </c>
      <c r="C84">
        <v>109214845</v>
      </c>
      <c r="D84">
        <v>73692321</v>
      </c>
      <c r="E84">
        <v>1</v>
      </c>
      <c r="F84">
        <v>1</v>
      </c>
      <c r="G84">
        <v>13</v>
      </c>
      <c r="H84">
        <v>3</v>
      </c>
      <c r="I84" t="s">
        <v>639</v>
      </c>
      <c r="J84" t="s">
        <v>640</v>
      </c>
      <c r="K84" t="s">
        <v>641</v>
      </c>
      <c r="L84">
        <v>1339</v>
      </c>
      <c r="N84">
        <v>1007</v>
      </c>
      <c r="O84" t="s">
        <v>63</v>
      </c>
      <c r="P84" t="s">
        <v>63</v>
      </c>
      <c r="Q84">
        <v>1</v>
      </c>
      <c r="X84">
        <v>0.04</v>
      </c>
      <c r="Y84">
        <v>1828.56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0.04</v>
      </c>
      <c r="AH84">
        <v>2</v>
      </c>
      <c r="AI84">
        <v>109214857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ROW(Source!A59)</f>
        <v>59</v>
      </c>
      <c r="B85">
        <v>109214875</v>
      </c>
      <c r="C85">
        <v>109214845</v>
      </c>
      <c r="D85">
        <v>73692348</v>
      </c>
      <c r="E85">
        <v>1</v>
      </c>
      <c r="F85">
        <v>1</v>
      </c>
      <c r="G85">
        <v>13</v>
      </c>
      <c r="H85">
        <v>3</v>
      </c>
      <c r="I85" t="s">
        <v>642</v>
      </c>
      <c r="J85" t="s">
        <v>643</v>
      </c>
      <c r="K85" t="s">
        <v>644</v>
      </c>
      <c r="L85">
        <v>1348</v>
      </c>
      <c r="N85">
        <v>1009</v>
      </c>
      <c r="O85" t="s">
        <v>94</v>
      </c>
      <c r="P85" t="s">
        <v>94</v>
      </c>
      <c r="Q85">
        <v>1000</v>
      </c>
      <c r="X85">
        <v>0.01</v>
      </c>
      <c r="Y85">
        <v>1260.72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0.01</v>
      </c>
      <c r="AH85">
        <v>2</v>
      </c>
      <c r="AI85">
        <v>109214858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ROW(Source!A59)</f>
        <v>59</v>
      </c>
      <c r="B86">
        <v>109214876</v>
      </c>
      <c r="C86">
        <v>109214845</v>
      </c>
      <c r="D86">
        <v>73692688</v>
      </c>
      <c r="E86">
        <v>1</v>
      </c>
      <c r="F86">
        <v>1</v>
      </c>
      <c r="G86">
        <v>13</v>
      </c>
      <c r="H86">
        <v>3</v>
      </c>
      <c r="I86" t="s">
        <v>607</v>
      </c>
      <c r="J86" t="s">
        <v>608</v>
      </c>
      <c r="K86" t="s">
        <v>609</v>
      </c>
      <c r="L86">
        <v>1327</v>
      </c>
      <c r="N86">
        <v>1005</v>
      </c>
      <c r="O86" t="s">
        <v>90</v>
      </c>
      <c r="P86" t="s">
        <v>90</v>
      </c>
      <c r="Q86">
        <v>1</v>
      </c>
      <c r="X86">
        <v>30</v>
      </c>
      <c r="Y86">
        <v>7.39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30</v>
      </c>
      <c r="AH86">
        <v>2</v>
      </c>
      <c r="AI86">
        <v>109214859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ROW(Source!A59)</f>
        <v>59</v>
      </c>
      <c r="B87">
        <v>109214877</v>
      </c>
      <c r="C87">
        <v>109214845</v>
      </c>
      <c r="D87">
        <v>73716633</v>
      </c>
      <c r="E87">
        <v>1</v>
      </c>
      <c r="F87">
        <v>1</v>
      </c>
      <c r="G87">
        <v>13</v>
      </c>
      <c r="H87">
        <v>3</v>
      </c>
      <c r="I87" t="s">
        <v>645</v>
      </c>
      <c r="J87" t="s">
        <v>646</v>
      </c>
      <c r="K87" t="s">
        <v>647</v>
      </c>
      <c r="L87">
        <v>1327</v>
      </c>
      <c r="N87">
        <v>1005</v>
      </c>
      <c r="O87" t="s">
        <v>90</v>
      </c>
      <c r="P87" t="s">
        <v>90</v>
      </c>
      <c r="Q87">
        <v>1</v>
      </c>
      <c r="X87">
        <v>3.6</v>
      </c>
      <c r="Y87">
        <v>90.15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3.6</v>
      </c>
      <c r="AH87">
        <v>2</v>
      </c>
      <c r="AI87">
        <v>109214860</v>
      </c>
      <c r="AJ87">
        <v>90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ROW(Source!A59)</f>
        <v>59</v>
      </c>
      <c r="B88">
        <v>109214878</v>
      </c>
      <c r="C88">
        <v>109214845</v>
      </c>
      <c r="D88">
        <v>96740376</v>
      </c>
      <c r="E88">
        <v>13</v>
      </c>
      <c r="F88">
        <v>1</v>
      </c>
      <c r="G88">
        <v>13</v>
      </c>
      <c r="H88">
        <v>3</v>
      </c>
      <c r="I88" t="s">
        <v>746</v>
      </c>
      <c r="J88" t="s">
        <v>3</v>
      </c>
      <c r="K88" t="s">
        <v>747</v>
      </c>
      <c r="L88">
        <v>1339</v>
      </c>
      <c r="N88">
        <v>1007</v>
      </c>
      <c r="O88" t="s">
        <v>63</v>
      </c>
      <c r="P88" t="s">
        <v>63</v>
      </c>
      <c r="Q88">
        <v>1</v>
      </c>
      <c r="X88">
        <v>101.5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101.5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ROW(Source!A66)</f>
        <v>66</v>
      </c>
      <c r="B89">
        <v>109214889</v>
      </c>
      <c r="C89">
        <v>109214882</v>
      </c>
      <c r="D89">
        <v>73637150</v>
      </c>
      <c r="E89">
        <v>13</v>
      </c>
      <c r="F89">
        <v>1</v>
      </c>
      <c r="G89">
        <v>13</v>
      </c>
      <c r="H89">
        <v>1</v>
      </c>
      <c r="I89" t="s">
        <v>577</v>
      </c>
      <c r="J89" t="s">
        <v>3</v>
      </c>
      <c r="K89" t="s">
        <v>578</v>
      </c>
      <c r="L89">
        <v>1191</v>
      </c>
      <c r="N89">
        <v>1013</v>
      </c>
      <c r="O89" t="s">
        <v>579</v>
      </c>
      <c r="P89" t="s">
        <v>579</v>
      </c>
      <c r="Q89">
        <v>1</v>
      </c>
      <c r="X89">
        <v>0.78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0.78</v>
      </c>
      <c r="AH89">
        <v>2</v>
      </c>
      <c r="AI89">
        <v>109214883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ROW(Source!A66)</f>
        <v>66</v>
      </c>
      <c r="B90">
        <v>109214890</v>
      </c>
      <c r="C90">
        <v>109214882</v>
      </c>
      <c r="D90">
        <v>73717351</v>
      </c>
      <c r="E90">
        <v>1</v>
      </c>
      <c r="F90">
        <v>1</v>
      </c>
      <c r="G90">
        <v>13</v>
      </c>
      <c r="H90">
        <v>2</v>
      </c>
      <c r="I90" t="s">
        <v>595</v>
      </c>
      <c r="J90" t="s">
        <v>596</v>
      </c>
      <c r="K90" t="s">
        <v>597</v>
      </c>
      <c r="L90">
        <v>1367</v>
      </c>
      <c r="N90">
        <v>1011</v>
      </c>
      <c r="O90" t="s">
        <v>527</v>
      </c>
      <c r="P90" t="s">
        <v>527</v>
      </c>
      <c r="Q90">
        <v>1</v>
      </c>
      <c r="X90">
        <v>0.18</v>
      </c>
      <c r="Y90">
        <v>0</v>
      </c>
      <c r="Z90">
        <v>41.62</v>
      </c>
      <c r="AA90">
        <v>13.33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0.18</v>
      </c>
      <c r="AH90">
        <v>2</v>
      </c>
      <c r="AI90">
        <v>109214884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ROW(Source!A66)</f>
        <v>66</v>
      </c>
      <c r="B91">
        <v>109214891</v>
      </c>
      <c r="C91">
        <v>109214882</v>
      </c>
      <c r="D91">
        <v>73717791</v>
      </c>
      <c r="E91">
        <v>1</v>
      </c>
      <c r="F91">
        <v>1</v>
      </c>
      <c r="G91">
        <v>13</v>
      </c>
      <c r="H91">
        <v>2</v>
      </c>
      <c r="I91" t="s">
        <v>592</v>
      </c>
      <c r="J91" t="s">
        <v>593</v>
      </c>
      <c r="K91" t="s">
        <v>594</v>
      </c>
      <c r="L91">
        <v>1367</v>
      </c>
      <c r="N91">
        <v>1011</v>
      </c>
      <c r="O91" t="s">
        <v>527</v>
      </c>
      <c r="P91" t="s">
        <v>527</v>
      </c>
      <c r="Q91">
        <v>1</v>
      </c>
      <c r="X91">
        <v>0.36</v>
      </c>
      <c r="Y91">
        <v>0</v>
      </c>
      <c r="Z91">
        <v>0.56000000000000005</v>
      </c>
      <c r="AA91">
        <v>0.09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0.36</v>
      </c>
      <c r="AH91">
        <v>2</v>
      </c>
      <c r="AI91">
        <v>109214885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ROW(Source!A66)</f>
        <v>66</v>
      </c>
      <c r="B92">
        <v>109214892</v>
      </c>
      <c r="C92">
        <v>109214882</v>
      </c>
      <c r="D92">
        <v>73717054</v>
      </c>
      <c r="E92">
        <v>1</v>
      </c>
      <c r="F92">
        <v>1</v>
      </c>
      <c r="G92">
        <v>13</v>
      </c>
      <c r="H92">
        <v>2</v>
      </c>
      <c r="I92" t="s">
        <v>598</v>
      </c>
      <c r="J92" t="s">
        <v>599</v>
      </c>
      <c r="K92" t="s">
        <v>600</v>
      </c>
      <c r="L92">
        <v>1367</v>
      </c>
      <c r="N92">
        <v>1011</v>
      </c>
      <c r="O92" t="s">
        <v>527</v>
      </c>
      <c r="P92" t="s">
        <v>527</v>
      </c>
      <c r="Q92">
        <v>1</v>
      </c>
      <c r="X92">
        <v>7.0000000000000007E-2</v>
      </c>
      <c r="Y92">
        <v>0</v>
      </c>
      <c r="Z92">
        <v>106.74</v>
      </c>
      <c r="AA92">
        <v>19.2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7.0000000000000007E-2</v>
      </c>
      <c r="AH92">
        <v>2</v>
      </c>
      <c r="AI92">
        <v>109214886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ROW(Source!A66)</f>
        <v>66</v>
      </c>
      <c r="B93">
        <v>109214893</v>
      </c>
      <c r="C93">
        <v>109214882</v>
      </c>
      <c r="D93">
        <v>73692217</v>
      </c>
      <c r="E93">
        <v>1</v>
      </c>
      <c r="F93">
        <v>1</v>
      </c>
      <c r="G93">
        <v>13</v>
      </c>
      <c r="H93">
        <v>3</v>
      </c>
      <c r="I93" t="s">
        <v>322</v>
      </c>
      <c r="J93" t="s">
        <v>324</v>
      </c>
      <c r="K93" t="s">
        <v>323</v>
      </c>
      <c r="L93">
        <v>1339</v>
      </c>
      <c r="N93">
        <v>1007</v>
      </c>
      <c r="O93" t="s">
        <v>63</v>
      </c>
      <c r="P93" t="s">
        <v>63</v>
      </c>
      <c r="Q93">
        <v>1</v>
      </c>
      <c r="X93">
        <v>0.15</v>
      </c>
      <c r="Y93">
        <v>7.07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0.15</v>
      </c>
      <c r="AH93">
        <v>2</v>
      </c>
      <c r="AI93">
        <v>109214887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ROW(Source!A66)</f>
        <v>66</v>
      </c>
      <c r="B94">
        <v>109214894</v>
      </c>
      <c r="C94">
        <v>109214882</v>
      </c>
      <c r="D94">
        <v>73681458</v>
      </c>
      <c r="E94">
        <v>13</v>
      </c>
      <c r="F94">
        <v>1</v>
      </c>
      <c r="G94">
        <v>13</v>
      </c>
      <c r="H94">
        <v>3</v>
      </c>
      <c r="I94" t="s">
        <v>744</v>
      </c>
      <c r="J94" t="s">
        <v>3</v>
      </c>
      <c r="K94" t="s">
        <v>745</v>
      </c>
      <c r="L94">
        <v>1339</v>
      </c>
      <c r="N94">
        <v>1007</v>
      </c>
      <c r="O94" t="s">
        <v>63</v>
      </c>
      <c r="P94" t="s">
        <v>63</v>
      </c>
      <c r="Q94">
        <v>1</v>
      </c>
      <c r="X94">
        <v>1.1000000000000001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1.1000000000000001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ROW(Source!A67)</f>
        <v>67</v>
      </c>
      <c r="B95">
        <v>109214889</v>
      </c>
      <c r="C95">
        <v>109214882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577</v>
      </c>
      <c r="J95" t="s">
        <v>3</v>
      </c>
      <c r="K95" t="s">
        <v>578</v>
      </c>
      <c r="L95">
        <v>1191</v>
      </c>
      <c r="N95">
        <v>1013</v>
      </c>
      <c r="O95" t="s">
        <v>579</v>
      </c>
      <c r="P95" t="s">
        <v>579</v>
      </c>
      <c r="Q95">
        <v>1</v>
      </c>
      <c r="X95">
        <v>0.78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0.78</v>
      </c>
      <c r="AH95">
        <v>2</v>
      </c>
      <c r="AI95">
        <v>109214883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ROW(Source!A67)</f>
        <v>67</v>
      </c>
      <c r="B96">
        <v>109214890</v>
      </c>
      <c r="C96">
        <v>109214882</v>
      </c>
      <c r="D96">
        <v>73717351</v>
      </c>
      <c r="E96">
        <v>1</v>
      </c>
      <c r="F96">
        <v>1</v>
      </c>
      <c r="G96">
        <v>13</v>
      </c>
      <c r="H96">
        <v>2</v>
      </c>
      <c r="I96" t="s">
        <v>595</v>
      </c>
      <c r="J96" t="s">
        <v>596</v>
      </c>
      <c r="K96" t="s">
        <v>597</v>
      </c>
      <c r="L96">
        <v>1367</v>
      </c>
      <c r="N96">
        <v>1011</v>
      </c>
      <c r="O96" t="s">
        <v>527</v>
      </c>
      <c r="P96" t="s">
        <v>527</v>
      </c>
      <c r="Q96">
        <v>1</v>
      </c>
      <c r="X96">
        <v>0.18</v>
      </c>
      <c r="Y96">
        <v>0</v>
      </c>
      <c r="Z96">
        <v>41.62</v>
      </c>
      <c r="AA96">
        <v>13.33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0.18</v>
      </c>
      <c r="AH96">
        <v>2</v>
      </c>
      <c r="AI96">
        <v>109214884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ROW(Source!A67)</f>
        <v>67</v>
      </c>
      <c r="B97">
        <v>109214891</v>
      </c>
      <c r="C97">
        <v>109214882</v>
      </c>
      <c r="D97">
        <v>73717791</v>
      </c>
      <c r="E97">
        <v>1</v>
      </c>
      <c r="F97">
        <v>1</v>
      </c>
      <c r="G97">
        <v>13</v>
      </c>
      <c r="H97">
        <v>2</v>
      </c>
      <c r="I97" t="s">
        <v>592</v>
      </c>
      <c r="J97" t="s">
        <v>593</v>
      </c>
      <c r="K97" t="s">
        <v>594</v>
      </c>
      <c r="L97">
        <v>1367</v>
      </c>
      <c r="N97">
        <v>1011</v>
      </c>
      <c r="O97" t="s">
        <v>527</v>
      </c>
      <c r="P97" t="s">
        <v>527</v>
      </c>
      <c r="Q97">
        <v>1</v>
      </c>
      <c r="X97">
        <v>0.36</v>
      </c>
      <c r="Y97">
        <v>0</v>
      </c>
      <c r="Z97">
        <v>0.56000000000000005</v>
      </c>
      <c r="AA97">
        <v>0.09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0.36</v>
      </c>
      <c r="AH97">
        <v>2</v>
      </c>
      <c r="AI97">
        <v>109214885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ROW(Source!A67)</f>
        <v>67</v>
      </c>
      <c r="B98">
        <v>109214892</v>
      </c>
      <c r="C98">
        <v>109214882</v>
      </c>
      <c r="D98">
        <v>73717054</v>
      </c>
      <c r="E98">
        <v>1</v>
      </c>
      <c r="F98">
        <v>1</v>
      </c>
      <c r="G98">
        <v>13</v>
      </c>
      <c r="H98">
        <v>2</v>
      </c>
      <c r="I98" t="s">
        <v>598</v>
      </c>
      <c r="J98" t="s">
        <v>599</v>
      </c>
      <c r="K98" t="s">
        <v>600</v>
      </c>
      <c r="L98">
        <v>1367</v>
      </c>
      <c r="N98">
        <v>1011</v>
      </c>
      <c r="O98" t="s">
        <v>527</v>
      </c>
      <c r="P98" t="s">
        <v>527</v>
      </c>
      <c r="Q98">
        <v>1</v>
      </c>
      <c r="X98">
        <v>7.0000000000000007E-2</v>
      </c>
      <c r="Y98">
        <v>0</v>
      </c>
      <c r="Z98">
        <v>106.74</v>
      </c>
      <c r="AA98">
        <v>19.2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7.0000000000000007E-2</v>
      </c>
      <c r="AH98">
        <v>2</v>
      </c>
      <c r="AI98">
        <v>109214886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ROW(Source!A67)</f>
        <v>67</v>
      </c>
      <c r="B99">
        <v>109214893</v>
      </c>
      <c r="C99">
        <v>109214882</v>
      </c>
      <c r="D99">
        <v>73692217</v>
      </c>
      <c r="E99">
        <v>1</v>
      </c>
      <c r="F99">
        <v>1</v>
      </c>
      <c r="G99">
        <v>13</v>
      </c>
      <c r="H99">
        <v>3</v>
      </c>
      <c r="I99" t="s">
        <v>322</v>
      </c>
      <c r="J99" t="s">
        <v>324</v>
      </c>
      <c r="K99" t="s">
        <v>323</v>
      </c>
      <c r="L99">
        <v>1339</v>
      </c>
      <c r="N99">
        <v>1007</v>
      </c>
      <c r="O99" t="s">
        <v>63</v>
      </c>
      <c r="P99" t="s">
        <v>63</v>
      </c>
      <c r="Q99">
        <v>1</v>
      </c>
      <c r="X99">
        <v>0.15</v>
      </c>
      <c r="Y99">
        <v>7.07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0.15</v>
      </c>
      <c r="AH99">
        <v>2</v>
      </c>
      <c r="AI99">
        <v>109214887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ROW(Source!A67)</f>
        <v>67</v>
      </c>
      <c r="B100">
        <v>109214894</v>
      </c>
      <c r="C100">
        <v>109214882</v>
      </c>
      <c r="D100">
        <v>73681458</v>
      </c>
      <c r="E100">
        <v>13</v>
      </c>
      <c r="F100">
        <v>1</v>
      </c>
      <c r="G100">
        <v>13</v>
      </c>
      <c r="H100">
        <v>3</v>
      </c>
      <c r="I100" t="s">
        <v>744</v>
      </c>
      <c r="J100" t="s">
        <v>3</v>
      </c>
      <c r="K100" t="s">
        <v>745</v>
      </c>
      <c r="L100">
        <v>1339</v>
      </c>
      <c r="N100">
        <v>1007</v>
      </c>
      <c r="O100" t="s">
        <v>63</v>
      </c>
      <c r="P100" t="s">
        <v>63</v>
      </c>
      <c r="Q100">
        <v>1</v>
      </c>
      <c r="X100">
        <v>1.1000000000000001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1.1000000000000001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ROW(Source!A70)</f>
        <v>70</v>
      </c>
      <c r="B101">
        <v>109214902</v>
      </c>
      <c r="C101">
        <v>109214896</v>
      </c>
      <c r="D101">
        <v>73637150</v>
      </c>
      <c r="E101">
        <v>13</v>
      </c>
      <c r="F101">
        <v>1</v>
      </c>
      <c r="G101">
        <v>13</v>
      </c>
      <c r="H101">
        <v>1</v>
      </c>
      <c r="I101" t="s">
        <v>577</v>
      </c>
      <c r="J101" t="s">
        <v>3</v>
      </c>
      <c r="K101" t="s">
        <v>578</v>
      </c>
      <c r="L101">
        <v>1191</v>
      </c>
      <c r="N101">
        <v>1013</v>
      </c>
      <c r="O101" t="s">
        <v>579</v>
      </c>
      <c r="P101" t="s">
        <v>579</v>
      </c>
      <c r="Q101">
        <v>1</v>
      </c>
      <c r="X101">
        <v>57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57</v>
      </c>
      <c r="AH101">
        <v>2</v>
      </c>
      <c r="AI101">
        <v>109214897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ROW(Source!A70)</f>
        <v>70</v>
      </c>
      <c r="B102">
        <v>109214903</v>
      </c>
      <c r="C102">
        <v>109214896</v>
      </c>
      <c r="D102">
        <v>73641136</v>
      </c>
      <c r="E102">
        <v>13</v>
      </c>
      <c r="F102">
        <v>1</v>
      </c>
      <c r="G102">
        <v>13</v>
      </c>
      <c r="H102">
        <v>2</v>
      </c>
      <c r="I102" t="s">
        <v>610</v>
      </c>
      <c r="J102" t="s">
        <v>3</v>
      </c>
      <c r="K102" t="s">
        <v>611</v>
      </c>
      <c r="L102">
        <v>1344</v>
      </c>
      <c r="N102">
        <v>1008</v>
      </c>
      <c r="O102" t="s">
        <v>612</v>
      </c>
      <c r="P102" t="s">
        <v>612</v>
      </c>
      <c r="Q102">
        <v>1</v>
      </c>
      <c r="X102">
        <v>147.31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147.31</v>
      </c>
      <c r="AH102">
        <v>2</v>
      </c>
      <c r="AI102">
        <v>109214898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ROW(Source!A70)</f>
        <v>70</v>
      </c>
      <c r="B103">
        <v>109214904</v>
      </c>
      <c r="C103">
        <v>109214896</v>
      </c>
      <c r="D103">
        <v>73685793</v>
      </c>
      <c r="E103">
        <v>13</v>
      </c>
      <c r="F103">
        <v>1</v>
      </c>
      <c r="G103">
        <v>13</v>
      </c>
      <c r="H103">
        <v>3</v>
      </c>
      <c r="I103" t="s">
        <v>750</v>
      </c>
      <c r="J103" t="s">
        <v>3</v>
      </c>
      <c r="K103" t="s">
        <v>751</v>
      </c>
      <c r="L103">
        <v>1327</v>
      </c>
      <c r="N103">
        <v>1005</v>
      </c>
      <c r="O103" t="s">
        <v>90</v>
      </c>
      <c r="P103" t="s">
        <v>90</v>
      </c>
      <c r="Q103">
        <v>1</v>
      </c>
      <c r="X103">
        <v>230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230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ROW(Source!A70)</f>
        <v>70</v>
      </c>
      <c r="B104">
        <v>109214905</v>
      </c>
      <c r="C104">
        <v>109214896</v>
      </c>
      <c r="D104">
        <v>73685967</v>
      </c>
      <c r="E104">
        <v>13</v>
      </c>
      <c r="F104">
        <v>1</v>
      </c>
      <c r="G104">
        <v>13</v>
      </c>
      <c r="H104">
        <v>3</v>
      </c>
      <c r="I104" t="s">
        <v>752</v>
      </c>
      <c r="J104" t="s">
        <v>3</v>
      </c>
      <c r="K104" t="s">
        <v>753</v>
      </c>
      <c r="L104">
        <v>1348</v>
      </c>
      <c r="N104">
        <v>1009</v>
      </c>
      <c r="O104" t="s">
        <v>94</v>
      </c>
      <c r="P104" t="s">
        <v>94</v>
      </c>
      <c r="Q104">
        <v>1000</v>
      </c>
      <c r="X104">
        <v>0.44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0.44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ROW(Source!A70)</f>
        <v>70</v>
      </c>
      <c r="B105">
        <v>109214906</v>
      </c>
      <c r="C105">
        <v>109214896</v>
      </c>
      <c r="D105">
        <v>73692010</v>
      </c>
      <c r="E105">
        <v>13</v>
      </c>
      <c r="F105">
        <v>1</v>
      </c>
      <c r="G105">
        <v>13</v>
      </c>
      <c r="H105">
        <v>3</v>
      </c>
      <c r="I105" t="s">
        <v>613</v>
      </c>
      <c r="J105" t="s">
        <v>3</v>
      </c>
      <c r="K105" t="s">
        <v>614</v>
      </c>
      <c r="L105">
        <v>1344</v>
      </c>
      <c r="N105">
        <v>1008</v>
      </c>
      <c r="O105" t="s">
        <v>612</v>
      </c>
      <c r="P105" t="s">
        <v>612</v>
      </c>
      <c r="Q105">
        <v>1</v>
      </c>
      <c r="X105">
        <v>93.73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93.73</v>
      </c>
      <c r="AH105">
        <v>2</v>
      </c>
      <c r="AI105">
        <v>109214901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ROW(Source!A71)</f>
        <v>71</v>
      </c>
      <c r="B106">
        <v>109214902</v>
      </c>
      <c r="C106">
        <v>109214896</v>
      </c>
      <c r="D106">
        <v>73637150</v>
      </c>
      <c r="E106">
        <v>13</v>
      </c>
      <c r="F106">
        <v>1</v>
      </c>
      <c r="G106">
        <v>13</v>
      </c>
      <c r="H106">
        <v>1</v>
      </c>
      <c r="I106" t="s">
        <v>577</v>
      </c>
      <c r="J106" t="s">
        <v>3</v>
      </c>
      <c r="K106" t="s">
        <v>578</v>
      </c>
      <c r="L106">
        <v>1191</v>
      </c>
      <c r="N106">
        <v>1013</v>
      </c>
      <c r="O106" t="s">
        <v>579</v>
      </c>
      <c r="P106" t="s">
        <v>579</v>
      </c>
      <c r="Q106">
        <v>1</v>
      </c>
      <c r="X106">
        <v>57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57</v>
      </c>
      <c r="AH106">
        <v>2</v>
      </c>
      <c r="AI106">
        <v>109214897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ROW(Source!A71)</f>
        <v>71</v>
      </c>
      <c r="B107">
        <v>109214903</v>
      </c>
      <c r="C107">
        <v>109214896</v>
      </c>
      <c r="D107">
        <v>73641136</v>
      </c>
      <c r="E107">
        <v>13</v>
      </c>
      <c r="F107">
        <v>1</v>
      </c>
      <c r="G107">
        <v>13</v>
      </c>
      <c r="H107">
        <v>2</v>
      </c>
      <c r="I107" t="s">
        <v>610</v>
      </c>
      <c r="J107" t="s">
        <v>3</v>
      </c>
      <c r="K107" t="s">
        <v>611</v>
      </c>
      <c r="L107">
        <v>1344</v>
      </c>
      <c r="N107">
        <v>1008</v>
      </c>
      <c r="O107" t="s">
        <v>612</v>
      </c>
      <c r="P107" t="s">
        <v>612</v>
      </c>
      <c r="Q107">
        <v>1</v>
      </c>
      <c r="X107">
        <v>147.31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147.31</v>
      </c>
      <c r="AH107">
        <v>2</v>
      </c>
      <c r="AI107">
        <v>109214898</v>
      </c>
      <c r="AJ107">
        <v>109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ROW(Source!A71)</f>
        <v>71</v>
      </c>
      <c r="B108">
        <v>109214904</v>
      </c>
      <c r="C108">
        <v>109214896</v>
      </c>
      <c r="D108">
        <v>73685793</v>
      </c>
      <c r="E108">
        <v>13</v>
      </c>
      <c r="F108">
        <v>1</v>
      </c>
      <c r="G108">
        <v>13</v>
      </c>
      <c r="H108">
        <v>3</v>
      </c>
      <c r="I108" t="s">
        <v>750</v>
      </c>
      <c r="J108" t="s">
        <v>3</v>
      </c>
      <c r="K108" t="s">
        <v>751</v>
      </c>
      <c r="L108">
        <v>1327</v>
      </c>
      <c r="N108">
        <v>1005</v>
      </c>
      <c r="O108" t="s">
        <v>90</v>
      </c>
      <c r="P108" t="s">
        <v>90</v>
      </c>
      <c r="Q108">
        <v>1</v>
      </c>
      <c r="X108">
        <v>230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230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ROW(Source!A71)</f>
        <v>71</v>
      </c>
      <c r="B109">
        <v>109214905</v>
      </c>
      <c r="C109">
        <v>109214896</v>
      </c>
      <c r="D109">
        <v>73685967</v>
      </c>
      <c r="E109">
        <v>13</v>
      </c>
      <c r="F109">
        <v>1</v>
      </c>
      <c r="G109">
        <v>13</v>
      </c>
      <c r="H109">
        <v>3</v>
      </c>
      <c r="I109" t="s">
        <v>752</v>
      </c>
      <c r="J109" t="s">
        <v>3</v>
      </c>
      <c r="K109" t="s">
        <v>753</v>
      </c>
      <c r="L109">
        <v>1348</v>
      </c>
      <c r="N109">
        <v>1009</v>
      </c>
      <c r="O109" t="s">
        <v>94</v>
      </c>
      <c r="P109" t="s">
        <v>94</v>
      </c>
      <c r="Q109">
        <v>1000</v>
      </c>
      <c r="X109">
        <v>0.44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0.44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ROW(Source!A71)</f>
        <v>71</v>
      </c>
      <c r="B110">
        <v>109214906</v>
      </c>
      <c r="C110">
        <v>109214896</v>
      </c>
      <c r="D110">
        <v>73692010</v>
      </c>
      <c r="E110">
        <v>13</v>
      </c>
      <c r="F110">
        <v>1</v>
      </c>
      <c r="G110">
        <v>13</v>
      </c>
      <c r="H110">
        <v>3</v>
      </c>
      <c r="I110" t="s">
        <v>613</v>
      </c>
      <c r="J110" t="s">
        <v>3</v>
      </c>
      <c r="K110" t="s">
        <v>614</v>
      </c>
      <c r="L110">
        <v>1344</v>
      </c>
      <c r="N110">
        <v>1008</v>
      </c>
      <c r="O110" t="s">
        <v>612</v>
      </c>
      <c r="P110" t="s">
        <v>612</v>
      </c>
      <c r="Q110">
        <v>1</v>
      </c>
      <c r="X110">
        <v>93.73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93.73</v>
      </c>
      <c r="AH110">
        <v>2</v>
      </c>
      <c r="AI110">
        <v>109214901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ROW(Source!A112)</f>
        <v>112</v>
      </c>
      <c r="B111">
        <v>109214912</v>
      </c>
      <c r="C111">
        <v>109214910</v>
      </c>
      <c r="D111">
        <v>73637150</v>
      </c>
      <c r="E111">
        <v>13</v>
      </c>
      <c r="F111">
        <v>1</v>
      </c>
      <c r="G111">
        <v>13</v>
      </c>
      <c r="H111">
        <v>1</v>
      </c>
      <c r="I111" t="s">
        <v>577</v>
      </c>
      <c r="J111" t="s">
        <v>3</v>
      </c>
      <c r="K111" t="s">
        <v>578</v>
      </c>
      <c r="L111">
        <v>1191</v>
      </c>
      <c r="N111">
        <v>1013</v>
      </c>
      <c r="O111" t="s">
        <v>579</v>
      </c>
      <c r="P111" t="s">
        <v>579</v>
      </c>
      <c r="Q111">
        <v>1</v>
      </c>
      <c r="X111">
        <v>9.27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9.27</v>
      </c>
      <c r="AH111">
        <v>2</v>
      </c>
      <c r="AI111">
        <v>109214911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ROW(Source!A113)</f>
        <v>113</v>
      </c>
      <c r="B112">
        <v>109214912</v>
      </c>
      <c r="C112">
        <v>109214910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577</v>
      </c>
      <c r="J112" t="s">
        <v>3</v>
      </c>
      <c r="K112" t="s">
        <v>578</v>
      </c>
      <c r="L112">
        <v>1191</v>
      </c>
      <c r="N112">
        <v>1013</v>
      </c>
      <c r="O112" t="s">
        <v>579</v>
      </c>
      <c r="P112" t="s">
        <v>579</v>
      </c>
      <c r="Q112">
        <v>1</v>
      </c>
      <c r="X112">
        <v>9.27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9.27</v>
      </c>
      <c r="AH112">
        <v>2</v>
      </c>
      <c r="AI112">
        <v>109214911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ROW(Source!A114)</f>
        <v>114</v>
      </c>
      <c r="B113">
        <v>109214915</v>
      </c>
      <c r="C113">
        <v>109214913</v>
      </c>
      <c r="D113">
        <v>73637150</v>
      </c>
      <c r="E113">
        <v>13</v>
      </c>
      <c r="F113">
        <v>1</v>
      </c>
      <c r="G113">
        <v>13</v>
      </c>
      <c r="H113">
        <v>1</v>
      </c>
      <c r="I113" t="s">
        <v>577</v>
      </c>
      <c r="J113" t="s">
        <v>3</v>
      </c>
      <c r="K113" t="s">
        <v>578</v>
      </c>
      <c r="L113">
        <v>1191</v>
      </c>
      <c r="N113">
        <v>1013</v>
      </c>
      <c r="O113" t="s">
        <v>579</v>
      </c>
      <c r="P113" t="s">
        <v>579</v>
      </c>
      <c r="Q113">
        <v>1</v>
      </c>
      <c r="X113">
        <v>14.4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14.4</v>
      </c>
      <c r="AH113">
        <v>2</v>
      </c>
      <c r="AI113">
        <v>109214914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ROW(Source!A115)</f>
        <v>115</v>
      </c>
      <c r="B114">
        <v>109214915</v>
      </c>
      <c r="C114">
        <v>109214913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577</v>
      </c>
      <c r="J114" t="s">
        <v>3</v>
      </c>
      <c r="K114" t="s">
        <v>578</v>
      </c>
      <c r="L114">
        <v>1191</v>
      </c>
      <c r="N114">
        <v>1013</v>
      </c>
      <c r="O114" t="s">
        <v>579</v>
      </c>
      <c r="P114" t="s">
        <v>579</v>
      </c>
      <c r="Q114">
        <v>1</v>
      </c>
      <c r="X114">
        <v>14.4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14.4</v>
      </c>
      <c r="AH114">
        <v>2</v>
      </c>
      <c r="AI114">
        <v>109214914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ROW(Source!A116)</f>
        <v>116</v>
      </c>
      <c r="B115">
        <v>109214918</v>
      </c>
      <c r="C115">
        <v>109214916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577</v>
      </c>
      <c r="J115" t="s">
        <v>3</v>
      </c>
      <c r="K115" t="s">
        <v>578</v>
      </c>
      <c r="L115">
        <v>1191</v>
      </c>
      <c r="N115">
        <v>1013</v>
      </c>
      <c r="O115" t="s">
        <v>579</v>
      </c>
      <c r="P115" t="s">
        <v>579</v>
      </c>
      <c r="Q115">
        <v>1</v>
      </c>
      <c r="X115">
        <v>40.200000000000003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40.200000000000003</v>
      </c>
      <c r="AH115">
        <v>2</v>
      </c>
      <c r="AI115">
        <v>109214917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ROW(Source!A117)</f>
        <v>117</v>
      </c>
      <c r="B116">
        <v>109214918</v>
      </c>
      <c r="C116">
        <v>109214916</v>
      </c>
      <c r="D116">
        <v>73637150</v>
      </c>
      <c r="E116">
        <v>13</v>
      </c>
      <c r="F116">
        <v>1</v>
      </c>
      <c r="G116">
        <v>13</v>
      </c>
      <c r="H116">
        <v>1</v>
      </c>
      <c r="I116" t="s">
        <v>577</v>
      </c>
      <c r="J116" t="s">
        <v>3</v>
      </c>
      <c r="K116" t="s">
        <v>578</v>
      </c>
      <c r="L116">
        <v>1191</v>
      </c>
      <c r="N116">
        <v>1013</v>
      </c>
      <c r="O116" t="s">
        <v>579</v>
      </c>
      <c r="P116" t="s">
        <v>579</v>
      </c>
      <c r="Q116">
        <v>1</v>
      </c>
      <c r="X116">
        <v>40.200000000000003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40.200000000000003</v>
      </c>
      <c r="AH116">
        <v>2</v>
      </c>
      <c r="AI116">
        <v>109214917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ROW(Source!A119)</f>
        <v>119</v>
      </c>
      <c r="B117">
        <v>109214924</v>
      </c>
      <c r="C117">
        <v>109214920</v>
      </c>
      <c r="D117">
        <v>73637150</v>
      </c>
      <c r="E117">
        <v>13</v>
      </c>
      <c r="F117">
        <v>1</v>
      </c>
      <c r="G117">
        <v>13</v>
      </c>
      <c r="H117">
        <v>1</v>
      </c>
      <c r="I117" t="s">
        <v>577</v>
      </c>
      <c r="J117" t="s">
        <v>3</v>
      </c>
      <c r="K117" t="s">
        <v>578</v>
      </c>
      <c r="L117">
        <v>1191</v>
      </c>
      <c r="N117">
        <v>1013</v>
      </c>
      <c r="O117" t="s">
        <v>579</v>
      </c>
      <c r="P117" t="s">
        <v>579</v>
      </c>
      <c r="Q117">
        <v>1</v>
      </c>
      <c r="X117">
        <v>11.3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11.3</v>
      </c>
      <c r="AH117">
        <v>2</v>
      </c>
      <c r="AI117">
        <v>109214921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ROW(Source!A119)</f>
        <v>119</v>
      </c>
      <c r="B118">
        <v>109214925</v>
      </c>
      <c r="C118">
        <v>109214920</v>
      </c>
      <c r="D118">
        <v>73717320</v>
      </c>
      <c r="E118">
        <v>1</v>
      </c>
      <c r="F118">
        <v>1</v>
      </c>
      <c r="G118">
        <v>13</v>
      </c>
      <c r="H118">
        <v>2</v>
      </c>
      <c r="I118" t="s">
        <v>648</v>
      </c>
      <c r="J118" t="s">
        <v>649</v>
      </c>
      <c r="K118" t="s">
        <v>650</v>
      </c>
      <c r="L118">
        <v>1367</v>
      </c>
      <c r="N118">
        <v>1011</v>
      </c>
      <c r="O118" t="s">
        <v>527</v>
      </c>
      <c r="P118" t="s">
        <v>527</v>
      </c>
      <c r="Q118">
        <v>1</v>
      </c>
      <c r="X118">
        <v>12.3</v>
      </c>
      <c r="Y118">
        <v>0</v>
      </c>
      <c r="Z118">
        <v>134</v>
      </c>
      <c r="AA118">
        <v>28.36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12.3</v>
      </c>
      <c r="AH118">
        <v>2</v>
      </c>
      <c r="AI118">
        <v>109214922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ROW(Source!A119)</f>
        <v>119</v>
      </c>
      <c r="B119">
        <v>109214926</v>
      </c>
      <c r="C119">
        <v>109214920</v>
      </c>
      <c r="D119">
        <v>73665565</v>
      </c>
      <c r="E119">
        <v>13</v>
      </c>
      <c r="F119">
        <v>1</v>
      </c>
      <c r="G119">
        <v>13</v>
      </c>
      <c r="H119">
        <v>3</v>
      </c>
      <c r="I119" t="s">
        <v>756</v>
      </c>
      <c r="J119" t="s">
        <v>3</v>
      </c>
      <c r="K119" t="s">
        <v>757</v>
      </c>
      <c r="L119">
        <v>1354</v>
      </c>
      <c r="N119">
        <v>1010</v>
      </c>
      <c r="O119" t="s">
        <v>204</v>
      </c>
      <c r="P119" t="s">
        <v>204</v>
      </c>
      <c r="Q119">
        <v>1</v>
      </c>
      <c r="X119">
        <v>0.45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0.45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ROW(Source!A120)</f>
        <v>120</v>
      </c>
      <c r="B120">
        <v>109214924</v>
      </c>
      <c r="C120">
        <v>109214920</v>
      </c>
      <c r="D120">
        <v>73637150</v>
      </c>
      <c r="E120">
        <v>13</v>
      </c>
      <c r="F120">
        <v>1</v>
      </c>
      <c r="G120">
        <v>13</v>
      </c>
      <c r="H120">
        <v>1</v>
      </c>
      <c r="I120" t="s">
        <v>577</v>
      </c>
      <c r="J120" t="s">
        <v>3</v>
      </c>
      <c r="K120" t="s">
        <v>578</v>
      </c>
      <c r="L120">
        <v>1191</v>
      </c>
      <c r="N120">
        <v>1013</v>
      </c>
      <c r="O120" t="s">
        <v>579</v>
      </c>
      <c r="P120" t="s">
        <v>579</v>
      </c>
      <c r="Q120">
        <v>1</v>
      </c>
      <c r="X120">
        <v>11.3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11.3</v>
      </c>
      <c r="AH120">
        <v>2</v>
      </c>
      <c r="AI120">
        <v>109214921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ROW(Source!A120)</f>
        <v>120</v>
      </c>
      <c r="B121">
        <v>109214925</v>
      </c>
      <c r="C121">
        <v>109214920</v>
      </c>
      <c r="D121">
        <v>73717320</v>
      </c>
      <c r="E121">
        <v>1</v>
      </c>
      <c r="F121">
        <v>1</v>
      </c>
      <c r="G121">
        <v>13</v>
      </c>
      <c r="H121">
        <v>2</v>
      </c>
      <c r="I121" t="s">
        <v>648</v>
      </c>
      <c r="J121" t="s">
        <v>649</v>
      </c>
      <c r="K121" t="s">
        <v>650</v>
      </c>
      <c r="L121">
        <v>1367</v>
      </c>
      <c r="N121">
        <v>1011</v>
      </c>
      <c r="O121" t="s">
        <v>527</v>
      </c>
      <c r="P121" t="s">
        <v>527</v>
      </c>
      <c r="Q121">
        <v>1</v>
      </c>
      <c r="X121">
        <v>12.3</v>
      </c>
      <c r="Y121">
        <v>0</v>
      </c>
      <c r="Z121">
        <v>134</v>
      </c>
      <c r="AA121">
        <v>28.36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12.3</v>
      </c>
      <c r="AH121">
        <v>2</v>
      </c>
      <c r="AI121">
        <v>109214922</v>
      </c>
      <c r="AJ121">
        <v>123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ROW(Source!A120)</f>
        <v>120</v>
      </c>
      <c r="B122">
        <v>109214926</v>
      </c>
      <c r="C122">
        <v>109214920</v>
      </c>
      <c r="D122">
        <v>73665565</v>
      </c>
      <c r="E122">
        <v>13</v>
      </c>
      <c r="F122">
        <v>1</v>
      </c>
      <c r="G122">
        <v>13</v>
      </c>
      <c r="H122">
        <v>3</v>
      </c>
      <c r="I122" t="s">
        <v>756</v>
      </c>
      <c r="J122" t="s">
        <v>3</v>
      </c>
      <c r="K122" t="s">
        <v>757</v>
      </c>
      <c r="L122">
        <v>1354</v>
      </c>
      <c r="N122">
        <v>1010</v>
      </c>
      <c r="O122" t="s">
        <v>204</v>
      </c>
      <c r="P122" t="s">
        <v>204</v>
      </c>
      <c r="Q122">
        <v>1</v>
      </c>
      <c r="X122">
        <v>0.45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0.45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ROW(Source!A123)</f>
        <v>123</v>
      </c>
      <c r="B123">
        <v>109214931</v>
      </c>
      <c r="C123">
        <v>109214928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577</v>
      </c>
      <c r="J123" t="s">
        <v>3</v>
      </c>
      <c r="K123" t="s">
        <v>578</v>
      </c>
      <c r="L123">
        <v>1191</v>
      </c>
      <c r="N123">
        <v>1013</v>
      </c>
      <c r="O123" t="s">
        <v>579</v>
      </c>
      <c r="P123" t="s">
        <v>579</v>
      </c>
      <c r="Q123">
        <v>1</v>
      </c>
      <c r="X123">
        <v>3.22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3.22</v>
      </c>
      <c r="AH123">
        <v>2</v>
      </c>
      <c r="AI123">
        <v>109214929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ROW(Source!A123)</f>
        <v>123</v>
      </c>
      <c r="B124">
        <v>109214932</v>
      </c>
      <c r="C124">
        <v>109214928</v>
      </c>
      <c r="D124">
        <v>73717335</v>
      </c>
      <c r="E124">
        <v>1</v>
      </c>
      <c r="F124">
        <v>1</v>
      </c>
      <c r="G124">
        <v>13</v>
      </c>
      <c r="H124">
        <v>2</v>
      </c>
      <c r="I124" t="s">
        <v>651</v>
      </c>
      <c r="J124" t="s">
        <v>652</v>
      </c>
      <c r="K124" t="s">
        <v>653</v>
      </c>
      <c r="L124">
        <v>1367</v>
      </c>
      <c r="N124">
        <v>1011</v>
      </c>
      <c r="O124" t="s">
        <v>527</v>
      </c>
      <c r="P124" t="s">
        <v>527</v>
      </c>
      <c r="Q124">
        <v>1</v>
      </c>
      <c r="X124">
        <v>3.3359999999999999</v>
      </c>
      <c r="Y124">
        <v>0</v>
      </c>
      <c r="Z124">
        <v>39.67</v>
      </c>
      <c r="AA124">
        <v>4.7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3.3359999999999999</v>
      </c>
      <c r="AH124">
        <v>2</v>
      </c>
      <c r="AI124">
        <v>109214930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ROW(Source!A123)</f>
        <v>123</v>
      </c>
      <c r="B125">
        <v>109214933</v>
      </c>
      <c r="C125">
        <v>109214928</v>
      </c>
      <c r="D125">
        <v>73641151</v>
      </c>
      <c r="E125">
        <v>13</v>
      </c>
      <c r="F125">
        <v>1</v>
      </c>
      <c r="G125">
        <v>13</v>
      </c>
      <c r="H125">
        <v>3</v>
      </c>
      <c r="I125" t="s">
        <v>758</v>
      </c>
      <c r="J125" t="s">
        <v>3</v>
      </c>
      <c r="K125" t="s">
        <v>759</v>
      </c>
      <c r="L125">
        <v>1301</v>
      </c>
      <c r="N125">
        <v>1003</v>
      </c>
      <c r="O125" t="s">
        <v>227</v>
      </c>
      <c r="P125" t="s">
        <v>227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ROW(Source!A124)</f>
        <v>124</v>
      </c>
      <c r="B126">
        <v>109214931</v>
      </c>
      <c r="C126">
        <v>109214928</v>
      </c>
      <c r="D126">
        <v>73637150</v>
      </c>
      <c r="E126">
        <v>13</v>
      </c>
      <c r="F126">
        <v>1</v>
      </c>
      <c r="G126">
        <v>13</v>
      </c>
      <c r="H126">
        <v>1</v>
      </c>
      <c r="I126" t="s">
        <v>577</v>
      </c>
      <c r="J126" t="s">
        <v>3</v>
      </c>
      <c r="K126" t="s">
        <v>578</v>
      </c>
      <c r="L126">
        <v>1191</v>
      </c>
      <c r="N126">
        <v>1013</v>
      </c>
      <c r="O126" t="s">
        <v>579</v>
      </c>
      <c r="P126" t="s">
        <v>579</v>
      </c>
      <c r="Q126">
        <v>1</v>
      </c>
      <c r="X126">
        <v>3.22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3.22</v>
      </c>
      <c r="AH126">
        <v>2</v>
      </c>
      <c r="AI126">
        <v>109214929</v>
      </c>
      <c r="AJ126">
        <v>127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ROW(Source!A124)</f>
        <v>124</v>
      </c>
      <c r="B127">
        <v>109214932</v>
      </c>
      <c r="C127">
        <v>109214928</v>
      </c>
      <c r="D127">
        <v>73717335</v>
      </c>
      <c r="E127">
        <v>1</v>
      </c>
      <c r="F127">
        <v>1</v>
      </c>
      <c r="G127">
        <v>13</v>
      </c>
      <c r="H127">
        <v>2</v>
      </c>
      <c r="I127" t="s">
        <v>651</v>
      </c>
      <c r="J127" t="s">
        <v>652</v>
      </c>
      <c r="K127" t="s">
        <v>653</v>
      </c>
      <c r="L127">
        <v>1367</v>
      </c>
      <c r="N127">
        <v>1011</v>
      </c>
      <c r="O127" t="s">
        <v>527</v>
      </c>
      <c r="P127" t="s">
        <v>527</v>
      </c>
      <c r="Q127">
        <v>1</v>
      </c>
      <c r="X127">
        <v>3.3359999999999999</v>
      </c>
      <c r="Y127">
        <v>0</v>
      </c>
      <c r="Z127">
        <v>39.67</v>
      </c>
      <c r="AA127">
        <v>4.7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3.3359999999999999</v>
      </c>
      <c r="AH127">
        <v>2</v>
      </c>
      <c r="AI127">
        <v>109214930</v>
      </c>
      <c r="AJ127">
        <v>128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ROW(Source!A124)</f>
        <v>124</v>
      </c>
      <c r="B128">
        <v>109214933</v>
      </c>
      <c r="C128">
        <v>109214928</v>
      </c>
      <c r="D128">
        <v>73641151</v>
      </c>
      <c r="E128">
        <v>13</v>
      </c>
      <c r="F128">
        <v>1</v>
      </c>
      <c r="G128">
        <v>13</v>
      </c>
      <c r="H128">
        <v>3</v>
      </c>
      <c r="I128" t="s">
        <v>758</v>
      </c>
      <c r="J128" t="s">
        <v>3</v>
      </c>
      <c r="K128" t="s">
        <v>759</v>
      </c>
      <c r="L128">
        <v>1301</v>
      </c>
      <c r="N128">
        <v>1003</v>
      </c>
      <c r="O128" t="s">
        <v>227</v>
      </c>
      <c r="P128" t="s">
        <v>227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ROW(Source!A125)</f>
        <v>125</v>
      </c>
      <c r="B129">
        <v>109214937</v>
      </c>
      <c r="C129">
        <v>109214934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577</v>
      </c>
      <c r="J129" t="s">
        <v>3</v>
      </c>
      <c r="K129" t="s">
        <v>578</v>
      </c>
      <c r="L129">
        <v>1191</v>
      </c>
      <c r="N129">
        <v>1013</v>
      </c>
      <c r="O129" t="s">
        <v>579</v>
      </c>
      <c r="P129" t="s">
        <v>579</v>
      </c>
      <c r="Q129">
        <v>1</v>
      </c>
      <c r="X129">
        <v>0.25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0.25</v>
      </c>
      <c r="AH129">
        <v>2</v>
      </c>
      <c r="AI129">
        <v>109214935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ROW(Source!A125)</f>
        <v>125</v>
      </c>
      <c r="B130">
        <v>109214938</v>
      </c>
      <c r="C130">
        <v>109214934</v>
      </c>
      <c r="D130">
        <v>73717335</v>
      </c>
      <c r="E130">
        <v>1</v>
      </c>
      <c r="F130">
        <v>1</v>
      </c>
      <c r="G130">
        <v>13</v>
      </c>
      <c r="H130">
        <v>2</v>
      </c>
      <c r="I130" t="s">
        <v>651</v>
      </c>
      <c r="J130" t="s">
        <v>652</v>
      </c>
      <c r="K130" t="s">
        <v>653</v>
      </c>
      <c r="L130">
        <v>1367</v>
      </c>
      <c r="N130">
        <v>1011</v>
      </c>
      <c r="O130" t="s">
        <v>527</v>
      </c>
      <c r="P130" t="s">
        <v>527</v>
      </c>
      <c r="Q130">
        <v>1</v>
      </c>
      <c r="X130">
        <v>0.25600000000000001</v>
      </c>
      <c r="Y130">
        <v>0</v>
      </c>
      <c r="Z130">
        <v>39.67</v>
      </c>
      <c r="AA130">
        <v>4.7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0.25600000000000001</v>
      </c>
      <c r="AH130">
        <v>2</v>
      </c>
      <c r="AI130">
        <v>109214936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ROW(Source!A126)</f>
        <v>126</v>
      </c>
      <c r="B131">
        <v>109214937</v>
      </c>
      <c r="C131">
        <v>109214934</v>
      </c>
      <c r="D131">
        <v>73637150</v>
      </c>
      <c r="E131">
        <v>13</v>
      </c>
      <c r="F131">
        <v>1</v>
      </c>
      <c r="G131">
        <v>13</v>
      </c>
      <c r="H131">
        <v>1</v>
      </c>
      <c r="I131" t="s">
        <v>577</v>
      </c>
      <c r="J131" t="s">
        <v>3</v>
      </c>
      <c r="K131" t="s">
        <v>578</v>
      </c>
      <c r="L131">
        <v>1191</v>
      </c>
      <c r="N131">
        <v>1013</v>
      </c>
      <c r="O131" t="s">
        <v>579</v>
      </c>
      <c r="P131" t="s">
        <v>579</v>
      </c>
      <c r="Q131">
        <v>1</v>
      </c>
      <c r="X131">
        <v>0.25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0.25</v>
      </c>
      <c r="AH131">
        <v>2</v>
      </c>
      <c r="AI131">
        <v>109214935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ROW(Source!A126)</f>
        <v>126</v>
      </c>
      <c r="B132">
        <v>109214938</v>
      </c>
      <c r="C132">
        <v>109214934</v>
      </c>
      <c r="D132">
        <v>73717335</v>
      </c>
      <c r="E132">
        <v>1</v>
      </c>
      <c r="F132">
        <v>1</v>
      </c>
      <c r="G132">
        <v>13</v>
      </c>
      <c r="H132">
        <v>2</v>
      </c>
      <c r="I132" t="s">
        <v>651</v>
      </c>
      <c r="J132" t="s">
        <v>652</v>
      </c>
      <c r="K132" t="s">
        <v>653</v>
      </c>
      <c r="L132">
        <v>1367</v>
      </c>
      <c r="N132">
        <v>1011</v>
      </c>
      <c r="O132" t="s">
        <v>527</v>
      </c>
      <c r="P132" t="s">
        <v>527</v>
      </c>
      <c r="Q132">
        <v>1</v>
      </c>
      <c r="X132">
        <v>0.25600000000000001</v>
      </c>
      <c r="Y132">
        <v>0</v>
      </c>
      <c r="Z132">
        <v>39.67</v>
      </c>
      <c r="AA132">
        <v>4.7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0.25600000000000001</v>
      </c>
      <c r="AH132">
        <v>2</v>
      </c>
      <c r="AI132">
        <v>109214936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ROW(Source!A127)</f>
        <v>127</v>
      </c>
      <c r="B133">
        <v>109214943</v>
      </c>
      <c r="C133">
        <v>109214939</v>
      </c>
      <c r="D133">
        <v>73637150</v>
      </c>
      <c r="E133">
        <v>13</v>
      </c>
      <c r="F133">
        <v>1</v>
      </c>
      <c r="G133">
        <v>13</v>
      </c>
      <c r="H133">
        <v>1</v>
      </c>
      <c r="I133" t="s">
        <v>577</v>
      </c>
      <c r="J133" t="s">
        <v>3</v>
      </c>
      <c r="K133" t="s">
        <v>578</v>
      </c>
      <c r="L133">
        <v>1191</v>
      </c>
      <c r="N133">
        <v>1013</v>
      </c>
      <c r="O133" t="s">
        <v>579</v>
      </c>
      <c r="P133" t="s">
        <v>579</v>
      </c>
      <c r="Q133">
        <v>1</v>
      </c>
      <c r="X133">
        <v>13.9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13.9</v>
      </c>
      <c r="AH133">
        <v>2</v>
      </c>
      <c r="AI133">
        <v>109214940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ROW(Source!A127)</f>
        <v>127</v>
      </c>
      <c r="B134">
        <v>109214944</v>
      </c>
      <c r="C134">
        <v>109214939</v>
      </c>
      <c r="D134">
        <v>73717458</v>
      </c>
      <c r="E134">
        <v>1</v>
      </c>
      <c r="F134">
        <v>1</v>
      </c>
      <c r="G134">
        <v>13</v>
      </c>
      <c r="H134">
        <v>2</v>
      </c>
      <c r="I134" t="s">
        <v>654</v>
      </c>
      <c r="J134" t="s">
        <v>655</v>
      </c>
      <c r="K134" t="s">
        <v>656</v>
      </c>
      <c r="L134">
        <v>1367</v>
      </c>
      <c r="N134">
        <v>1011</v>
      </c>
      <c r="O134" t="s">
        <v>527</v>
      </c>
      <c r="P134" t="s">
        <v>527</v>
      </c>
      <c r="Q134">
        <v>1</v>
      </c>
      <c r="X134">
        <v>6.7629999999999999</v>
      </c>
      <c r="Y134">
        <v>0</v>
      </c>
      <c r="Z134">
        <v>43.4</v>
      </c>
      <c r="AA134">
        <v>2.68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6.7629999999999999</v>
      </c>
      <c r="AH134">
        <v>2</v>
      </c>
      <c r="AI134">
        <v>109214941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ROW(Source!A127)</f>
        <v>127</v>
      </c>
      <c r="B135">
        <v>109214945</v>
      </c>
      <c r="C135">
        <v>109214939</v>
      </c>
      <c r="D135">
        <v>73693510</v>
      </c>
      <c r="E135">
        <v>1</v>
      </c>
      <c r="F135">
        <v>1</v>
      </c>
      <c r="G135">
        <v>13</v>
      </c>
      <c r="H135">
        <v>3</v>
      </c>
      <c r="I135" t="s">
        <v>636</v>
      </c>
      <c r="J135" t="s">
        <v>637</v>
      </c>
      <c r="K135" t="s">
        <v>638</v>
      </c>
      <c r="L135">
        <v>1348</v>
      </c>
      <c r="N135">
        <v>1009</v>
      </c>
      <c r="O135" t="s">
        <v>94</v>
      </c>
      <c r="P135" t="s">
        <v>94</v>
      </c>
      <c r="Q135">
        <v>1000</v>
      </c>
      <c r="X135">
        <v>7.2199999999999999E-3</v>
      </c>
      <c r="Y135">
        <v>7191.81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7.2199999999999999E-3</v>
      </c>
      <c r="AH135">
        <v>2</v>
      </c>
      <c r="AI135">
        <v>109214942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ROW(Source!A128)</f>
        <v>128</v>
      </c>
      <c r="B136">
        <v>109214943</v>
      </c>
      <c r="C136">
        <v>109214939</v>
      </c>
      <c r="D136">
        <v>73637150</v>
      </c>
      <c r="E136">
        <v>13</v>
      </c>
      <c r="F136">
        <v>1</v>
      </c>
      <c r="G136">
        <v>13</v>
      </c>
      <c r="H136">
        <v>1</v>
      </c>
      <c r="I136" t="s">
        <v>577</v>
      </c>
      <c r="J136" t="s">
        <v>3</v>
      </c>
      <c r="K136" t="s">
        <v>578</v>
      </c>
      <c r="L136">
        <v>1191</v>
      </c>
      <c r="N136">
        <v>1013</v>
      </c>
      <c r="O136" t="s">
        <v>579</v>
      </c>
      <c r="P136" t="s">
        <v>579</v>
      </c>
      <c r="Q136">
        <v>1</v>
      </c>
      <c r="X136">
        <v>13.9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</v>
      </c>
      <c r="AG136">
        <v>13.9</v>
      </c>
      <c r="AH136">
        <v>2</v>
      </c>
      <c r="AI136">
        <v>109214940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ROW(Source!A128)</f>
        <v>128</v>
      </c>
      <c r="B137">
        <v>109214944</v>
      </c>
      <c r="C137">
        <v>109214939</v>
      </c>
      <c r="D137">
        <v>73717458</v>
      </c>
      <c r="E137">
        <v>1</v>
      </c>
      <c r="F137">
        <v>1</v>
      </c>
      <c r="G137">
        <v>13</v>
      </c>
      <c r="H137">
        <v>2</v>
      </c>
      <c r="I137" t="s">
        <v>654</v>
      </c>
      <c r="J137" t="s">
        <v>655</v>
      </c>
      <c r="K137" t="s">
        <v>656</v>
      </c>
      <c r="L137">
        <v>1367</v>
      </c>
      <c r="N137">
        <v>1011</v>
      </c>
      <c r="O137" t="s">
        <v>527</v>
      </c>
      <c r="P137" t="s">
        <v>527</v>
      </c>
      <c r="Q137">
        <v>1</v>
      </c>
      <c r="X137">
        <v>6.7629999999999999</v>
      </c>
      <c r="Y137">
        <v>0</v>
      </c>
      <c r="Z137">
        <v>43.4</v>
      </c>
      <c r="AA137">
        <v>2.68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6.7629999999999999</v>
      </c>
      <c r="AH137">
        <v>2</v>
      </c>
      <c r="AI137">
        <v>109214941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ROW(Source!A128)</f>
        <v>128</v>
      </c>
      <c r="B138">
        <v>109214945</v>
      </c>
      <c r="C138">
        <v>109214939</v>
      </c>
      <c r="D138">
        <v>73693510</v>
      </c>
      <c r="E138">
        <v>1</v>
      </c>
      <c r="F138">
        <v>1</v>
      </c>
      <c r="G138">
        <v>13</v>
      </c>
      <c r="H138">
        <v>3</v>
      </c>
      <c r="I138" t="s">
        <v>636</v>
      </c>
      <c r="J138" t="s">
        <v>637</v>
      </c>
      <c r="K138" t="s">
        <v>638</v>
      </c>
      <c r="L138">
        <v>1348</v>
      </c>
      <c r="N138">
        <v>1009</v>
      </c>
      <c r="O138" t="s">
        <v>94</v>
      </c>
      <c r="P138" t="s">
        <v>94</v>
      </c>
      <c r="Q138">
        <v>1000</v>
      </c>
      <c r="X138">
        <v>7.2199999999999999E-3</v>
      </c>
      <c r="Y138">
        <v>7191.81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7.2199999999999999E-3</v>
      </c>
      <c r="AH138">
        <v>2</v>
      </c>
      <c r="AI138">
        <v>109214942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ROW(Source!A129)</f>
        <v>129</v>
      </c>
      <c r="B139">
        <v>109214953</v>
      </c>
      <c r="C139">
        <v>109214946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577</v>
      </c>
      <c r="J139" t="s">
        <v>3</v>
      </c>
      <c r="K139" t="s">
        <v>578</v>
      </c>
      <c r="L139">
        <v>1191</v>
      </c>
      <c r="N139">
        <v>1013</v>
      </c>
      <c r="O139" t="s">
        <v>579</v>
      </c>
      <c r="P139" t="s">
        <v>579</v>
      </c>
      <c r="Q139">
        <v>1</v>
      </c>
      <c r="X139">
        <v>1.1599999999999999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1.1599999999999999</v>
      </c>
      <c r="AH139">
        <v>2</v>
      </c>
      <c r="AI139">
        <v>109214947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ROW(Source!A129)</f>
        <v>129</v>
      </c>
      <c r="B140">
        <v>109214954</v>
      </c>
      <c r="C140">
        <v>109214946</v>
      </c>
      <c r="D140">
        <v>73717459</v>
      </c>
      <c r="E140">
        <v>1</v>
      </c>
      <c r="F140">
        <v>1</v>
      </c>
      <c r="G140">
        <v>13</v>
      </c>
      <c r="H140">
        <v>2</v>
      </c>
      <c r="I140" t="s">
        <v>657</v>
      </c>
      <c r="J140" t="s">
        <v>658</v>
      </c>
      <c r="K140" t="s">
        <v>659</v>
      </c>
      <c r="L140">
        <v>1367</v>
      </c>
      <c r="N140">
        <v>1011</v>
      </c>
      <c r="O140" t="s">
        <v>527</v>
      </c>
      <c r="P140" t="s">
        <v>527</v>
      </c>
      <c r="Q140">
        <v>1</v>
      </c>
      <c r="X140">
        <v>0.62</v>
      </c>
      <c r="Y140">
        <v>0</v>
      </c>
      <c r="Z140">
        <v>1.0900000000000001</v>
      </c>
      <c r="AA140">
        <v>0.09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0.62</v>
      </c>
      <c r="AH140">
        <v>2</v>
      </c>
      <c r="AI140">
        <v>109214948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ROW(Source!A129)</f>
        <v>129</v>
      </c>
      <c r="B141">
        <v>109214955</v>
      </c>
      <c r="C141">
        <v>109214946</v>
      </c>
      <c r="D141">
        <v>73716928</v>
      </c>
      <c r="E141">
        <v>1</v>
      </c>
      <c r="F141">
        <v>1</v>
      </c>
      <c r="G141">
        <v>13</v>
      </c>
      <c r="H141">
        <v>2</v>
      </c>
      <c r="I141" t="s">
        <v>660</v>
      </c>
      <c r="J141" t="s">
        <v>661</v>
      </c>
      <c r="K141" t="s">
        <v>662</v>
      </c>
      <c r="L141">
        <v>1367</v>
      </c>
      <c r="N141">
        <v>1011</v>
      </c>
      <c r="O141" t="s">
        <v>527</v>
      </c>
      <c r="P141" t="s">
        <v>527</v>
      </c>
      <c r="Q141">
        <v>1</v>
      </c>
      <c r="X141">
        <v>0.22</v>
      </c>
      <c r="Y141">
        <v>0</v>
      </c>
      <c r="Z141">
        <v>35.18</v>
      </c>
      <c r="AA141">
        <v>16.03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0.22</v>
      </c>
      <c r="AH141">
        <v>2</v>
      </c>
      <c r="AI141">
        <v>109214949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ROW(Source!A129)</f>
        <v>129</v>
      </c>
      <c r="B142">
        <v>109214956</v>
      </c>
      <c r="C142">
        <v>109214946</v>
      </c>
      <c r="D142">
        <v>73716972</v>
      </c>
      <c r="E142">
        <v>1</v>
      </c>
      <c r="F142">
        <v>1</v>
      </c>
      <c r="G142">
        <v>13</v>
      </c>
      <c r="H142">
        <v>2</v>
      </c>
      <c r="I142" t="s">
        <v>624</v>
      </c>
      <c r="J142" t="s">
        <v>625</v>
      </c>
      <c r="K142" t="s">
        <v>626</v>
      </c>
      <c r="L142">
        <v>1367</v>
      </c>
      <c r="N142">
        <v>1011</v>
      </c>
      <c r="O142" t="s">
        <v>527</v>
      </c>
      <c r="P142" t="s">
        <v>527</v>
      </c>
      <c r="Q142">
        <v>1</v>
      </c>
      <c r="X142">
        <v>0.04</v>
      </c>
      <c r="Y142">
        <v>0</v>
      </c>
      <c r="Z142">
        <v>123.84</v>
      </c>
      <c r="AA142">
        <v>30.41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0.04</v>
      </c>
      <c r="AH142">
        <v>2</v>
      </c>
      <c r="AI142">
        <v>109214950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ROW(Source!A129)</f>
        <v>129</v>
      </c>
      <c r="B143">
        <v>109214957</v>
      </c>
      <c r="C143">
        <v>109214946</v>
      </c>
      <c r="D143">
        <v>73692137</v>
      </c>
      <c r="E143">
        <v>1</v>
      </c>
      <c r="F143">
        <v>1</v>
      </c>
      <c r="G143">
        <v>13</v>
      </c>
      <c r="H143">
        <v>3</v>
      </c>
      <c r="I143" t="s">
        <v>663</v>
      </c>
      <c r="J143" t="s">
        <v>664</v>
      </c>
      <c r="K143" t="s">
        <v>665</v>
      </c>
      <c r="L143">
        <v>1339</v>
      </c>
      <c r="N143">
        <v>1007</v>
      </c>
      <c r="O143" t="s">
        <v>63</v>
      </c>
      <c r="P143" t="s">
        <v>63</v>
      </c>
      <c r="Q143">
        <v>1</v>
      </c>
      <c r="X143">
        <v>0.08</v>
      </c>
      <c r="Y143">
        <v>53.57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0.08</v>
      </c>
      <c r="AH143">
        <v>2</v>
      </c>
      <c r="AI143">
        <v>109214951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ROW(Source!A129)</f>
        <v>129</v>
      </c>
      <c r="B144">
        <v>109214958</v>
      </c>
      <c r="C144">
        <v>109214946</v>
      </c>
      <c r="D144">
        <v>73692458</v>
      </c>
      <c r="E144">
        <v>1</v>
      </c>
      <c r="F144">
        <v>1</v>
      </c>
      <c r="G144">
        <v>13</v>
      </c>
      <c r="H144">
        <v>3</v>
      </c>
      <c r="I144" t="s">
        <v>666</v>
      </c>
      <c r="J144" t="s">
        <v>667</v>
      </c>
      <c r="K144" t="s">
        <v>668</v>
      </c>
      <c r="L144">
        <v>1339</v>
      </c>
      <c r="N144">
        <v>1007</v>
      </c>
      <c r="O144" t="s">
        <v>63</v>
      </c>
      <c r="P144" t="s">
        <v>63</v>
      </c>
      <c r="Q144">
        <v>1</v>
      </c>
      <c r="X144">
        <v>0.76</v>
      </c>
      <c r="Y144">
        <v>5.91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0.76</v>
      </c>
      <c r="AH144">
        <v>2</v>
      </c>
      <c r="AI144">
        <v>109214952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ROW(Source!A130)</f>
        <v>130</v>
      </c>
      <c r="B145">
        <v>109214953</v>
      </c>
      <c r="C145">
        <v>109214946</v>
      </c>
      <c r="D145">
        <v>73637150</v>
      </c>
      <c r="E145">
        <v>13</v>
      </c>
      <c r="F145">
        <v>1</v>
      </c>
      <c r="G145">
        <v>13</v>
      </c>
      <c r="H145">
        <v>1</v>
      </c>
      <c r="I145" t="s">
        <v>577</v>
      </c>
      <c r="J145" t="s">
        <v>3</v>
      </c>
      <c r="K145" t="s">
        <v>578</v>
      </c>
      <c r="L145">
        <v>1191</v>
      </c>
      <c r="N145">
        <v>1013</v>
      </c>
      <c r="O145" t="s">
        <v>579</v>
      </c>
      <c r="P145" t="s">
        <v>579</v>
      </c>
      <c r="Q145">
        <v>1</v>
      </c>
      <c r="X145">
        <v>1.1599999999999999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1.1599999999999999</v>
      </c>
      <c r="AH145">
        <v>2</v>
      </c>
      <c r="AI145">
        <v>109214947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ROW(Source!A130)</f>
        <v>130</v>
      </c>
      <c r="B146">
        <v>109214954</v>
      </c>
      <c r="C146">
        <v>109214946</v>
      </c>
      <c r="D146">
        <v>73717459</v>
      </c>
      <c r="E146">
        <v>1</v>
      </c>
      <c r="F146">
        <v>1</v>
      </c>
      <c r="G146">
        <v>13</v>
      </c>
      <c r="H146">
        <v>2</v>
      </c>
      <c r="I146" t="s">
        <v>657</v>
      </c>
      <c r="J146" t="s">
        <v>658</v>
      </c>
      <c r="K146" t="s">
        <v>659</v>
      </c>
      <c r="L146">
        <v>1367</v>
      </c>
      <c r="N146">
        <v>1011</v>
      </c>
      <c r="O146" t="s">
        <v>527</v>
      </c>
      <c r="P146" t="s">
        <v>527</v>
      </c>
      <c r="Q146">
        <v>1</v>
      </c>
      <c r="X146">
        <v>0.62</v>
      </c>
      <c r="Y146">
        <v>0</v>
      </c>
      <c r="Z146">
        <v>1.0900000000000001</v>
      </c>
      <c r="AA146">
        <v>0.09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0.62</v>
      </c>
      <c r="AH146">
        <v>2</v>
      </c>
      <c r="AI146">
        <v>109214948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ROW(Source!A130)</f>
        <v>130</v>
      </c>
      <c r="B147">
        <v>109214955</v>
      </c>
      <c r="C147">
        <v>109214946</v>
      </c>
      <c r="D147">
        <v>73716928</v>
      </c>
      <c r="E147">
        <v>1</v>
      </c>
      <c r="F147">
        <v>1</v>
      </c>
      <c r="G147">
        <v>13</v>
      </c>
      <c r="H147">
        <v>2</v>
      </c>
      <c r="I147" t="s">
        <v>660</v>
      </c>
      <c r="J147" t="s">
        <v>661</v>
      </c>
      <c r="K147" t="s">
        <v>662</v>
      </c>
      <c r="L147">
        <v>1367</v>
      </c>
      <c r="N147">
        <v>1011</v>
      </c>
      <c r="O147" t="s">
        <v>527</v>
      </c>
      <c r="P147" t="s">
        <v>527</v>
      </c>
      <c r="Q147">
        <v>1</v>
      </c>
      <c r="X147">
        <v>0.22</v>
      </c>
      <c r="Y147">
        <v>0</v>
      </c>
      <c r="Z147">
        <v>35.18</v>
      </c>
      <c r="AA147">
        <v>16.03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0.22</v>
      </c>
      <c r="AH147">
        <v>2</v>
      </c>
      <c r="AI147">
        <v>109214949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ROW(Source!A130)</f>
        <v>130</v>
      </c>
      <c r="B148">
        <v>109214956</v>
      </c>
      <c r="C148">
        <v>109214946</v>
      </c>
      <c r="D148">
        <v>73716972</v>
      </c>
      <c r="E148">
        <v>1</v>
      </c>
      <c r="F148">
        <v>1</v>
      </c>
      <c r="G148">
        <v>13</v>
      </c>
      <c r="H148">
        <v>2</v>
      </c>
      <c r="I148" t="s">
        <v>624</v>
      </c>
      <c r="J148" t="s">
        <v>625</v>
      </c>
      <c r="K148" t="s">
        <v>626</v>
      </c>
      <c r="L148">
        <v>1367</v>
      </c>
      <c r="N148">
        <v>1011</v>
      </c>
      <c r="O148" t="s">
        <v>527</v>
      </c>
      <c r="P148" t="s">
        <v>527</v>
      </c>
      <c r="Q148">
        <v>1</v>
      </c>
      <c r="X148">
        <v>0.04</v>
      </c>
      <c r="Y148">
        <v>0</v>
      </c>
      <c r="Z148">
        <v>123.84</v>
      </c>
      <c r="AA148">
        <v>30.41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0.04</v>
      </c>
      <c r="AH148">
        <v>2</v>
      </c>
      <c r="AI148">
        <v>109214950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ROW(Source!A130)</f>
        <v>130</v>
      </c>
      <c r="B149">
        <v>109214957</v>
      </c>
      <c r="C149">
        <v>109214946</v>
      </c>
      <c r="D149">
        <v>73692137</v>
      </c>
      <c r="E149">
        <v>1</v>
      </c>
      <c r="F149">
        <v>1</v>
      </c>
      <c r="G149">
        <v>13</v>
      </c>
      <c r="H149">
        <v>3</v>
      </c>
      <c r="I149" t="s">
        <v>663</v>
      </c>
      <c r="J149" t="s">
        <v>664</v>
      </c>
      <c r="K149" t="s">
        <v>665</v>
      </c>
      <c r="L149">
        <v>1339</v>
      </c>
      <c r="N149">
        <v>1007</v>
      </c>
      <c r="O149" t="s">
        <v>63</v>
      </c>
      <c r="P149" t="s">
        <v>63</v>
      </c>
      <c r="Q149">
        <v>1</v>
      </c>
      <c r="X149">
        <v>0.08</v>
      </c>
      <c r="Y149">
        <v>53.57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0.08</v>
      </c>
      <c r="AH149">
        <v>2</v>
      </c>
      <c r="AI149">
        <v>109214951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ROW(Source!A130)</f>
        <v>130</v>
      </c>
      <c r="B150">
        <v>109214958</v>
      </c>
      <c r="C150">
        <v>109214946</v>
      </c>
      <c r="D150">
        <v>73692458</v>
      </c>
      <c r="E150">
        <v>1</v>
      </c>
      <c r="F150">
        <v>1</v>
      </c>
      <c r="G150">
        <v>13</v>
      </c>
      <c r="H150">
        <v>3</v>
      </c>
      <c r="I150" t="s">
        <v>666</v>
      </c>
      <c r="J150" t="s">
        <v>667</v>
      </c>
      <c r="K150" t="s">
        <v>668</v>
      </c>
      <c r="L150">
        <v>1339</v>
      </c>
      <c r="N150">
        <v>1007</v>
      </c>
      <c r="O150" t="s">
        <v>63</v>
      </c>
      <c r="P150" t="s">
        <v>63</v>
      </c>
      <c r="Q150">
        <v>1</v>
      </c>
      <c r="X150">
        <v>0.76</v>
      </c>
      <c r="Y150">
        <v>5.91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0.76</v>
      </c>
      <c r="AH150">
        <v>2</v>
      </c>
      <c r="AI150">
        <v>109214952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ROW(Source!A133)</f>
        <v>133</v>
      </c>
      <c r="B151">
        <v>109214962</v>
      </c>
      <c r="C151">
        <v>109214960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577</v>
      </c>
      <c r="J151" t="s">
        <v>3</v>
      </c>
      <c r="K151" t="s">
        <v>578</v>
      </c>
      <c r="L151">
        <v>1191</v>
      </c>
      <c r="N151">
        <v>1013</v>
      </c>
      <c r="O151" t="s">
        <v>579</v>
      </c>
      <c r="P151" t="s">
        <v>579</v>
      </c>
      <c r="Q151">
        <v>1</v>
      </c>
      <c r="X151">
        <v>92.7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92.7</v>
      </c>
      <c r="AH151">
        <v>2</v>
      </c>
      <c r="AI151">
        <v>109214961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ROW(Source!A133)</f>
        <v>133</v>
      </c>
      <c r="B152">
        <v>109214963</v>
      </c>
      <c r="C152">
        <v>109214960</v>
      </c>
      <c r="D152">
        <v>73681187</v>
      </c>
      <c r="E152">
        <v>13</v>
      </c>
      <c r="F152">
        <v>1</v>
      </c>
      <c r="G152">
        <v>13</v>
      </c>
      <c r="H152">
        <v>3</v>
      </c>
      <c r="I152" t="s">
        <v>760</v>
      </c>
      <c r="J152" t="s">
        <v>3</v>
      </c>
      <c r="K152" t="s">
        <v>761</v>
      </c>
      <c r="L152">
        <v>1339</v>
      </c>
      <c r="N152">
        <v>1007</v>
      </c>
      <c r="O152" t="s">
        <v>63</v>
      </c>
      <c r="P152" t="s">
        <v>63</v>
      </c>
      <c r="Q152">
        <v>1</v>
      </c>
      <c r="X152">
        <v>10.1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10.1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ROW(Source!A134)</f>
        <v>134</v>
      </c>
      <c r="B153">
        <v>109214962</v>
      </c>
      <c r="C153">
        <v>109214960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577</v>
      </c>
      <c r="J153" t="s">
        <v>3</v>
      </c>
      <c r="K153" t="s">
        <v>578</v>
      </c>
      <c r="L153">
        <v>1191</v>
      </c>
      <c r="N153">
        <v>1013</v>
      </c>
      <c r="O153" t="s">
        <v>579</v>
      </c>
      <c r="P153" t="s">
        <v>579</v>
      </c>
      <c r="Q153">
        <v>1</v>
      </c>
      <c r="X153">
        <v>92.7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92.7</v>
      </c>
      <c r="AH153">
        <v>2</v>
      </c>
      <c r="AI153">
        <v>109214961</v>
      </c>
      <c r="AJ153">
        <v>152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ROW(Source!A134)</f>
        <v>134</v>
      </c>
      <c r="B154">
        <v>109214963</v>
      </c>
      <c r="C154">
        <v>109214960</v>
      </c>
      <c r="D154">
        <v>73681187</v>
      </c>
      <c r="E154">
        <v>13</v>
      </c>
      <c r="F154">
        <v>1</v>
      </c>
      <c r="G154">
        <v>13</v>
      </c>
      <c r="H154">
        <v>3</v>
      </c>
      <c r="I154" t="s">
        <v>760</v>
      </c>
      <c r="J154" t="s">
        <v>3</v>
      </c>
      <c r="K154" t="s">
        <v>761</v>
      </c>
      <c r="L154">
        <v>1339</v>
      </c>
      <c r="N154">
        <v>1007</v>
      </c>
      <c r="O154" t="s">
        <v>63</v>
      </c>
      <c r="P154" t="s">
        <v>63</v>
      </c>
      <c r="Q154">
        <v>1</v>
      </c>
      <c r="X154">
        <v>10.1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10.1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ROW(Source!A174)</f>
        <v>174</v>
      </c>
      <c r="B155">
        <v>109214972</v>
      </c>
      <c r="C155">
        <v>109214966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577</v>
      </c>
      <c r="J155" t="s">
        <v>3</v>
      </c>
      <c r="K155" t="s">
        <v>578</v>
      </c>
      <c r="L155">
        <v>1191</v>
      </c>
      <c r="N155">
        <v>1013</v>
      </c>
      <c r="O155" t="s">
        <v>579</v>
      </c>
      <c r="P155" t="s">
        <v>579</v>
      </c>
      <c r="Q155">
        <v>1</v>
      </c>
      <c r="X155">
        <v>268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268</v>
      </c>
      <c r="AH155">
        <v>2</v>
      </c>
      <c r="AI155">
        <v>109214967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ROW(Source!A174)</f>
        <v>174</v>
      </c>
      <c r="B156">
        <v>109214973</v>
      </c>
      <c r="C156">
        <v>109214966</v>
      </c>
      <c r="D156">
        <v>73717453</v>
      </c>
      <c r="E156">
        <v>1</v>
      </c>
      <c r="F156">
        <v>1</v>
      </c>
      <c r="G156">
        <v>13</v>
      </c>
      <c r="H156">
        <v>2</v>
      </c>
      <c r="I156" t="s">
        <v>669</v>
      </c>
      <c r="J156" t="s">
        <v>670</v>
      </c>
      <c r="K156" t="s">
        <v>671</v>
      </c>
      <c r="L156">
        <v>1367</v>
      </c>
      <c r="N156">
        <v>1011</v>
      </c>
      <c r="O156" t="s">
        <v>527</v>
      </c>
      <c r="P156" t="s">
        <v>527</v>
      </c>
      <c r="Q156">
        <v>1</v>
      </c>
      <c r="X156">
        <v>20</v>
      </c>
      <c r="Y156">
        <v>0</v>
      </c>
      <c r="Z156">
        <v>7.01</v>
      </c>
      <c r="AA156">
        <v>0.31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20</v>
      </c>
      <c r="AH156">
        <v>2</v>
      </c>
      <c r="AI156">
        <v>109214968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ROW(Source!A174)</f>
        <v>174</v>
      </c>
      <c r="B157">
        <v>109214974</v>
      </c>
      <c r="C157">
        <v>109214966</v>
      </c>
      <c r="D157">
        <v>73717753</v>
      </c>
      <c r="E157">
        <v>1</v>
      </c>
      <c r="F157">
        <v>1</v>
      </c>
      <c r="G157">
        <v>13</v>
      </c>
      <c r="H157">
        <v>2</v>
      </c>
      <c r="I157" t="s">
        <v>618</v>
      </c>
      <c r="J157" t="s">
        <v>619</v>
      </c>
      <c r="K157" t="s">
        <v>620</v>
      </c>
      <c r="L157">
        <v>1367</v>
      </c>
      <c r="N157">
        <v>1011</v>
      </c>
      <c r="O157" t="s">
        <v>527</v>
      </c>
      <c r="P157" t="s">
        <v>527</v>
      </c>
      <c r="Q157">
        <v>1</v>
      </c>
      <c r="X157">
        <v>0.53</v>
      </c>
      <c r="Y157">
        <v>0</v>
      </c>
      <c r="Z157">
        <v>76.81</v>
      </c>
      <c r="AA157">
        <v>14.36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0.53</v>
      </c>
      <c r="AH157">
        <v>2</v>
      </c>
      <c r="AI157">
        <v>109214969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ROW(Source!A174)</f>
        <v>174</v>
      </c>
      <c r="B158">
        <v>109214975</v>
      </c>
      <c r="C158">
        <v>109214966</v>
      </c>
      <c r="D158">
        <v>73693510</v>
      </c>
      <c r="E158">
        <v>1</v>
      </c>
      <c r="F158">
        <v>1</v>
      </c>
      <c r="G158">
        <v>13</v>
      </c>
      <c r="H158">
        <v>3</v>
      </c>
      <c r="I158" t="s">
        <v>636</v>
      </c>
      <c r="J158" t="s">
        <v>637</v>
      </c>
      <c r="K158" t="s">
        <v>638</v>
      </c>
      <c r="L158">
        <v>1348</v>
      </c>
      <c r="N158">
        <v>1009</v>
      </c>
      <c r="O158" t="s">
        <v>94</v>
      </c>
      <c r="P158" t="s">
        <v>94</v>
      </c>
      <c r="Q158">
        <v>1000</v>
      </c>
      <c r="X158">
        <v>0.04</v>
      </c>
      <c r="Y158">
        <v>7191.81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0.04</v>
      </c>
      <c r="AH158">
        <v>2</v>
      </c>
      <c r="AI158">
        <v>109214970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ROW(Source!A174)</f>
        <v>174</v>
      </c>
      <c r="B159">
        <v>109214976</v>
      </c>
      <c r="C159">
        <v>109214966</v>
      </c>
      <c r="D159">
        <v>73711265</v>
      </c>
      <c r="E159">
        <v>1</v>
      </c>
      <c r="F159">
        <v>1</v>
      </c>
      <c r="G159">
        <v>13</v>
      </c>
      <c r="H159">
        <v>3</v>
      </c>
      <c r="I159" t="s">
        <v>84</v>
      </c>
      <c r="J159" t="s">
        <v>86</v>
      </c>
      <c r="K159" t="s">
        <v>85</v>
      </c>
      <c r="L159">
        <v>1339</v>
      </c>
      <c r="N159">
        <v>1007</v>
      </c>
      <c r="O159" t="s">
        <v>63</v>
      </c>
      <c r="P159" t="s">
        <v>63</v>
      </c>
      <c r="Q159">
        <v>1</v>
      </c>
      <c r="X159">
        <v>2.48</v>
      </c>
      <c r="Y159">
        <v>451.14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2.48</v>
      </c>
      <c r="AH159">
        <v>2</v>
      </c>
      <c r="AI159">
        <v>109214971</v>
      </c>
      <c r="AJ159">
        <v>157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ROW(Source!A174)</f>
        <v>174</v>
      </c>
      <c r="B160">
        <v>109214977</v>
      </c>
      <c r="C160">
        <v>109214966</v>
      </c>
      <c r="D160">
        <v>73690195</v>
      </c>
      <c r="E160">
        <v>13</v>
      </c>
      <c r="F160">
        <v>1</v>
      </c>
      <c r="G160">
        <v>13</v>
      </c>
      <c r="H160">
        <v>3</v>
      </c>
      <c r="I160" t="s">
        <v>762</v>
      </c>
      <c r="J160" t="s">
        <v>3</v>
      </c>
      <c r="K160" t="s">
        <v>763</v>
      </c>
      <c r="L160">
        <v>1354</v>
      </c>
      <c r="N160">
        <v>1010</v>
      </c>
      <c r="O160" t="s">
        <v>204</v>
      </c>
      <c r="P160" t="s">
        <v>204</v>
      </c>
      <c r="Q160">
        <v>1</v>
      </c>
      <c r="X160">
        <v>100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100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ROW(Source!A175)</f>
        <v>175</v>
      </c>
      <c r="B161">
        <v>109214972</v>
      </c>
      <c r="C161">
        <v>109214966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577</v>
      </c>
      <c r="J161" t="s">
        <v>3</v>
      </c>
      <c r="K161" t="s">
        <v>578</v>
      </c>
      <c r="L161">
        <v>1191</v>
      </c>
      <c r="N161">
        <v>1013</v>
      </c>
      <c r="O161" t="s">
        <v>579</v>
      </c>
      <c r="P161" t="s">
        <v>579</v>
      </c>
      <c r="Q161">
        <v>1</v>
      </c>
      <c r="X161">
        <v>268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268</v>
      </c>
      <c r="AH161">
        <v>2</v>
      </c>
      <c r="AI161">
        <v>109214967</v>
      </c>
      <c r="AJ161">
        <v>158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ROW(Source!A175)</f>
        <v>175</v>
      </c>
      <c r="B162">
        <v>109214973</v>
      </c>
      <c r="C162">
        <v>109214966</v>
      </c>
      <c r="D162">
        <v>73717453</v>
      </c>
      <c r="E162">
        <v>1</v>
      </c>
      <c r="F162">
        <v>1</v>
      </c>
      <c r="G162">
        <v>13</v>
      </c>
      <c r="H162">
        <v>2</v>
      </c>
      <c r="I162" t="s">
        <v>669</v>
      </c>
      <c r="J162" t="s">
        <v>670</v>
      </c>
      <c r="K162" t="s">
        <v>671</v>
      </c>
      <c r="L162">
        <v>1367</v>
      </c>
      <c r="N162">
        <v>1011</v>
      </c>
      <c r="O162" t="s">
        <v>527</v>
      </c>
      <c r="P162" t="s">
        <v>527</v>
      </c>
      <c r="Q162">
        <v>1</v>
      </c>
      <c r="X162">
        <v>20</v>
      </c>
      <c r="Y162">
        <v>0</v>
      </c>
      <c r="Z162">
        <v>7.01</v>
      </c>
      <c r="AA162">
        <v>0.31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20</v>
      </c>
      <c r="AH162">
        <v>2</v>
      </c>
      <c r="AI162">
        <v>109214968</v>
      </c>
      <c r="AJ162">
        <v>159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ROW(Source!A175)</f>
        <v>175</v>
      </c>
      <c r="B163">
        <v>109214974</v>
      </c>
      <c r="C163">
        <v>109214966</v>
      </c>
      <c r="D163">
        <v>73717753</v>
      </c>
      <c r="E163">
        <v>1</v>
      </c>
      <c r="F163">
        <v>1</v>
      </c>
      <c r="G163">
        <v>13</v>
      </c>
      <c r="H163">
        <v>2</v>
      </c>
      <c r="I163" t="s">
        <v>618</v>
      </c>
      <c r="J163" t="s">
        <v>619</v>
      </c>
      <c r="K163" t="s">
        <v>620</v>
      </c>
      <c r="L163">
        <v>1367</v>
      </c>
      <c r="N163">
        <v>1011</v>
      </c>
      <c r="O163" t="s">
        <v>527</v>
      </c>
      <c r="P163" t="s">
        <v>527</v>
      </c>
      <c r="Q163">
        <v>1</v>
      </c>
      <c r="X163">
        <v>0.53</v>
      </c>
      <c r="Y163">
        <v>0</v>
      </c>
      <c r="Z163">
        <v>76.81</v>
      </c>
      <c r="AA163">
        <v>14.36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0.53</v>
      </c>
      <c r="AH163">
        <v>2</v>
      </c>
      <c r="AI163">
        <v>109214969</v>
      </c>
      <c r="AJ163">
        <v>160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ROW(Source!A175)</f>
        <v>175</v>
      </c>
      <c r="B164">
        <v>109214975</v>
      </c>
      <c r="C164">
        <v>109214966</v>
      </c>
      <c r="D164">
        <v>73693510</v>
      </c>
      <c r="E164">
        <v>1</v>
      </c>
      <c r="F164">
        <v>1</v>
      </c>
      <c r="G164">
        <v>13</v>
      </c>
      <c r="H164">
        <v>3</v>
      </c>
      <c r="I164" t="s">
        <v>636</v>
      </c>
      <c r="J164" t="s">
        <v>637</v>
      </c>
      <c r="K164" t="s">
        <v>638</v>
      </c>
      <c r="L164">
        <v>1348</v>
      </c>
      <c r="N164">
        <v>1009</v>
      </c>
      <c r="O164" t="s">
        <v>94</v>
      </c>
      <c r="P164" t="s">
        <v>94</v>
      </c>
      <c r="Q164">
        <v>1000</v>
      </c>
      <c r="X164">
        <v>0.04</v>
      </c>
      <c r="Y164">
        <v>7191.81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0.04</v>
      </c>
      <c r="AH164">
        <v>2</v>
      </c>
      <c r="AI164">
        <v>109214970</v>
      </c>
      <c r="AJ164">
        <v>161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ROW(Source!A175)</f>
        <v>175</v>
      </c>
      <c r="B165">
        <v>109214976</v>
      </c>
      <c r="C165">
        <v>109214966</v>
      </c>
      <c r="D165">
        <v>73711265</v>
      </c>
      <c r="E165">
        <v>1</v>
      </c>
      <c r="F165">
        <v>1</v>
      </c>
      <c r="G165">
        <v>13</v>
      </c>
      <c r="H165">
        <v>3</v>
      </c>
      <c r="I165" t="s">
        <v>84</v>
      </c>
      <c r="J165" t="s">
        <v>86</v>
      </c>
      <c r="K165" t="s">
        <v>85</v>
      </c>
      <c r="L165">
        <v>1339</v>
      </c>
      <c r="N165">
        <v>1007</v>
      </c>
      <c r="O165" t="s">
        <v>63</v>
      </c>
      <c r="P165" t="s">
        <v>63</v>
      </c>
      <c r="Q165">
        <v>1</v>
      </c>
      <c r="X165">
        <v>2.48</v>
      </c>
      <c r="Y165">
        <v>451.14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2.48</v>
      </c>
      <c r="AH165">
        <v>2</v>
      </c>
      <c r="AI165">
        <v>109214971</v>
      </c>
      <c r="AJ165">
        <v>162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ROW(Source!A175)</f>
        <v>175</v>
      </c>
      <c r="B166">
        <v>109214977</v>
      </c>
      <c r="C166">
        <v>109214966</v>
      </c>
      <c r="D166">
        <v>73690195</v>
      </c>
      <c r="E166">
        <v>13</v>
      </c>
      <c r="F166">
        <v>1</v>
      </c>
      <c r="G166">
        <v>13</v>
      </c>
      <c r="H166">
        <v>3</v>
      </c>
      <c r="I166" t="s">
        <v>762</v>
      </c>
      <c r="J166" t="s">
        <v>3</v>
      </c>
      <c r="K166" t="s">
        <v>763</v>
      </c>
      <c r="L166">
        <v>1354</v>
      </c>
      <c r="N166">
        <v>1010</v>
      </c>
      <c r="O166" t="s">
        <v>204</v>
      </c>
      <c r="P166" t="s">
        <v>204</v>
      </c>
      <c r="Q166">
        <v>1</v>
      </c>
      <c r="X166">
        <v>100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100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ROW(Source!A176)</f>
        <v>176</v>
      </c>
      <c r="B167">
        <v>109214984</v>
      </c>
      <c r="C167">
        <v>109214978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577</v>
      </c>
      <c r="J167" t="s">
        <v>3</v>
      </c>
      <c r="K167" t="s">
        <v>578</v>
      </c>
      <c r="L167">
        <v>1191</v>
      </c>
      <c r="N167">
        <v>1013</v>
      </c>
      <c r="O167" t="s">
        <v>579</v>
      </c>
      <c r="P167" t="s">
        <v>579</v>
      </c>
      <c r="Q167">
        <v>1</v>
      </c>
      <c r="X167">
        <v>202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202</v>
      </c>
      <c r="AH167">
        <v>2</v>
      </c>
      <c r="AI167">
        <v>109214979</v>
      </c>
      <c r="AJ167">
        <v>163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ROW(Source!A176)</f>
        <v>176</v>
      </c>
      <c r="B168">
        <v>109214985</v>
      </c>
      <c r="C168">
        <v>109214978</v>
      </c>
      <c r="D168">
        <v>73717453</v>
      </c>
      <c r="E168">
        <v>1</v>
      </c>
      <c r="F168">
        <v>1</v>
      </c>
      <c r="G168">
        <v>13</v>
      </c>
      <c r="H168">
        <v>2</v>
      </c>
      <c r="I168" t="s">
        <v>669</v>
      </c>
      <c r="J168" t="s">
        <v>670</v>
      </c>
      <c r="K168" t="s">
        <v>671</v>
      </c>
      <c r="L168">
        <v>1367</v>
      </c>
      <c r="N168">
        <v>1011</v>
      </c>
      <c r="O168" t="s">
        <v>527</v>
      </c>
      <c r="P168" t="s">
        <v>527</v>
      </c>
      <c r="Q168">
        <v>1</v>
      </c>
      <c r="X168">
        <v>20</v>
      </c>
      <c r="Y168">
        <v>0</v>
      </c>
      <c r="Z168">
        <v>7.01</v>
      </c>
      <c r="AA168">
        <v>0.31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20</v>
      </c>
      <c r="AH168">
        <v>2</v>
      </c>
      <c r="AI168">
        <v>109214980</v>
      </c>
      <c r="AJ168">
        <v>164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ROW(Source!A176)</f>
        <v>176</v>
      </c>
      <c r="B169">
        <v>109214986</v>
      </c>
      <c r="C169">
        <v>109214978</v>
      </c>
      <c r="D169">
        <v>73717753</v>
      </c>
      <c r="E169">
        <v>1</v>
      </c>
      <c r="F169">
        <v>1</v>
      </c>
      <c r="G169">
        <v>13</v>
      </c>
      <c r="H169">
        <v>2</v>
      </c>
      <c r="I169" t="s">
        <v>618</v>
      </c>
      <c r="J169" t="s">
        <v>619</v>
      </c>
      <c r="K169" t="s">
        <v>620</v>
      </c>
      <c r="L169">
        <v>1367</v>
      </c>
      <c r="N169">
        <v>1011</v>
      </c>
      <c r="O169" t="s">
        <v>527</v>
      </c>
      <c r="P169" t="s">
        <v>527</v>
      </c>
      <c r="Q169">
        <v>1</v>
      </c>
      <c r="X169">
        <v>0.32</v>
      </c>
      <c r="Y169">
        <v>0</v>
      </c>
      <c r="Z169">
        <v>76.81</v>
      </c>
      <c r="AA169">
        <v>14.36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0.32</v>
      </c>
      <c r="AH169">
        <v>2</v>
      </c>
      <c r="AI169">
        <v>109214981</v>
      </c>
      <c r="AJ169">
        <v>165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ROW(Source!A176)</f>
        <v>176</v>
      </c>
      <c r="B170">
        <v>109214987</v>
      </c>
      <c r="C170">
        <v>109214978</v>
      </c>
      <c r="D170">
        <v>73693510</v>
      </c>
      <c r="E170">
        <v>1</v>
      </c>
      <c r="F170">
        <v>1</v>
      </c>
      <c r="G170">
        <v>13</v>
      </c>
      <c r="H170">
        <v>3</v>
      </c>
      <c r="I170" t="s">
        <v>636</v>
      </c>
      <c r="J170" t="s">
        <v>637</v>
      </c>
      <c r="K170" t="s">
        <v>638</v>
      </c>
      <c r="L170">
        <v>1348</v>
      </c>
      <c r="N170">
        <v>1009</v>
      </c>
      <c r="O170" t="s">
        <v>94</v>
      </c>
      <c r="P170" t="s">
        <v>94</v>
      </c>
      <c r="Q170">
        <v>1000</v>
      </c>
      <c r="X170">
        <v>0.04</v>
      </c>
      <c r="Y170">
        <v>7191.81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0.04</v>
      </c>
      <c r="AH170">
        <v>2</v>
      </c>
      <c r="AI170">
        <v>109214982</v>
      </c>
      <c r="AJ170">
        <v>166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ROW(Source!A176)</f>
        <v>176</v>
      </c>
      <c r="B171">
        <v>109214988</v>
      </c>
      <c r="C171">
        <v>109214978</v>
      </c>
      <c r="D171">
        <v>73711265</v>
      </c>
      <c r="E171">
        <v>1</v>
      </c>
      <c r="F171">
        <v>1</v>
      </c>
      <c r="G171">
        <v>13</v>
      </c>
      <c r="H171">
        <v>3</v>
      </c>
      <c r="I171" t="s">
        <v>84</v>
      </c>
      <c r="J171" t="s">
        <v>86</v>
      </c>
      <c r="K171" t="s">
        <v>85</v>
      </c>
      <c r="L171">
        <v>1339</v>
      </c>
      <c r="N171">
        <v>1007</v>
      </c>
      <c r="O171" t="s">
        <v>63</v>
      </c>
      <c r="P171" t="s">
        <v>63</v>
      </c>
      <c r="Q171">
        <v>1</v>
      </c>
      <c r="X171">
        <v>1.37</v>
      </c>
      <c r="Y171">
        <v>451.14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1.37</v>
      </c>
      <c r="AH171">
        <v>2</v>
      </c>
      <c r="AI171">
        <v>109214983</v>
      </c>
      <c r="AJ171">
        <v>167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ROW(Source!A176)</f>
        <v>176</v>
      </c>
      <c r="B172">
        <v>109214989</v>
      </c>
      <c r="C172">
        <v>109214978</v>
      </c>
      <c r="D172">
        <v>73690195</v>
      </c>
      <c r="E172">
        <v>13</v>
      </c>
      <c r="F172">
        <v>1</v>
      </c>
      <c r="G172">
        <v>13</v>
      </c>
      <c r="H172">
        <v>3</v>
      </c>
      <c r="I172" t="s">
        <v>762</v>
      </c>
      <c r="J172" t="s">
        <v>3</v>
      </c>
      <c r="K172" t="s">
        <v>763</v>
      </c>
      <c r="L172">
        <v>1354</v>
      </c>
      <c r="N172">
        <v>1010</v>
      </c>
      <c r="O172" t="s">
        <v>204</v>
      </c>
      <c r="P172" t="s">
        <v>204</v>
      </c>
      <c r="Q172">
        <v>1</v>
      </c>
      <c r="X172">
        <v>100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100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ROW(Source!A177)</f>
        <v>177</v>
      </c>
      <c r="B173">
        <v>109214984</v>
      </c>
      <c r="C173">
        <v>109214978</v>
      </c>
      <c r="D173">
        <v>73637150</v>
      </c>
      <c r="E173">
        <v>13</v>
      </c>
      <c r="F173">
        <v>1</v>
      </c>
      <c r="G173">
        <v>13</v>
      </c>
      <c r="H173">
        <v>1</v>
      </c>
      <c r="I173" t="s">
        <v>577</v>
      </c>
      <c r="J173" t="s">
        <v>3</v>
      </c>
      <c r="K173" t="s">
        <v>578</v>
      </c>
      <c r="L173">
        <v>1191</v>
      </c>
      <c r="N173">
        <v>1013</v>
      </c>
      <c r="O173" t="s">
        <v>579</v>
      </c>
      <c r="P173" t="s">
        <v>579</v>
      </c>
      <c r="Q173">
        <v>1</v>
      </c>
      <c r="X173">
        <v>202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202</v>
      </c>
      <c r="AH173">
        <v>2</v>
      </c>
      <c r="AI173">
        <v>109214979</v>
      </c>
      <c r="AJ173">
        <v>168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ROW(Source!A177)</f>
        <v>177</v>
      </c>
      <c r="B174">
        <v>109214985</v>
      </c>
      <c r="C174">
        <v>109214978</v>
      </c>
      <c r="D174">
        <v>73717453</v>
      </c>
      <c r="E174">
        <v>1</v>
      </c>
      <c r="F174">
        <v>1</v>
      </c>
      <c r="G174">
        <v>13</v>
      </c>
      <c r="H174">
        <v>2</v>
      </c>
      <c r="I174" t="s">
        <v>669</v>
      </c>
      <c r="J174" t="s">
        <v>670</v>
      </c>
      <c r="K174" t="s">
        <v>671</v>
      </c>
      <c r="L174">
        <v>1367</v>
      </c>
      <c r="N174">
        <v>1011</v>
      </c>
      <c r="O174" t="s">
        <v>527</v>
      </c>
      <c r="P174" t="s">
        <v>527</v>
      </c>
      <c r="Q174">
        <v>1</v>
      </c>
      <c r="X174">
        <v>20</v>
      </c>
      <c r="Y174">
        <v>0</v>
      </c>
      <c r="Z174">
        <v>7.01</v>
      </c>
      <c r="AA174">
        <v>0.31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20</v>
      </c>
      <c r="AH174">
        <v>2</v>
      </c>
      <c r="AI174">
        <v>109214980</v>
      </c>
      <c r="AJ174">
        <v>169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ROW(Source!A177)</f>
        <v>177</v>
      </c>
      <c r="B175">
        <v>109214986</v>
      </c>
      <c r="C175">
        <v>109214978</v>
      </c>
      <c r="D175">
        <v>73717753</v>
      </c>
      <c r="E175">
        <v>1</v>
      </c>
      <c r="F175">
        <v>1</v>
      </c>
      <c r="G175">
        <v>13</v>
      </c>
      <c r="H175">
        <v>2</v>
      </c>
      <c r="I175" t="s">
        <v>618</v>
      </c>
      <c r="J175" t="s">
        <v>619</v>
      </c>
      <c r="K175" t="s">
        <v>620</v>
      </c>
      <c r="L175">
        <v>1367</v>
      </c>
      <c r="N175">
        <v>1011</v>
      </c>
      <c r="O175" t="s">
        <v>527</v>
      </c>
      <c r="P175" t="s">
        <v>527</v>
      </c>
      <c r="Q175">
        <v>1</v>
      </c>
      <c r="X175">
        <v>0.32</v>
      </c>
      <c r="Y175">
        <v>0</v>
      </c>
      <c r="Z175">
        <v>76.81</v>
      </c>
      <c r="AA175">
        <v>14.36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0.32</v>
      </c>
      <c r="AH175">
        <v>2</v>
      </c>
      <c r="AI175">
        <v>109214981</v>
      </c>
      <c r="AJ175">
        <v>170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ROW(Source!A177)</f>
        <v>177</v>
      </c>
      <c r="B176">
        <v>109214987</v>
      </c>
      <c r="C176">
        <v>109214978</v>
      </c>
      <c r="D176">
        <v>73693510</v>
      </c>
      <c r="E176">
        <v>1</v>
      </c>
      <c r="F176">
        <v>1</v>
      </c>
      <c r="G176">
        <v>13</v>
      </c>
      <c r="H176">
        <v>3</v>
      </c>
      <c r="I176" t="s">
        <v>636</v>
      </c>
      <c r="J176" t="s">
        <v>637</v>
      </c>
      <c r="K176" t="s">
        <v>638</v>
      </c>
      <c r="L176">
        <v>1348</v>
      </c>
      <c r="N176">
        <v>1009</v>
      </c>
      <c r="O176" t="s">
        <v>94</v>
      </c>
      <c r="P176" t="s">
        <v>94</v>
      </c>
      <c r="Q176">
        <v>1000</v>
      </c>
      <c r="X176">
        <v>0.04</v>
      </c>
      <c r="Y176">
        <v>7191.81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0.04</v>
      </c>
      <c r="AH176">
        <v>2</v>
      </c>
      <c r="AI176">
        <v>109214982</v>
      </c>
      <c r="AJ176">
        <v>171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ROW(Source!A177)</f>
        <v>177</v>
      </c>
      <c r="B177">
        <v>109214988</v>
      </c>
      <c r="C177">
        <v>109214978</v>
      </c>
      <c r="D177">
        <v>73711265</v>
      </c>
      <c r="E177">
        <v>1</v>
      </c>
      <c r="F177">
        <v>1</v>
      </c>
      <c r="G177">
        <v>13</v>
      </c>
      <c r="H177">
        <v>3</v>
      </c>
      <c r="I177" t="s">
        <v>84</v>
      </c>
      <c r="J177" t="s">
        <v>86</v>
      </c>
      <c r="K177" t="s">
        <v>85</v>
      </c>
      <c r="L177">
        <v>1339</v>
      </c>
      <c r="N177">
        <v>1007</v>
      </c>
      <c r="O177" t="s">
        <v>63</v>
      </c>
      <c r="P177" t="s">
        <v>63</v>
      </c>
      <c r="Q177">
        <v>1</v>
      </c>
      <c r="X177">
        <v>1.37</v>
      </c>
      <c r="Y177">
        <v>451.14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1.37</v>
      </c>
      <c r="AH177">
        <v>2</v>
      </c>
      <c r="AI177">
        <v>109214983</v>
      </c>
      <c r="AJ177">
        <v>172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ROW(Source!A177)</f>
        <v>177</v>
      </c>
      <c r="B178">
        <v>109214989</v>
      </c>
      <c r="C178">
        <v>109214978</v>
      </c>
      <c r="D178">
        <v>73690195</v>
      </c>
      <c r="E178">
        <v>13</v>
      </c>
      <c r="F178">
        <v>1</v>
      </c>
      <c r="G178">
        <v>13</v>
      </c>
      <c r="H178">
        <v>3</v>
      </c>
      <c r="I178" t="s">
        <v>762</v>
      </c>
      <c r="J178" t="s">
        <v>3</v>
      </c>
      <c r="K178" t="s">
        <v>763</v>
      </c>
      <c r="L178">
        <v>1354</v>
      </c>
      <c r="N178">
        <v>1010</v>
      </c>
      <c r="O178" t="s">
        <v>204</v>
      </c>
      <c r="P178" t="s">
        <v>204</v>
      </c>
      <c r="Q178">
        <v>1</v>
      </c>
      <c r="X178">
        <v>100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100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ROW(Source!A178)</f>
        <v>178</v>
      </c>
      <c r="B179">
        <v>109214993</v>
      </c>
      <c r="C179">
        <v>109214990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577</v>
      </c>
      <c r="J179" t="s">
        <v>3</v>
      </c>
      <c r="K179" t="s">
        <v>578</v>
      </c>
      <c r="L179">
        <v>1191</v>
      </c>
      <c r="N179">
        <v>1013</v>
      </c>
      <c r="O179" t="s">
        <v>579</v>
      </c>
      <c r="P179" t="s">
        <v>579</v>
      </c>
      <c r="Q179">
        <v>1</v>
      </c>
      <c r="X179">
        <v>10.7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10.7</v>
      </c>
      <c r="AH179">
        <v>2</v>
      </c>
      <c r="AI179">
        <v>109214991</v>
      </c>
      <c r="AJ179">
        <v>173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ROW(Source!A178)</f>
        <v>178</v>
      </c>
      <c r="B180">
        <v>109214994</v>
      </c>
      <c r="C180">
        <v>109214990</v>
      </c>
      <c r="D180">
        <v>73641136</v>
      </c>
      <c r="E180">
        <v>13</v>
      </c>
      <c r="F180">
        <v>1</v>
      </c>
      <c r="G180">
        <v>13</v>
      </c>
      <c r="H180">
        <v>2</v>
      </c>
      <c r="I180" t="s">
        <v>610</v>
      </c>
      <c r="J180" t="s">
        <v>3</v>
      </c>
      <c r="K180" t="s">
        <v>611</v>
      </c>
      <c r="L180">
        <v>1344</v>
      </c>
      <c r="N180">
        <v>1008</v>
      </c>
      <c r="O180" t="s">
        <v>612</v>
      </c>
      <c r="P180" t="s">
        <v>612</v>
      </c>
      <c r="Q180">
        <v>1</v>
      </c>
      <c r="X180">
        <v>81.06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81.06</v>
      </c>
      <c r="AH180">
        <v>2</v>
      </c>
      <c r="AI180">
        <v>109214992</v>
      </c>
      <c r="AJ180">
        <v>174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ROW(Source!A178)</f>
        <v>178</v>
      </c>
      <c r="B181">
        <v>109214995</v>
      </c>
      <c r="C181">
        <v>109214990</v>
      </c>
      <c r="D181">
        <v>73683935</v>
      </c>
      <c r="E181">
        <v>13</v>
      </c>
      <c r="F181">
        <v>1</v>
      </c>
      <c r="G181">
        <v>13</v>
      </c>
      <c r="H181">
        <v>3</v>
      </c>
      <c r="I181" t="s">
        <v>748</v>
      </c>
      <c r="J181" t="s">
        <v>3</v>
      </c>
      <c r="K181" t="s">
        <v>764</v>
      </c>
      <c r="L181">
        <v>1339</v>
      </c>
      <c r="N181">
        <v>1007</v>
      </c>
      <c r="O181" t="s">
        <v>63</v>
      </c>
      <c r="P181" t="s">
        <v>63</v>
      </c>
      <c r="Q181">
        <v>1</v>
      </c>
      <c r="X181">
        <v>0.25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0.25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ROW(Source!A178)</f>
        <v>178</v>
      </c>
      <c r="B182">
        <v>109214996</v>
      </c>
      <c r="C182">
        <v>109214990</v>
      </c>
      <c r="D182">
        <v>73687217</v>
      </c>
      <c r="E182">
        <v>13</v>
      </c>
      <c r="F182">
        <v>1</v>
      </c>
      <c r="G182">
        <v>13</v>
      </c>
      <c r="H182">
        <v>3</v>
      </c>
      <c r="I182" t="s">
        <v>765</v>
      </c>
      <c r="J182" t="s">
        <v>3</v>
      </c>
      <c r="K182" t="s">
        <v>766</v>
      </c>
      <c r="L182">
        <v>1354</v>
      </c>
      <c r="N182">
        <v>1010</v>
      </c>
      <c r="O182" t="s">
        <v>204</v>
      </c>
      <c r="P182" t="s">
        <v>204</v>
      </c>
      <c r="Q182">
        <v>1</v>
      </c>
      <c r="X182">
        <v>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2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ROW(Source!A179)</f>
        <v>179</v>
      </c>
      <c r="B183">
        <v>109214993</v>
      </c>
      <c r="C183">
        <v>109214990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577</v>
      </c>
      <c r="J183" t="s">
        <v>3</v>
      </c>
      <c r="K183" t="s">
        <v>578</v>
      </c>
      <c r="L183">
        <v>1191</v>
      </c>
      <c r="N183">
        <v>1013</v>
      </c>
      <c r="O183" t="s">
        <v>579</v>
      </c>
      <c r="P183" t="s">
        <v>579</v>
      </c>
      <c r="Q183">
        <v>1</v>
      </c>
      <c r="X183">
        <v>10.7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10.7</v>
      </c>
      <c r="AH183">
        <v>2</v>
      </c>
      <c r="AI183">
        <v>109214991</v>
      </c>
      <c r="AJ183">
        <v>175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ROW(Source!A179)</f>
        <v>179</v>
      </c>
      <c r="B184">
        <v>109214994</v>
      </c>
      <c r="C184">
        <v>109214990</v>
      </c>
      <c r="D184">
        <v>73641136</v>
      </c>
      <c r="E184">
        <v>13</v>
      </c>
      <c r="F184">
        <v>1</v>
      </c>
      <c r="G184">
        <v>13</v>
      </c>
      <c r="H184">
        <v>2</v>
      </c>
      <c r="I184" t="s">
        <v>610</v>
      </c>
      <c r="J184" t="s">
        <v>3</v>
      </c>
      <c r="K184" t="s">
        <v>611</v>
      </c>
      <c r="L184">
        <v>1344</v>
      </c>
      <c r="N184">
        <v>1008</v>
      </c>
      <c r="O184" t="s">
        <v>612</v>
      </c>
      <c r="P184" t="s">
        <v>612</v>
      </c>
      <c r="Q184">
        <v>1</v>
      </c>
      <c r="X184">
        <v>81.06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81.06</v>
      </c>
      <c r="AH184">
        <v>2</v>
      </c>
      <c r="AI184">
        <v>109214992</v>
      </c>
      <c r="AJ184">
        <v>176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ROW(Source!A179)</f>
        <v>179</v>
      </c>
      <c r="B185">
        <v>109214995</v>
      </c>
      <c r="C185">
        <v>109214990</v>
      </c>
      <c r="D185">
        <v>73683935</v>
      </c>
      <c r="E185">
        <v>13</v>
      </c>
      <c r="F185">
        <v>1</v>
      </c>
      <c r="G185">
        <v>13</v>
      </c>
      <c r="H185">
        <v>3</v>
      </c>
      <c r="I185" t="s">
        <v>748</v>
      </c>
      <c r="J185" t="s">
        <v>3</v>
      </c>
      <c r="K185" t="s">
        <v>764</v>
      </c>
      <c r="L185">
        <v>1339</v>
      </c>
      <c r="N185">
        <v>1007</v>
      </c>
      <c r="O185" t="s">
        <v>63</v>
      </c>
      <c r="P185" t="s">
        <v>63</v>
      </c>
      <c r="Q185">
        <v>1</v>
      </c>
      <c r="X185">
        <v>0.25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0.25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ROW(Source!A179)</f>
        <v>179</v>
      </c>
      <c r="B186">
        <v>109214996</v>
      </c>
      <c r="C186">
        <v>109214990</v>
      </c>
      <c r="D186">
        <v>73687217</v>
      </c>
      <c r="E186">
        <v>13</v>
      </c>
      <c r="F186">
        <v>1</v>
      </c>
      <c r="G186">
        <v>13</v>
      </c>
      <c r="H186">
        <v>3</v>
      </c>
      <c r="I186" t="s">
        <v>765</v>
      </c>
      <c r="J186" t="s">
        <v>3</v>
      </c>
      <c r="K186" t="s">
        <v>766</v>
      </c>
      <c r="L186">
        <v>1354</v>
      </c>
      <c r="N186">
        <v>1010</v>
      </c>
      <c r="O186" t="s">
        <v>204</v>
      </c>
      <c r="P186" t="s">
        <v>204</v>
      </c>
      <c r="Q186">
        <v>1</v>
      </c>
      <c r="X186">
        <v>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2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ROW(Source!A180)</f>
        <v>180</v>
      </c>
      <c r="B187">
        <v>109215003</v>
      </c>
      <c r="C187">
        <v>109214997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577</v>
      </c>
      <c r="J187" t="s">
        <v>3</v>
      </c>
      <c r="K187" t="s">
        <v>578</v>
      </c>
      <c r="L187">
        <v>1191</v>
      </c>
      <c r="N187">
        <v>1013</v>
      </c>
      <c r="O187" t="s">
        <v>579</v>
      </c>
      <c r="P187" t="s">
        <v>579</v>
      </c>
      <c r="Q187">
        <v>1</v>
      </c>
      <c r="X187">
        <v>5.95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5.95</v>
      </c>
      <c r="AH187">
        <v>2</v>
      </c>
      <c r="AI187">
        <v>109214998</v>
      </c>
      <c r="AJ187">
        <v>177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ROW(Source!A180)</f>
        <v>180</v>
      </c>
      <c r="B188">
        <v>109215004</v>
      </c>
      <c r="C188">
        <v>109214997</v>
      </c>
      <c r="D188">
        <v>73692217</v>
      </c>
      <c r="E188">
        <v>1</v>
      </c>
      <c r="F188">
        <v>1</v>
      </c>
      <c r="G188">
        <v>13</v>
      </c>
      <c r="H188">
        <v>3</v>
      </c>
      <c r="I188" t="s">
        <v>322</v>
      </c>
      <c r="J188" t="s">
        <v>324</v>
      </c>
      <c r="K188" t="s">
        <v>323</v>
      </c>
      <c r="L188">
        <v>1339</v>
      </c>
      <c r="N188">
        <v>1007</v>
      </c>
      <c r="O188" t="s">
        <v>63</v>
      </c>
      <c r="P188" t="s">
        <v>63</v>
      </c>
      <c r="Q188">
        <v>1</v>
      </c>
      <c r="X188">
        <v>0.46</v>
      </c>
      <c r="Y188">
        <v>7.07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0.46</v>
      </c>
      <c r="AH188">
        <v>2</v>
      </c>
      <c r="AI188">
        <v>109214999</v>
      </c>
      <c r="AJ188">
        <v>178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ROW(Source!A180)</f>
        <v>180</v>
      </c>
      <c r="B189">
        <v>109215005</v>
      </c>
      <c r="C189">
        <v>109214997</v>
      </c>
      <c r="D189">
        <v>73692901</v>
      </c>
      <c r="E189">
        <v>1</v>
      </c>
      <c r="F189">
        <v>1</v>
      </c>
      <c r="G189">
        <v>13</v>
      </c>
      <c r="H189">
        <v>3</v>
      </c>
      <c r="I189" t="s">
        <v>672</v>
      </c>
      <c r="J189" t="s">
        <v>673</v>
      </c>
      <c r="K189" t="s">
        <v>674</v>
      </c>
      <c r="L189">
        <v>1348</v>
      </c>
      <c r="N189">
        <v>1009</v>
      </c>
      <c r="O189" t="s">
        <v>94</v>
      </c>
      <c r="P189" t="s">
        <v>94</v>
      </c>
      <c r="Q189">
        <v>1000</v>
      </c>
      <c r="X189">
        <v>2.3E-3</v>
      </c>
      <c r="Y189">
        <v>6870.66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2.3E-3</v>
      </c>
      <c r="AH189">
        <v>2</v>
      </c>
      <c r="AI189">
        <v>109215000</v>
      </c>
      <c r="AJ189">
        <v>180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ROW(Source!A180)</f>
        <v>180</v>
      </c>
      <c r="B190">
        <v>109215006</v>
      </c>
      <c r="C190">
        <v>109214997</v>
      </c>
      <c r="D190">
        <v>73682920</v>
      </c>
      <c r="E190">
        <v>13</v>
      </c>
      <c r="F190">
        <v>1</v>
      </c>
      <c r="G190">
        <v>13</v>
      </c>
      <c r="H190">
        <v>3</v>
      </c>
      <c r="I190" t="s">
        <v>767</v>
      </c>
      <c r="J190" t="s">
        <v>3</v>
      </c>
      <c r="K190" t="s">
        <v>768</v>
      </c>
      <c r="L190">
        <v>1356</v>
      </c>
      <c r="N190">
        <v>1010</v>
      </c>
      <c r="O190" t="s">
        <v>272</v>
      </c>
      <c r="P190" t="s">
        <v>272</v>
      </c>
      <c r="Q190">
        <v>1000</v>
      </c>
      <c r="X190">
        <v>0.4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0.4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ROW(Source!A180)</f>
        <v>180</v>
      </c>
      <c r="B191">
        <v>109215007</v>
      </c>
      <c r="C191">
        <v>109214997</v>
      </c>
      <c r="D191">
        <v>73683935</v>
      </c>
      <c r="E191">
        <v>13</v>
      </c>
      <c r="F191">
        <v>1</v>
      </c>
      <c r="G191">
        <v>13</v>
      </c>
      <c r="H191">
        <v>3</v>
      </c>
      <c r="I191" t="s">
        <v>748</v>
      </c>
      <c r="J191" t="s">
        <v>3</v>
      </c>
      <c r="K191" t="s">
        <v>749</v>
      </c>
      <c r="L191">
        <v>1339</v>
      </c>
      <c r="N191">
        <v>1007</v>
      </c>
      <c r="O191" t="s">
        <v>63</v>
      </c>
      <c r="P191" t="s">
        <v>63</v>
      </c>
      <c r="Q191">
        <v>1</v>
      </c>
      <c r="X191">
        <v>0.24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0.24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ROW(Source!A181)</f>
        <v>181</v>
      </c>
      <c r="B192">
        <v>109215003</v>
      </c>
      <c r="C192">
        <v>109214997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577</v>
      </c>
      <c r="J192" t="s">
        <v>3</v>
      </c>
      <c r="K192" t="s">
        <v>578</v>
      </c>
      <c r="L192">
        <v>1191</v>
      </c>
      <c r="N192">
        <v>1013</v>
      </c>
      <c r="O192" t="s">
        <v>579</v>
      </c>
      <c r="P192" t="s">
        <v>579</v>
      </c>
      <c r="Q192">
        <v>1</v>
      </c>
      <c r="X192">
        <v>5.95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</v>
      </c>
      <c r="AG192">
        <v>5.95</v>
      </c>
      <c r="AH192">
        <v>2</v>
      </c>
      <c r="AI192">
        <v>109214998</v>
      </c>
      <c r="AJ192">
        <v>182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ROW(Source!A181)</f>
        <v>181</v>
      </c>
      <c r="B193">
        <v>109215004</v>
      </c>
      <c r="C193">
        <v>109214997</v>
      </c>
      <c r="D193">
        <v>73692217</v>
      </c>
      <c r="E193">
        <v>1</v>
      </c>
      <c r="F193">
        <v>1</v>
      </c>
      <c r="G193">
        <v>13</v>
      </c>
      <c r="H193">
        <v>3</v>
      </c>
      <c r="I193" t="s">
        <v>322</v>
      </c>
      <c r="J193" t="s">
        <v>324</v>
      </c>
      <c r="K193" t="s">
        <v>323</v>
      </c>
      <c r="L193">
        <v>1339</v>
      </c>
      <c r="N193">
        <v>1007</v>
      </c>
      <c r="O193" t="s">
        <v>63</v>
      </c>
      <c r="P193" t="s">
        <v>63</v>
      </c>
      <c r="Q193">
        <v>1</v>
      </c>
      <c r="X193">
        <v>0.46</v>
      </c>
      <c r="Y193">
        <v>7.07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0.46</v>
      </c>
      <c r="AH193">
        <v>2</v>
      </c>
      <c r="AI193">
        <v>109214999</v>
      </c>
      <c r="AJ193">
        <v>183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ROW(Source!A181)</f>
        <v>181</v>
      </c>
      <c r="B194">
        <v>109215005</v>
      </c>
      <c r="C194">
        <v>109214997</v>
      </c>
      <c r="D194">
        <v>73692901</v>
      </c>
      <c r="E194">
        <v>1</v>
      </c>
      <c r="F194">
        <v>1</v>
      </c>
      <c r="G194">
        <v>13</v>
      </c>
      <c r="H194">
        <v>3</v>
      </c>
      <c r="I194" t="s">
        <v>672</v>
      </c>
      <c r="J194" t="s">
        <v>673</v>
      </c>
      <c r="K194" t="s">
        <v>674</v>
      </c>
      <c r="L194">
        <v>1348</v>
      </c>
      <c r="N194">
        <v>1009</v>
      </c>
      <c r="O194" t="s">
        <v>94</v>
      </c>
      <c r="P194" t="s">
        <v>94</v>
      </c>
      <c r="Q194">
        <v>1000</v>
      </c>
      <c r="X194">
        <v>2.3E-3</v>
      </c>
      <c r="Y194">
        <v>6870.66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2.3E-3</v>
      </c>
      <c r="AH194">
        <v>2</v>
      </c>
      <c r="AI194">
        <v>109215000</v>
      </c>
      <c r="AJ194">
        <v>185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ROW(Source!A181)</f>
        <v>181</v>
      </c>
      <c r="B195">
        <v>109215006</v>
      </c>
      <c r="C195">
        <v>109214997</v>
      </c>
      <c r="D195">
        <v>73682920</v>
      </c>
      <c r="E195">
        <v>13</v>
      </c>
      <c r="F195">
        <v>1</v>
      </c>
      <c r="G195">
        <v>13</v>
      </c>
      <c r="H195">
        <v>3</v>
      </c>
      <c r="I195" t="s">
        <v>767</v>
      </c>
      <c r="J195" t="s">
        <v>3</v>
      </c>
      <c r="K195" t="s">
        <v>768</v>
      </c>
      <c r="L195">
        <v>1356</v>
      </c>
      <c r="N195">
        <v>1010</v>
      </c>
      <c r="O195" t="s">
        <v>272</v>
      </c>
      <c r="P195" t="s">
        <v>272</v>
      </c>
      <c r="Q195">
        <v>1000</v>
      </c>
      <c r="X195">
        <v>0.4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0.4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ROW(Source!A181)</f>
        <v>181</v>
      </c>
      <c r="B196">
        <v>109215007</v>
      </c>
      <c r="C196">
        <v>109214997</v>
      </c>
      <c r="D196">
        <v>73683935</v>
      </c>
      <c r="E196">
        <v>13</v>
      </c>
      <c r="F196">
        <v>1</v>
      </c>
      <c r="G196">
        <v>13</v>
      </c>
      <c r="H196">
        <v>3</v>
      </c>
      <c r="I196" t="s">
        <v>748</v>
      </c>
      <c r="J196" t="s">
        <v>3</v>
      </c>
      <c r="K196" t="s">
        <v>749</v>
      </c>
      <c r="L196">
        <v>1339</v>
      </c>
      <c r="N196">
        <v>1007</v>
      </c>
      <c r="O196" t="s">
        <v>63</v>
      </c>
      <c r="P196" t="s">
        <v>63</v>
      </c>
      <c r="Q196">
        <v>1</v>
      </c>
      <c r="X196">
        <v>0.24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0.24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ROW(Source!A186)</f>
        <v>186</v>
      </c>
      <c r="B197">
        <v>109215014</v>
      </c>
      <c r="C197">
        <v>109215010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577</v>
      </c>
      <c r="J197" t="s">
        <v>3</v>
      </c>
      <c r="K197" t="s">
        <v>578</v>
      </c>
      <c r="L197">
        <v>1191</v>
      </c>
      <c r="N197">
        <v>1013</v>
      </c>
      <c r="O197" t="s">
        <v>579</v>
      </c>
      <c r="P197" t="s">
        <v>579</v>
      </c>
      <c r="Q197">
        <v>1</v>
      </c>
      <c r="X197">
        <v>154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154</v>
      </c>
      <c r="AH197">
        <v>2</v>
      </c>
      <c r="AI197">
        <v>109215011</v>
      </c>
      <c r="AJ197">
        <v>187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ROW(Source!A186)</f>
        <v>186</v>
      </c>
      <c r="B198">
        <v>109215015</v>
      </c>
      <c r="C198">
        <v>109215010</v>
      </c>
      <c r="D198">
        <v>73717351</v>
      </c>
      <c r="E198">
        <v>1</v>
      </c>
      <c r="F198">
        <v>1</v>
      </c>
      <c r="G198">
        <v>13</v>
      </c>
      <c r="H198">
        <v>2</v>
      </c>
      <c r="I198" t="s">
        <v>595</v>
      </c>
      <c r="J198" t="s">
        <v>596</v>
      </c>
      <c r="K198" t="s">
        <v>597</v>
      </c>
      <c r="L198">
        <v>1367</v>
      </c>
      <c r="N198">
        <v>1011</v>
      </c>
      <c r="O198" t="s">
        <v>527</v>
      </c>
      <c r="P198" t="s">
        <v>527</v>
      </c>
      <c r="Q198">
        <v>1</v>
      </c>
      <c r="X198">
        <v>75</v>
      </c>
      <c r="Y198">
        <v>0</v>
      </c>
      <c r="Z198">
        <v>41.62</v>
      </c>
      <c r="AA198">
        <v>13.33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75</v>
      </c>
      <c r="AH198">
        <v>2</v>
      </c>
      <c r="AI198">
        <v>109215012</v>
      </c>
      <c r="AJ198">
        <v>188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ROW(Source!A186)</f>
        <v>186</v>
      </c>
      <c r="B199">
        <v>109215016</v>
      </c>
      <c r="C199">
        <v>109215010</v>
      </c>
      <c r="D199">
        <v>73717839</v>
      </c>
      <c r="E199">
        <v>1</v>
      </c>
      <c r="F199">
        <v>1</v>
      </c>
      <c r="G199">
        <v>13</v>
      </c>
      <c r="H199">
        <v>2</v>
      </c>
      <c r="I199" t="s">
        <v>675</v>
      </c>
      <c r="J199" t="s">
        <v>676</v>
      </c>
      <c r="K199" t="s">
        <v>677</v>
      </c>
      <c r="L199">
        <v>1367</v>
      </c>
      <c r="N199">
        <v>1011</v>
      </c>
      <c r="O199" t="s">
        <v>527</v>
      </c>
      <c r="P199" t="s">
        <v>527</v>
      </c>
      <c r="Q199">
        <v>1</v>
      </c>
      <c r="X199">
        <v>150</v>
      </c>
      <c r="Y199">
        <v>0</v>
      </c>
      <c r="Z199">
        <v>3.16</v>
      </c>
      <c r="AA199">
        <v>0.04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150</v>
      </c>
      <c r="AH199">
        <v>2</v>
      </c>
      <c r="AI199">
        <v>109215013</v>
      </c>
      <c r="AJ199">
        <v>189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ROW(Source!A187)</f>
        <v>187</v>
      </c>
      <c r="B200">
        <v>109215014</v>
      </c>
      <c r="C200">
        <v>109215010</v>
      </c>
      <c r="D200">
        <v>73637150</v>
      </c>
      <c r="E200">
        <v>13</v>
      </c>
      <c r="F200">
        <v>1</v>
      </c>
      <c r="G200">
        <v>13</v>
      </c>
      <c r="H200">
        <v>1</v>
      </c>
      <c r="I200" t="s">
        <v>577</v>
      </c>
      <c r="J200" t="s">
        <v>3</v>
      </c>
      <c r="K200" t="s">
        <v>578</v>
      </c>
      <c r="L200">
        <v>1191</v>
      </c>
      <c r="N200">
        <v>1013</v>
      </c>
      <c r="O200" t="s">
        <v>579</v>
      </c>
      <c r="P200" t="s">
        <v>579</v>
      </c>
      <c r="Q200">
        <v>1</v>
      </c>
      <c r="X200">
        <v>154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3</v>
      </c>
      <c r="AG200">
        <v>154</v>
      </c>
      <c r="AH200">
        <v>2</v>
      </c>
      <c r="AI200">
        <v>109215011</v>
      </c>
      <c r="AJ200">
        <v>190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ROW(Source!A187)</f>
        <v>187</v>
      </c>
      <c r="B201">
        <v>109215015</v>
      </c>
      <c r="C201">
        <v>109215010</v>
      </c>
      <c r="D201">
        <v>73717351</v>
      </c>
      <c r="E201">
        <v>1</v>
      </c>
      <c r="F201">
        <v>1</v>
      </c>
      <c r="G201">
        <v>13</v>
      </c>
      <c r="H201">
        <v>2</v>
      </c>
      <c r="I201" t="s">
        <v>595</v>
      </c>
      <c r="J201" t="s">
        <v>596</v>
      </c>
      <c r="K201" t="s">
        <v>597</v>
      </c>
      <c r="L201">
        <v>1367</v>
      </c>
      <c r="N201">
        <v>1011</v>
      </c>
      <c r="O201" t="s">
        <v>527</v>
      </c>
      <c r="P201" t="s">
        <v>527</v>
      </c>
      <c r="Q201">
        <v>1</v>
      </c>
      <c r="X201">
        <v>75</v>
      </c>
      <c r="Y201">
        <v>0</v>
      </c>
      <c r="Z201">
        <v>41.62</v>
      </c>
      <c r="AA201">
        <v>13.33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75</v>
      </c>
      <c r="AH201">
        <v>2</v>
      </c>
      <c r="AI201">
        <v>109215012</v>
      </c>
      <c r="AJ201">
        <v>191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ROW(Source!A187)</f>
        <v>187</v>
      </c>
      <c r="B202">
        <v>109215016</v>
      </c>
      <c r="C202">
        <v>109215010</v>
      </c>
      <c r="D202">
        <v>73717839</v>
      </c>
      <c r="E202">
        <v>1</v>
      </c>
      <c r="F202">
        <v>1</v>
      </c>
      <c r="G202">
        <v>13</v>
      </c>
      <c r="H202">
        <v>2</v>
      </c>
      <c r="I202" t="s">
        <v>675</v>
      </c>
      <c r="J202" t="s">
        <v>676</v>
      </c>
      <c r="K202" t="s">
        <v>677</v>
      </c>
      <c r="L202">
        <v>1367</v>
      </c>
      <c r="N202">
        <v>1011</v>
      </c>
      <c r="O202" t="s">
        <v>527</v>
      </c>
      <c r="P202" t="s">
        <v>527</v>
      </c>
      <c r="Q202">
        <v>1</v>
      </c>
      <c r="X202">
        <v>150</v>
      </c>
      <c r="Y202">
        <v>0</v>
      </c>
      <c r="Z202">
        <v>3.16</v>
      </c>
      <c r="AA202">
        <v>0.04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150</v>
      </c>
      <c r="AH202">
        <v>2</v>
      </c>
      <c r="AI202">
        <v>109215013</v>
      </c>
      <c r="AJ202">
        <v>192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ROW(Source!A188)</f>
        <v>188</v>
      </c>
      <c r="B203">
        <v>109215025</v>
      </c>
      <c r="C203">
        <v>109215017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577</v>
      </c>
      <c r="J203" t="s">
        <v>3</v>
      </c>
      <c r="K203" t="s">
        <v>578</v>
      </c>
      <c r="L203">
        <v>1191</v>
      </c>
      <c r="N203">
        <v>1013</v>
      </c>
      <c r="O203" t="s">
        <v>579</v>
      </c>
      <c r="P203" t="s">
        <v>579</v>
      </c>
      <c r="Q203">
        <v>1</v>
      </c>
      <c r="X203">
        <v>65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65</v>
      </c>
      <c r="AH203">
        <v>2</v>
      </c>
      <c r="AI203">
        <v>109215018</v>
      </c>
      <c r="AJ203">
        <v>193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ROW(Source!A188)</f>
        <v>188</v>
      </c>
      <c r="B204">
        <v>109215026</v>
      </c>
      <c r="C204">
        <v>109215017</v>
      </c>
      <c r="D204">
        <v>73717240</v>
      </c>
      <c r="E204">
        <v>1</v>
      </c>
      <c r="F204">
        <v>1</v>
      </c>
      <c r="G204">
        <v>13</v>
      </c>
      <c r="H204">
        <v>2</v>
      </c>
      <c r="I204" t="s">
        <v>678</v>
      </c>
      <c r="J204" t="s">
        <v>679</v>
      </c>
      <c r="K204" t="s">
        <v>680</v>
      </c>
      <c r="L204">
        <v>1367</v>
      </c>
      <c r="N204">
        <v>1011</v>
      </c>
      <c r="O204" t="s">
        <v>527</v>
      </c>
      <c r="P204" t="s">
        <v>527</v>
      </c>
      <c r="Q204">
        <v>1</v>
      </c>
      <c r="X204">
        <v>4.7</v>
      </c>
      <c r="Y204">
        <v>0</v>
      </c>
      <c r="Z204">
        <v>52.95</v>
      </c>
      <c r="AA204">
        <v>13.2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4.7</v>
      </c>
      <c r="AH204">
        <v>2</v>
      </c>
      <c r="AI204">
        <v>109215019</v>
      </c>
      <c r="AJ204">
        <v>194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ROW(Source!A188)</f>
        <v>188</v>
      </c>
      <c r="B205">
        <v>109215027</v>
      </c>
      <c r="C205">
        <v>109215017</v>
      </c>
      <c r="D205">
        <v>73641136</v>
      </c>
      <c r="E205">
        <v>13</v>
      </c>
      <c r="F205">
        <v>1</v>
      </c>
      <c r="G205">
        <v>13</v>
      </c>
      <c r="H205">
        <v>2</v>
      </c>
      <c r="I205" t="s">
        <v>610</v>
      </c>
      <c r="J205" t="s">
        <v>3</v>
      </c>
      <c r="K205" t="s">
        <v>611</v>
      </c>
      <c r="L205">
        <v>1344</v>
      </c>
      <c r="N205">
        <v>1008</v>
      </c>
      <c r="O205" t="s">
        <v>612</v>
      </c>
      <c r="P205" t="s">
        <v>612</v>
      </c>
      <c r="Q205">
        <v>1</v>
      </c>
      <c r="X205">
        <v>26.04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26.04</v>
      </c>
      <c r="AH205">
        <v>2</v>
      </c>
      <c r="AI205">
        <v>109215020</v>
      </c>
      <c r="AJ205">
        <v>195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ROW(Source!A188)</f>
        <v>188</v>
      </c>
      <c r="B206">
        <v>109215028</v>
      </c>
      <c r="C206">
        <v>109215017</v>
      </c>
      <c r="D206">
        <v>73637161</v>
      </c>
      <c r="E206">
        <v>13</v>
      </c>
      <c r="F206">
        <v>1</v>
      </c>
      <c r="G206">
        <v>13</v>
      </c>
      <c r="H206">
        <v>3</v>
      </c>
      <c r="I206" t="s">
        <v>769</v>
      </c>
      <c r="J206" t="s">
        <v>3</v>
      </c>
      <c r="K206" t="s">
        <v>323</v>
      </c>
      <c r="L206">
        <v>1339</v>
      </c>
      <c r="N206">
        <v>1007</v>
      </c>
      <c r="O206" t="s">
        <v>63</v>
      </c>
      <c r="P206" t="s">
        <v>63</v>
      </c>
      <c r="Q206">
        <v>1</v>
      </c>
      <c r="X206">
        <v>8.4000000000000005E-2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8.4000000000000005E-2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ROW(Source!A188)</f>
        <v>188</v>
      </c>
      <c r="B207">
        <v>109215029</v>
      </c>
      <c r="C207">
        <v>109215017</v>
      </c>
      <c r="D207">
        <v>73692998</v>
      </c>
      <c r="E207">
        <v>1</v>
      </c>
      <c r="F207">
        <v>1</v>
      </c>
      <c r="G207">
        <v>13</v>
      </c>
      <c r="H207">
        <v>3</v>
      </c>
      <c r="I207" t="s">
        <v>681</v>
      </c>
      <c r="J207" t="s">
        <v>682</v>
      </c>
      <c r="K207" t="s">
        <v>683</v>
      </c>
      <c r="L207">
        <v>1327</v>
      </c>
      <c r="N207">
        <v>1005</v>
      </c>
      <c r="O207" t="s">
        <v>90</v>
      </c>
      <c r="P207" t="s">
        <v>90</v>
      </c>
      <c r="Q207">
        <v>1</v>
      </c>
      <c r="X207">
        <v>2.77</v>
      </c>
      <c r="Y207">
        <v>33.56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2.77</v>
      </c>
      <c r="AH207">
        <v>2</v>
      </c>
      <c r="AI207">
        <v>109215021</v>
      </c>
      <c r="AJ207">
        <v>196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ROW(Source!A188)</f>
        <v>188</v>
      </c>
      <c r="B208">
        <v>109215030</v>
      </c>
      <c r="C208">
        <v>109215017</v>
      </c>
      <c r="D208">
        <v>73683477</v>
      </c>
      <c r="E208">
        <v>13</v>
      </c>
      <c r="F208">
        <v>1</v>
      </c>
      <c r="G208">
        <v>13</v>
      </c>
      <c r="H208">
        <v>3</v>
      </c>
      <c r="I208" t="s">
        <v>770</v>
      </c>
      <c r="J208" t="s">
        <v>3</v>
      </c>
      <c r="K208" t="s">
        <v>771</v>
      </c>
      <c r="L208">
        <v>1348</v>
      </c>
      <c r="N208">
        <v>1009</v>
      </c>
      <c r="O208" t="s">
        <v>94</v>
      </c>
      <c r="P208" t="s">
        <v>94</v>
      </c>
      <c r="Q208">
        <v>1000</v>
      </c>
      <c r="X208">
        <v>0.48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0.48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ROW(Source!A188)</f>
        <v>188</v>
      </c>
      <c r="B209">
        <v>109215031</v>
      </c>
      <c r="C209">
        <v>109215017</v>
      </c>
      <c r="D209">
        <v>73683987</v>
      </c>
      <c r="E209">
        <v>13</v>
      </c>
      <c r="F209">
        <v>1</v>
      </c>
      <c r="G209">
        <v>13</v>
      </c>
      <c r="H209">
        <v>3</v>
      </c>
      <c r="I209" t="s">
        <v>772</v>
      </c>
      <c r="J209" t="s">
        <v>3</v>
      </c>
      <c r="K209" t="s">
        <v>773</v>
      </c>
      <c r="L209">
        <v>1339</v>
      </c>
      <c r="N209">
        <v>1007</v>
      </c>
      <c r="O209" t="s">
        <v>63</v>
      </c>
      <c r="P209" t="s">
        <v>63</v>
      </c>
      <c r="Q209">
        <v>1</v>
      </c>
      <c r="X209">
        <v>1.208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1.208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ROW(Source!A188)</f>
        <v>188</v>
      </c>
      <c r="B210">
        <v>109215032</v>
      </c>
      <c r="C210">
        <v>109215017</v>
      </c>
      <c r="D210">
        <v>73692010</v>
      </c>
      <c r="E210">
        <v>13</v>
      </c>
      <c r="F210">
        <v>1</v>
      </c>
      <c r="G210">
        <v>13</v>
      </c>
      <c r="H210">
        <v>3</v>
      </c>
      <c r="I210" t="s">
        <v>613</v>
      </c>
      <c r="J210" t="s">
        <v>3</v>
      </c>
      <c r="K210" t="s">
        <v>614</v>
      </c>
      <c r="L210">
        <v>1344</v>
      </c>
      <c r="N210">
        <v>1008</v>
      </c>
      <c r="O210" t="s">
        <v>612</v>
      </c>
      <c r="P210" t="s">
        <v>612</v>
      </c>
      <c r="Q210">
        <v>1</v>
      </c>
      <c r="X210">
        <v>2.25</v>
      </c>
      <c r="Y210">
        <v>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2.25</v>
      </c>
      <c r="AH210">
        <v>2</v>
      </c>
      <c r="AI210">
        <v>109215024</v>
      </c>
      <c r="AJ210">
        <v>199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ROW(Source!A189)</f>
        <v>189</v>
      </c>
      <c r="B211">
        <v>109215025</v>
      </c>
      <c r="C211">
        <v>109215017</v>
      </c>
      <c r="D211">
        <v>73637150</v>
      </c>
      <c r="E211">
        <v>13</v>
      </c>
      <c r="F211">
        <v>1</v>
      </c>
      <c r="G211">
        <v>13</v>
      </c>
      <c r="H211">
        <v>1</v>
      </c>
      <c r="I211" t="s">
        <v>577</v>
      </c>
      <c r="J211" t="s">
        <v>3</v>
      </c>
      <c r="K211" t="s">
        <v>578</v>
      </c>
      <c r="L211">
        <v>1191</v>
      </c>
      <c r="N211">
        <v>1013</v>
      </c>
      <c r="O211" t="s">
        <v>579</v>
      </c>
      <c r="P211" t="s">
        <v>579</v>
      </c>
      <c r="Q211">
        <v>1</v>
      </c>
      <c r="X211">
        <v>65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65</v>
      </c>
      <c r="AH211">
        <v>2</v>
      </c>
      <c r="AI211">
        <v>109215018</v>
      </c>
      <c r="AJ211">
        <v>200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ROW(Source!A189)</f>
        <v>189</v>
      </c>
      <c r="B212">
        <v>109215026</v>
      </c>
      <c r="C212">
        <v>109215017</v>
      </c>
      <c r="D212">
        <v>73717240</v>
      </c>
      <c r="E212">
        <v>1</v>
      </c>
      <c r="F212">
        <v>1</v>
      </c>
      <c r="G212">
        <v>13</v>
      </c>
      <c r="H212">
        <v>2</v>
      </c>
      <c r="I212" t="s">
        <v>678</v>
      </c>
      <c r="J212" t="s">
        <v>679</v>
      </c>
      <c r="K212" t="s">
        <v>680</v>
      </c>
      <c r="L212">
        <v>1367</v>
      </c>
      <c r="N212">
        <v>1011</v>
      </c>
      <c r="O212" t="s">
        <v>527</v>
      </c>
      <c r="P212" t="s">
        <v>527</v>
      </c>
      <c r="Q212">
        <v>1</v>
      </c>
      <c r="X212">
        <v>4.7</v>
      </c>
      <c r="Y212">
        <v>0</v>
      </c>
      <c r="Z212">
        <v>52.95</v>
      </c>
      <c r="AA212">
        <v>13.2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4.7</v>
      </c>
      <c r="AH212">
        <v>2</v>
      </c>
      <c r="AI212">
        <v>109215019</v>
      </c>
      <c r="AJ212">
        <v>201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ROW(Source!A189)</f>
        <v>189</v>
      </c>
      <c r="B213">
        <v>109215027</v>
      </c>
      <c r="C213">
        <v>109215017</v>
      </c>
      <c r="D213">
        <v>73641136</v>
      </c>
      <c r="E213">
        <v>13</v>
      </c>
      <c r="F213">
        <v>1</v>
      </c>
      <c r="G213">
        <v>13</v>
      </c>
      <c r="H213">
        <v>2</v>
      </c>
      <c r="I213" t="s">
        <v>610</v>
      </c>
      <c r="J213" t="s">
        <v>3</v>
      </c>
      <c r="K213" t="s">
        <v>611</v>
      </c>
      <c r="L213">
        <v>1344</v>
      </c>
      <c r="N213">
        <v>1008</v>
      </c>
      <c r="O213" t="s">
        <v>612</v>
      </c>
      <c r="P213" t="s">
        <v>612</v>
      </c>
      <c r="Q213">
        <v>1</v>
      </c>
      <c r="X213">
        <v>26.04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26.04</v>
      </c>
      <c r="AH213">
        <v>2</v>
      </c>
      <c r="AI213">
        <v>109215020</v>
      </c>
      <c r="AJ213">
        <v>202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ROW(Source!A189)</f>
        <v>189</v>
      </c>
      <c r="B214">
        <v>109215028</v>
      </c>
      <c r="C214">
        <v>109215017</v>
      </c>
      <c r="D214">
        <v>73637161</v>
      </c>
      <c r="E214">
        <v>13</v>
      </c>
      <c r="F214">
        <v>1</v>
      </c>
      <c r="G214">
        <v>13</v>
      </c>
      <c r="H214">
        <v>3</v>
      </c>
      <c r="I214" t="s">
        <v>769</v>
      </c>
      <c r="J214" t="s">
        <v>3</v>
      </c>
      <c r="K214" t="s">
        <v>323</v>
      </c>
      <c r="L214">
        <v>1339</v>
      </c>
      <c r="N214">
        <v>1007</v>
      </c>
      <c r="O214" t="s">
        <v>63</v>
      </c>
      <c r="P214" t="s">
        <v>63</v>
      </c>
      <c r="Q214">
        <v>1</v>
      </c>
      <c r="X214">
        <v>8.4000000000000005E-2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8.4000000000000005E-2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ROW(Source!A189)</f>
        <v>189</v>
      </c>
      <c r="B215">
        <v>109215029</v>
      </c>
      <c r="C215">
        <v>109215017</v>
      </c>
      <c r="D215">
        <v>73692998</v>
      </c>
      <c r="E215">
        <v>1</v>
      </c>
      <c r="F215">
        <v>1</v>
      </c>
      <c r="G215">
        <v>13</v>
      </c>
      <c r="H215">
        <v>3</v>
      </c>
      <c r="I215" t="s">
        <v>681</v>
      </c>
      <c r="J215" t="s">
        <v>682</v>
      </c>
      <c r="K215" t="s">
        <v>683</v>
      </c>
      <c r="L215">
        <v>1327</v>
      </c>
      <c r="N215">
        <v>1005</v>
      </c>
      <c r="O215" t="s">
        <v>90</v>
      </c>
      <c r="P215" t="s">
        <v>90</v>
      </c>
      <c r="Q215">
        <v>1</v>
      </c>
      <c r="X215">
        <v>2.77</v>
      </c>
      <c r="Y215">
        <v>33.56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2.77</v>
      </c>
      <c r="AH215">
        <v>2</v>
      </c>
      <c r="AI215">
        <v>109215021</v>
      </c>
      <c r="AJ215">
        <v>203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ROW(Source!A189)</f>
        <v>189</v>
      </c>
      <c r="B216">
        <v>109215030</v>
      </c>
      <c r="C216">
        <v>109215017</v>
      </c>
      <c r="D216">
        <v>73683477</v>
      </c>
      <c r="E216">
        <v>13</v>
      </c>
      <c r="F216">
        <v>1</v>
      </c>
      <c r="G216">
        <v>13</v>
      </c>
      <c r="H216">
        <v>3</v>
      </c>
      <c r="I216" t="s">
        <v>770</v>
      </c>
      <c r="J216" t="s">
        <v>3</v>
      </c>
      <c r="K216" t="s">
        <v>771</v>
      </c>
      <c r="L216">
        <v>1348</v>
      </c>
      <c r="N216">
        <v>1009</v>
      </c>
      <c r="O216" t="s">
        <v>94</v>
      </c>
      <c r="P216" t="s">
        <v>94</v>
      </c>
      <c r="Q216">
        <v>1000</v>
      </c>
      <c r="X216">
        <v>0.48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0.48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ROW(Source!A189)</f>
        <v>189</v>
      </c>
      <c r="B217">
        <v>109215031</v>
      </c>
      <c r="C217">
        <v>109215017</v>
      </c>
      <c r="D217">
        <v>73683987</v>
      </c>
      <c r="E217">
        <v>13</v>
      </c>
      <c r="F217">
        <v>1</v>
      </c>
      <c r="G217">
        <v>13</v>
      </c>
      <c r="H217">
        <v>3</v>
      </c>
      <c r="I217" t="s">
        <v>772</v>
      </c>
      <c r="J217" t="s">
        <v>3</v>
      </c>
      <c r="K217" t="s">
        <v>773</v>
      </c>
      <c r="L217">
        <v>1339</v>
      </c>
      <c r="N217">
        <v>1007</v>
      </c>
      <c r="O217" t="s">
        <v>63</v>
      </c>
      <c r="P217" t="s">
        <v>63</v>
      </c>
      <c r="Q217">
        <v>1</v>
      </c>
      <c r="X217">
        <v>1.208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1.208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ROW(Source!A189)</f>
        <v>189</v>
      </c>
      <c r="B218">
        <v>109215032</v>
      </c>
      <c r="C218">
        <v>109215017</v>
      </c>
      <c r="D218">
        <v>73692010</v>
      </c>
      <c r="E218">
        <v>13</v>
      </c>
      <c r="F218">
        <v>1</v>
      </c>
      <c r="G218">
        <v>13</v>
      </c>
      <c r="H218">
        <v>3</v>
      </c>
      <c r="I218" t="s">
        <v>613</v>
      </c>
      <c r="J218" t="s">
        <v>3</v>
      </c>
      <c r="K218" t="s">
        <v>614</v>
      </c>
      <c r="L218">
        <v>1344</v>
      </c>
      <c r="N218">
        <v>1008</v>
      </c>
      <c r="O218" t="s">
        <v>612</v>
      </c>
      <c r="P218" t="s">
        <v>612</v>
      </c>
      <c r="Q218">
        <v>1</v>
      </c>
      <c r="X218">
        <v>2.25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2.25</v>
      </c>
      <c r="AH218">
        <v>2</v>
      </c>
      <c r="AI218">
        <v>109215024</v>
      </c>
      <c r="AJ218">
        <v>206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ROW(Source!A194)</f>
        <v>194</v>
      </c>
      <c r="B219">
        <v>109215040</v>
      </c>
      <c r="C219">
        <v>109215035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577</v>
      </c>
      <c r="J219" t="s">
        <v>3</v>
      </c>
      <c r="K219" t="s">
        <v>578</v>
      </c>
      <c r="L219">
        <v>1191</v>
      </c>
      <c r="N219">
        <v>1013</v>
      </c>
      <c r="O219" t="s">
        <v>579</v>
      </c>
      <c r="P219" t="s">
        <v>579</v>
      </c>
      <c r="Q219">
        <v>1</v>
      </c>
      <c r="X219">
        <v>138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138</v>
      </c>
      <c r="AH219">
        <v>2</v>
      </c>
      <c r="AI219">
        <v>109215036</v>
      </c>
      <c r="AJ219">
        <v>207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ROW(Source!A194)</f>
        <v>194</v>
      </c>
      <c r="B220">
        <v>109215041</v>
      </c>
      <c r="C220">
        <v>109215035</v>
      </c>
      <c r="D220">
        <v>73697395</v>
      </c>
      <c r="E220">
        <v>1</v>
      </c>
      <c r="F220">
        <v>1</v>
      </c>
      <c r="G220">
        <v>13</v>
      </c>
      <c r="H220">
        <v>3</v>
      </c>
      <c r="I220" t="s">
        <v>308</v>
      </c>
      <c r="J220" t="s">
        <v>310</v>
      </c>
      <c r="K220" t="s">
        <v>309</v>
      </c>
      <c r="L220">
        <v>1301</v>
      </c>
      <c r="N220">
        <v>1003</v>
      </c>
      <c r="O220" t="s">
        <v>227</v>
      </c>
      <c r="P220" t="s">
        <v>227</v>
      </c>
      <c r="Q220">
        <v>1</v>
      </c>
      <c r="X220">
        <v>990</v>
      </c>
      <c r="Y220">
        <v>15.01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990</v>
      </c>
      <c r="AH220">
        <v>2</v>
      </c>
      <c r="AI220">
        <v>109215037</v>
      </c>
      <c r="AJ220">
        <v>208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ROW(Source!A194)</f>
        <v>194</v>
      </c>
      <c r="B221">
        <v>109215042</v>
      </c>
      <c r="C221">
        <v>109215035</v>
      </c>
      <c r="D221">
        <v>73697568</v>
      </c>
      <c r="E221">
        <v>1</v>
      </c>
      <c r="F221">
        <v>1</v>
      </c>
      <c r="G221">
        <v>13</v>
      </c>
      <c r="H221">
        <v>3</v>
      </c>
      <c r="I221" t="s">
        <v>684</v>
      </c>
      <c r="J221" t="s">
        <v>685</v>
      </c>
      <c r="K221" t="s">
        <v>686</v>
      </c>
      <c r="L221">
        <v>1358</v>
      </c>
      <c r="N221">
        <v>1010</v>
      </c>
      <c r="O221" t="s">
        <v>179</v>
      </c>
      <c r="P221" t="s">
        <v>179</v>
      </c>
      <c r="Q221">
        <v>10</v>
      </c>
      <c r="X221">
        <v>32</v>
      </c>
      <c r="Y221">
        <v>144.77000000000001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32</v>
      </c>
      <c r="AH221">
        <v>2</v>
      </c>
      <c r="AI221">
        <v>109215038</v>
      </c>
      <c r="AJ221">
        <v>209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ROW(Source!A194)</f>
        <v>194</v>
      </c>
      <c r="B222">
        <v>109215043</v>
      </c>
      <c r="C222">
        <v>109215035</v>
      </c>
      <c r="D222">
        <v>73692010</v>
      </c>
      <c r="E222">
        <v>13</v>
      </c>
      <c r="F222">
        <v>1</v>
      </c>
      <c r="G222">
        <v>13</v>
      </c>
      <c r="H222">
        <v>3</v>
      </c>
      <c r="I222" t="s">
        <v>613</v>
      </c>
      <c r="J222" t="s">
        <v>3</v>
      </c>
      <c r="K222" t="s">
        <v>614</v>
      </c>
      <c r="L222">
        <v>1344</v>
      </c>
      <c r="N222">
        <v>1008</v>
      </c>
      <c r="O222" t="s">
        <v>612</v>
      </c>
      <c r="P222" t="s">
        <v>612</v>
      </c>
      <c r="Q222">
        <v>1</v>
      </c>
      <c r="X222">
        <v>61.6</v>
      </c>
      <c r="Y222">
        <v>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61.6</v>
      </c>
      <c r="AH222">
        <v>2</v>
      </c>
      <c r="AI222">
        <v>109215039</v>
      </c>
      <c r="AJ222">
        <v>210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ROW(Source!A195)</f>
        <v>195</v>
      </c>
      <c r="B223">
        <v>109215040</v>
      </c>
      <c r="C223">
        <v>109215035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577</v>
      </c>
      <c r="J223" t="s">
        <v>3</v>
      </c>
      <c r="K223" t="s">
        <v>578</v>
      </c>
      <c r="L223">
        <v>1191</v>
      </c>
      <c r="N223">
        <v>1013</v>
      </c>
      <c r="O223" t="s">
        <v>579</v>
      </c>
      <c r="P223" t="s">
        <v>579</v>
      </c>
      <c r="Q223">
        <v>1</v>
      </c>
      <c r="X223">
        <v>138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138</v>
      </c>
      <c r="AH223">
        <v>2</v>
      </c>
      <c r="AI223">
        <v>109215036</v>
      </c>
      <c r="AJ223">
        <v>211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ROW(Source!A195)</f>
        <v>195</v>
      </c>
      <c r="B224">
        <v>109215041</v>
      </c>
      <c r="C224">
        <v>109215035</v>
      </c>
      <c r="D224">
        <v>73697395</v>
      </c>
      <c r="E224">
        <v>1</v>
      </c>
      <c r="F224">
        <v>1</v>
      </c>
      <c r="G224">
        <v>13</v>
      </c>
      <c r="H224">
        <v>3</v>
      </c>
      <c r="I224" t="s">
        <v>308</v>
      </c>
      <c r="J224" t="s">
        <v>310</v>
      </c>
      <c r="K224" t="s">
        <v>309</v>
      </c>
      <c r="L224">
        <v>1301</v>
      </c>
      <c r="N224">
        <v>1003</v>
      </c>
      <c r="O224" t="s">
        <v>227</v>
      </c>
      <c r="P224" t="s">
        <v>227</v>
      </c>
      <c r="Q224">
        <v>1</v>
      </c>
      <c r="X224">
        <v>990</v>
      </c>
      <c r="Y224">
        <v>15.01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990</v>
      </c>
      <c r="AH224">
        <v>2</v>
      </c>
      <c r="AI224">
        <v>109215037</v>
      </c>
      <c r="AJ224">
        <v>212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ROW(Source!A195)</f>
        <v>195</v>
      </c>
      <c r="B225">
        <v>109215042</v>
      </c>
      <c r="C225">
        <v>109215035</v>
      </c>
      <c r="D225">
        <v>73697568</v>
      </c>
      <c r="E225">
        <v>1</v>
      </c>
      <c r="F225">
        <v>1</v>
      </c>
      <c r="G225">
        <v>13</v>
      </c>
      <c r="H225">
        <v>3</v>
      </c>
      <c r="I225" t="s">
        <v>684</v>
      </c>
      <c r="J225" t="s">
        <v>685</v>
      </c>
      <c r="K225" t="s">
        <v>686</v>
      </c>
      <c r="L225">
        <v>1358</v>
      </c>
      <c r="N225">
        <v>1010</v>
      </c>
      <c r="O225" t="s">
        <v>179</v>
      </c>
      <c r="P225" t="s">
        <v>179</v>
      </c>
      <c r="Q225">
        <v>10</v>
      </c>
      <c r="X225">
        <v>32</v>
      </c>
      <c r="Y225">
        <v>144.77000000000001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32</v>
      </c>
      <c r="AH225">
        <v>2</v>
      </c>
      <c r="AI225">
        <v>109215038</v>
      </c>
      <c r="AJ225">
        <v>213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ROW(Source!A195)</f>
        <v>195</v>
      </c>
      <c r="B226">
        <v>109215043</v>
      </c>
      <c r="C226">
        <v>109215035</v>
      </c>
      <c r="D226">
        <v>73692010</v>
      </c>
      <c r="E226">
        <v>13</v>
      </c>
      <c r="F226">
        <v>1</v>
      </c>
      <c r="G226">
        <v>13</v>
      </c>
      <c r="H226">
        <v>3</v>
      </c>
      <c r="I226" t="s">
        <v>613</v>
      </c>
      <c r="J226" t="s">
        <v>3</v>
      </c>
      <c r="K226" t="s">
        <v>614</v>
      </c>
      <c r="L226">
        <v>1344</v>
      </c>
      <c r="N226">
        <v>1008</v>
      </c>
      <c r="O226" t="s">
        <v>612</v>
      </c>
      <c r="P226" t="s">
        <v>612</v>
      </c>
      <c r="Q226">
        <v>1</v>
      </c>
      <c r="X226">
        <v>61.6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61.6</v>
      </c>
      <c r="AH226">
        <v>2</v>
      </c>
      <c r="AI226">
        <v>109215039</v>
      </c>
      <c r="AJ226">
        <v>214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ROW(Source!A196)</f>
        <v>196</v>
      </c>
      <c r="B227">
        <v>109215049</v>
      </c>
      <c r="C227">
        <v>109215044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577</v>
      </c>
      <c r="J227" t="s">
        <v>3</v>
      </c>
      <c r="K227" t="s">
        <v>578</v>
      </c>
      <c r="L227">
        <v>1191</v>
      </c>
      <c r="N227">
        <v>1013</v>
      </c>
      <c r="O227" t="s">
        <v>579</v>
      </c>
      <c r="P227" t="s">
        <v>579</v>
      </c>
      <c r="Q227">
        <v>1</v>
      </c>
      <c r="X227">
        <v>138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138</v>
      </c>
      <c r="AH227">
        <v>2</v>
      </c>
      <c r="AI227">
        <v>109215045</v>
      </c>
      <c r="AJ227">
        <v>215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ROW(Source!A196)</f>
        <v>196</v>
      </c>
      <c r="B228">
        <v>109215050</v>
      </c>
      <c r="C228">
        <v>109215044</v>
      </c>
      <c r="D228">
        <v>73697395</v>
      </c>
      <c r="E228">
        <v>1</v>
      </c>
      <c r="F228">
        <v>1</v>
      </c>
      <c r="G228">
        <v>13</v>
      </c>
      <c r="H228">
        <v>3</v>
      </c>
      <c r="I228" t="s">
        <v>308</v>
      </c>
      <c r="J228" t="s">
        <v>310</v>
      </c>
      <c r="K228" t="s">
        <v>309</v>
      </c>
      <c r="L228">
        <v>1301</v>
      </c>
      <c r="N228">
        <v>1003</v>
      </c>
      <c r="O228" t="s">
        <v>227</v>
      </c>
      <c r="P228" t="s">
        <v>227</v>
      </c>
      <c r="Q228">
        <v>1</v>
      </c>
      <c r="X228">
        <v>990</v>
      </c>
      <c r="Y228">
        <v>15.01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990</v>
      </c>
      <c r="AH228">
        <v>2</v>
      </c>
      <c r="AI228">
        <v>109215046</v>
      </c>
      <c r="AJ228">
        <v>216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ROW(Source!A196)</f>
        <v>196</v>
      </c>
      <c r="B229">
        <v>109215051</v>
      </c>
      <c r="C229">
        <v>109215044</v>
      </c>
      <c r="D229">
        <v>73697568</v>
      </c>
      <c r="E229">
        <v>1</v>
      </c>
      <c r="F229">
        <v>1</v>
      </c>
      <c r="G229">
        <v>13</v>
      </c>
      <c r="H229">
        <v>3</v>
      </c>
      <c r="I229" t="s">
        <v>684</v>
      </c>
      <c r="J229" t="s">
        <v>685</v>
      </c>
      <c r="K229" t="s">
        <v>686</v>
      </c>
      <c r="L229">
        <v>1358</v>
      </c>
      <c r="N229">
        <v>1010</v>
      </c>
      <c r="O229" t="s">
        <v>179</v>
      </c>
      <c r="P229" t="s">
        <v>179</v>
      </c>
      <c r="Q229">
        <v>10</v>
      </c>
      <c r="X229">
        <v>32</v>
      </c>
      <c r="Y229">
        <v>144.77000000000001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32</v>
      </c>
      <c r="AH229">
        <v>2</v>
      </c>
      <c r="AI229">
        <v>109215047</v>
      </c>
      <c r="AJ229">
        <v>217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ROW(Source!A196)</f>
        <v>196</v>
      </c>
      <c r="B230">
        <v>109215052</v>
      </c>
      <c r="C230">
        <v>109215044</v>
      </c>
      <c r="D230">
        <v>73692010</v>
      </c>
      <c r="E230">
        <v>13</v>
      </c>
      <c r="F230">
        <v>1</v>
      </c>
      <c r="G230">
        <v>13</v>
      </c>
      <c r="H230">
        <v>3</v>
      </c>
      <c r="I230" t="s">
        <v>613</v>
      </c>
      <c r="J230" t="s">
        <v>3</v>
      </c>
      <c r="K230" t="s">
        <v>614</v>
      </c>
      <c r="L230">
        <v>1344</v>
      </c>
      <c r="N230">
        <v>1008</v>
      </c>
      <c r="O230" t="s">
        <v>612</v>
      </c>
      <c r="P230" t="s">
        <v>612</v>
      </c>
      <c r="Q230">
        <v>1</v>
      </c>
      <c r="X230">
        <v>61.6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61.6</v>
      </c>
      <c r="AH230">
        <v>2</v>
      </c>
      <c r="AI230">
        <v>109215048</v>
      </c>
      <c r="AJ230">
        <v>218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ROW(Source!A197)</f>
        <v>197</v>
      </c>
      <c r="B231">
        <v>109215049</v>
      </c>
      <c r="C231">
        <v>109215044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577</v>
      </c>
      <c r="J231" t="s">
        <v>3</v>
      </c>
      <c r="K231" t="s">
        <v>578</v>
      </c>
      <c r="L231">
        <v>1191</v>
      </c>
      <c r="N231">
        <v>1013</v>
      </c>
      <c r="O231" t="s">
        <v>579</v>
      </c>
      <c r="P231" t="s">
        <v>579</v>
      </c>
      <c r="Q231">
        <v>1</v>
      </c>
      <c r="X231">
        <v>138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138</v>
      </c>
      <c r="AH231">
        <v>2</v>
      </c>
      <c r="AI231">
        <v>109215045</v>
      </c>
      <c r="AJ231">
        <v>219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ROW(Source!A197)</f>
        <v>197</v>
      </c>
      <c r="B232">
        <v>109215050</v>
      </c>
      <c r="C232">
        <v>109215044</v>
      </c>
      <c r="D232">
        <v>73697395</v>
      </c>
      <c r="E232">
        <v>1</v>
      </c>
      <c r="F232">
        <v>1</v>
      </c>
      <c r="G232">
        <v>13</v>
      </c>
      <c r="H232">
        <v>3</v>
      </c>
      <c r="I232" t="s">
        <v>308</v>
      </c>
      <c r="J232" t="s">
        <v>310</v>
      </c>
      <c r="K232" t="s">
        <v>309</v>
      </c>
      <c r="L232">
        <v>1301</v>
      </c>
      <c r="N232">
        <v>1003</v>
      </c>
      <c r="O232" t="s">
        <v>227</v>
      </c>
      <c r="P232" t="s">
        <v>227</v>
      </c>
      <c r="Q232">
        <v>1</v>
      </c>
      <c r="X232">
        <v>990</v>
      </c>
      <c r="Y232">
        <v>15.01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990</v>
      </c>
      <c r="AH232">
        <v>2</v>
      </c>
      <c r="AI232">
        <v>109215046</v>
      </c>
      <c r="AJ232">
        <v>220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ROW(Source!A197)</f>
        <v>197</v>
      </c>
      <c r="B233">
        <v>109215051</v>
      </c>
      <c r="C233">
        <v>109215044</v>
      </c>
      <c r="D233">
        <v>73697568</v>
      </c>
      <c r="E233">
        <v>1</v>
      </c>
      <c r="F233">
        <v>1</v>
      </c>
      <c r="G233">
        <v>13</v>
      </c>
      <c r="H233">
        <v>3</v>
      </c>
      <c r="I233" t="s">
        <v>684</v>
      </c>
      <c r="J233" t="s">
        <v>685</v>
      </c>
      <c r="K233" t="s">
        <v>686</v>
      </c>
      <c r="L233">
        <v>1358</v>
      </c>
      <c r="N233">
        <v>1010</v>
      </c>
      <c r="O233" t="s">
        <v>179</v>
      </c>
      <c r="P233" t="s">
        <v>179</v>
      </c>
      <c r="Q233">
        <v>10</v>
      </c>
      <c r="X233">
        <v>32</v>
      </c>
      <c r="Y233">
        <v>144.77000000000001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32</v>
      </c>
      <c r="AH233">
        <v>2</v>
      </c>
      <c r="AI233">
        <v>109215047</v>
      </c>
      <c r="AJ233">
        <v>221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ROW(Source!A197)</f>
        <v>197</v>
      </c>
      <c r="B234">
        <v>109215052</v>
      </c>
      <c r="C234">
        <v>109215044</v>
      </c>
      <c r="D234">
        <v>73692010</v>
      </c>
      <c r="E234">
        <v>13</v>
      </c>
      <c r="F234">
        <v>1</v>
      </c>
      <c r="G234">
        <v>13</v>
      </c>
      <c r="H234">
        <v>3</v>
      </c>
      <c r="I234" t="s">
        <v>613</v>
      </c>
      <c r="J234" t="s">
        <v>3</v>
      </c>
      <c r="K234" t="s">
        <v>614</v>
      </c>
      <c r="L234">
        <v>1344</v>
      </c>
      <c r="N234">
        <v>1008</v>
      </c>
      <c r="O234" t="s">
        <v>612</v>
      </c>
      <c r="P234" t="s">
        <v>612</v>
      </c>
      <c r="Q234">
        <v>1</v>
      </c>
      <c r="X234">
        <v>61.6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61.6</v>
      </c>
      <c r="AH234">
        <v>2</v>
      </c>
      <c r="AI234">
        <v>109215048</v>
      </c>
      <c r="AJ234">
        <v>222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ROW(Source!A202)</f>
        <v>202</v>
      </c>
      <c r="B235">
        <v>109215062</v>
      </c>
      <c r="C235">
        <v>109215055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577</v>
      </c>
      <c r="J235" t="s">
        <v>3</v>
      </c>
      <c r="K235" t="s">
        <v>578</v>
      </c>
      <c r="L235">
        <v>1191</v>
      </c>
      <c r="N235">
        <v>1013</v>
      </c>
      <c r="O235" t="s">
        <v>579</v>
      </c>
      <c r="P235" t="s">
        <v>579</v>
      </c>
      <c r="Q235">
        <v>1</v>
      </c>
      <c r="X235">
        <v>132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3</v>
      </c>
      <c r="AG235">
        <v>132</v>
      </c>
      <c r="AH235">
        <v>2</v>
      </c>
      <c r="AI235">
        <v>109215056</v>
      </c>
      <c r="AJ235">
        <v>223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ROW(Source!A202)</f>
        <v>202</v>
      </c>
      <c r="B236">
        <v>109215063</v>
      </c>
      <c r="C236">
        <v>109215055</v>
      </c>
      <c r="D236">
        <v>73692230</v>
      </c>
      <c r="E236">
        <v>1</v>
      </c>
      <c r="F236">
        <v>1</v>
      </c>
      <c r="G236">
        <v>13</v>
      </c>
      <c r="H236">
        <v>3</v>
      </c>
      <c r="I236" t="s">
        <v>633</v>
      </c>
      <c r="J236" t="s">
        <v>634</v>
      </c>
      <c r="K236" t="s">
        <v>635</v>
      </c>
      <c r="L236">
        <v>1348</v>
      </c>
      <c r="N236">
        <v>1009</v>
      </c>
      <c r="O236" t="s">
        <v>94</v>
      </c>
      <c r="P236" t="s">
        <v>94</v>
      </c>
      <c r="Q236">
        <v>1000</v>
      </c>
      <c r="X236">
        <v>6.0000000000000001E-3</v>
      </c>
      <c r="Y236">
        <v>6521.42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6.0000000000000001E-3</v>
      </c>
      <c r="AH236">
        <v>2</v>
      </c>
      <c r="AI236">
        <v>109215057</v>
      </c>
      <c r="AJ236">
        <v>224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ROW(Source!A202)</f>
        <v>202</v>
      </c>
      <c r="B237">
        <v>109215064</v>
      </c>
      <c r="C237">
        <v>109215055</v>
      </c>
      <c r="D237">
        <v>73692315</v>
      </c>
      <c r="E237">
        <v>1</v>
      </c>
      <c r="F237">
        <v>1</v>
      </c>
      <c r="G237">
        <v>13</v>
      </c>
      <c r="H237">
        <v>3</v>
      </c>
      <c r="I237" t="s">
        <v>687</v>
      </c>
      <c r="J237" t="s">
        <v>688</v>
      </c>
      <c r="K237" t="s">
        <v>689</v>
      </c>
      <c r="L237">
        <v>1339</v>
      </c>
      <c r="N237">
        <v>1007</v>
      </c>
      <c r="O237" t="s">
        <v>63</v>
      </c>
      <c r="P237" t="s">
        <v>63</v>
      </c>
      <c r="Q237">
        <v>1</v>
      </c>
      <c r="X237">
        <v>1.7999999999999999E-2</v>
      </c>
      <c r="Y237">
        <v>1828.56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1.7999999999999999E-2</v>
      </c>
      <c r="AH237">
        <v>2</v>
      </c>
      <c r="AI237">
        <v>109215058</v>
      </c>
      <c r="AJ237">
        <v>225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ROW(Source!A202)</f>
        <v>202</v>
      </c>
      <c r="B238">
        <v>109215065</v>
      </c>
      <c r="C238">
        <v>109215055</v>
      </c>
      <c r="D238">
        <v>73692184</v>
      </c>
      <c r="E238">
        <v>1</v>
      </c>
      <c r="F238">
        <v>1</v>
      </c>
      <c r="G238">
        <v>13</v>
      </c>
      <c r="H238">
        <v>3</v>
      </c>
      <c r="I238" t="s">
        <v>690</v>
      </c>
      <c r="J238" t="s">
        <v>691</v>
      </c>
      <c r="K238" t="s">
        <v>692</v>
      </c>
      <c r="L238">
        <v>1339</v>
      </c>
      <c r="N238">
        <v>1007</v>
      </c>
      <c r="O238" t="s">
        <v>63</v>
      </c>
      <c r="P238" t="s">
        <v>63</v>
      </c>
      <c r="Q238">
        <v>1</v>
      </c>
      <c r="X238">
        <v>0.3</v>
      </c>
      <c r="Y238">
        <v>2472.13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0.3</v>
      </c>
      <c r="AH238">
        <v>2</v>
      </c>
      <c r="AI238">
        <v>109215059</v>
      </c>
      <c r="AJ238">
        <v>226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ROW(Source!A202)</f>
        <v>202</v>
      </c>
      <c r="B239">
        <v>109215066</v>
      </c>
      <c r="C239">
        <v>109215055</v>
      </c>
      <c r="D239">
        <v>73692928</v>
      </c>
      <c r="E239">
        <v>1</v>
      </c>
      <c r="F239">
        <v>1</v>
      </c>
      <c r="G239">
        <v>13</v>
      </c>
      <c r="H239">
        <v>3</v>
      </c>
      <c r="I239" t="s">
        <v>693</v>
      </c>
      <c r="J239" t="s">
        <v>694</v>
      </c>
      <c r="K239" t="s">
        <v>695</v>
      </c>
      <c r="L239">
        <v>1348</v>
      </c>
      <c r="N239">
        <v>1009</v>
      </c>
      <c r="O239" t="s">
        <v>94</v>
      </c>
      <c r="P239" t="s">
        <v>94</v>
      </c>
      <c r="Q239">
        <v>1000</v>
      </c>
      <c r="X239">
        <v>5.4000000000000003E-3</v>
      </c>
      <c r="Y239">
        <v>9098.51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5.4000000000000003E-3</v>
      </c>
      <c r="AH239">
        <v>2</v>
      </c>
      <c r="AI239">
        <v>109215060</v>
      </c>
      <c r="AJ239">
        <v>227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ROW(Source!A202)</f>
        <v>202</v>
      </c>
      <c r="B240">
        <v>109215067</v>
      </c>
      <c r="C240">
        <v>109215055</v>
      </c>
      <c r="D240">
        <v>96740376</v>
      </c>
      <c r="E240">
        <v>13</v>
      </c>
      <c r="F240">
        <v>1</v>
      </c>
      <c r="G240">
        <v>13</v>
      </c>
      <c r="H240">
        <v>3</v>
      </c>
      <c r="I240" t="s">
        <v>746</v>
      </c>
      <c r="J240" t="s">
        <v>3</v>
      </c>
      <c r="K240" t="s">
        <v>774</v>
      </c>
      <c r="L240">
        <v>1339</v>
      </c>
      <c r="N240">
        <v>1007</v>
      </c>
      <c r="O240" t="s">
        <v>63</v>
      </c>
      <c r="P240" t="s">
        <v>63</v>
      </c>
      <c r="Q240">
        <v>1</v>
      </c>
      <c r="X240">
        <v>0.41599999999999998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0.41599999999999998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ROW(Source!A203)</f>
        <v>203</v>
      </c>
      <c r="B241">
        <v>109215062</v>
      </c>
      <c r="C241">
        <v>109215055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577</v>
      </c>
      <c r="J241" t="s">
        <v>3</v>
      </c>
      <c r="K241" t="s">
        <v>578</v>
      </c>
      <c r="L241">
        <v>1191</v>
      </c>
      <c r="N241">
        <v>1013</v>
      </c>
      <c r="O241" t="s">
        <v>579</v>
      </c>
      <c r="P241" t="s">
        <v>579</v>
      </c>
      <c r="Q241">
        <v>1</v>
      </c>
      <c r="X241">
        <v>132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132</v>
      </c>
      <c r="AH241">
        <v>2</v>
      </c>
      <c r="AI241">
        <v>109215056</v>
      </c>
      <c r="AJ241">
        <v>229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ROW(Source!A203)</f>
        <v>203</v>
      </c>
      <c r="B242">
        <v>109215063</v>
      </c>
      <c r="C242">
        <v>109215055</v>
      </c>
      <c r="D242">
        <v>73692230</v>
      </c>
      <c r="E242">
        <v>1</v>
      </c>
      <c r="F242">
        <v>1</v>
      </c>
      <c r="G242">
        <v>13</v>
      </c>
      <c r="H242">
        <v>3</v>
      </c>
      <c r="I242" t="s">
        <v>633</v>
      </c>
      <c r="J242" t="s">
        <v>634</v>
      </c>
      <c r="K242" t="s">
        <v>635</v>
      </c>
      <c r="L242">
        <v>1348</v>
      </c>
      <c r="N242">
        <v>1009</v>
      </c>
      <c r="O242" t="s">
        <v>94</v>
      </c>
      <c r="P242" t="s">
        <v>94</v>
      </c>
      <c r="Q242">
        <v>1000</v>
      </c>
      <c r="X242">
        <v>6.0000000000000001E-3</v>
      </c>
      <c r="Y242">
        <v>6521.42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6.0000000000000001E-3</v>
      </c>
      <c r="AH242">
        <v>2</v>
      </c>
      <c r="AI242">
        <v>109215057</v>
      </c>
      <c r="AJ242">
        <v>230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ROW(Source!A203)</f>
        <v>203</v>
      </c>
      <c r="B243">
        <v>109215064</v>
      </c>
      <c r="C243">
        <v>109215055</v>
      </c>
      <c r="D243">
        <v>73692315</v>
      </c>
      <c r="E243">
        <v>1</v>
      </c>
      <c r="F243">
        <v>1</v>
      </c>
      <c r="G243">
        <v>13</v>
      </c>
      <c r="H243">
        <v>3</v>
      </c>
      <c r="I243" t="s">
        <v>687</v>
      </c>
      <c r="J243" t="s">
        <v>688</v>
      </c>
      <c r="K243" t="s">
        <v>689</v>
      </c>
      <c r="L243">
        <v>1339</v>
      </c>
      <c r="N243">
        <v>1007</v>
      </c>
      <c r="O243" t="s">
        <v>63</v>
      </c>
      <c r="P243" t="s">
        <v>63</v>
      </c>
      <c r="Q243">
        <v>1</v>
      </c>
      <c r="X243">
        <v>1.7999999999999999E-2</v>
      </c>
      <c r="Y243">
        <v>1828.56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1.7999999999999999E-2</v>
      </c>
      <c r="AH243">
        <v>2</v>
      </c>
      <c r="AI243">
        <v>109215058</v>
      </c>
      <c r="AJ243">
        <v>231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ROW(Source!A203)</f>
        <v>203</v>
      </c>
      <c r="B244">
        <v>109215065</v>
      </c>
      <c r="C244">
        <v>109215055</v>
      </c>
      <c r="D244">
        <v>73692184</v>
      </c>
      <c r="E244">
        <v>1</v>
      </c>
      <c r="F244">
        <v>1</v>
      </c>
      <c r="G244">
        <v>13</v>
      </c>
      <c r="H244">
        <v>3</v>
      </c>
      <c r="I244" t="s">
        <v>690</v>
      </c>
      <c r="J244" t="s">
        <v>691</v>
      </c>
      <c r="K244" t="s">
        <v>692</v>
      </c>
      <c r="L244">
        <v>1339</v>
      </c>
      <c r="N244">
        <v>1007</v>
      </c>
      <c r="O244" t="s">
        <v>63</v>
      </c>
      <c r="P244" t="s">
        <v>63</v>
      </c>
      <c r="Q244">
        <v>1</v>
      </c>
      <c r="X244">
        <v>0.3</v>
      </c>
      <c r="Y244">
        <v>2472.13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0.3</v>
      </c>
      <c r="AH244">
        <v>2</v>
      </c>
      <c r="AI244">
        <v>109215059</v>
      </c>
      <c r="AJ244">
        <v>232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ROW(Source!A203)</f>
        <v>203</v>
      </c>
      <c r="B245">
        <v>109215066</v>
      </c>
      <c r="C245">
        <v>109215055</v>
      </c>
      <c r="D245">
        <v>73692928</v>
      </c>
      <c r="E245">
        <v>1</v>
      </c>
      <c r="F245">
        <v>1</v>
      </c>
      <c r="G245">
        <v>13</v>
      </c>
      <c r="H245">
        <v>3</v>
      </c>
      <c r="I245" t="s">
        <v>693</v>
      </c>
      <c r="J245" t="s">
        <v>694</v>
      </c>
      <c r="K245" t="s">
        <v>695</v>
      </c>
      <c r="L245">
        <v>1348</v>
      </c>
      <c r="N245">
        <v>1009</v>
      </c>
      <c r="O245" t="s">
        <v>94</v>
      </c>
      <c r="P245" t="s">
        <v>94</v>
      </c>
      <c r="Q245">
        <v>1000</v>
      </c>
      <c r="X245">
        <v>5.4000000000000003E-3</v>
      </c>
      <c r="Y245">
        <v>9098.51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5.4000000000000003E-3</v>
      </c>
      <c r="AH245">
        <v>2</v>
      </c>
      <c r="AI245">
        <v>109215060</v>
      </c>
      <c r="AJ245">
        <v>233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ROW(Source!A203)</f>
        <v>203</v>
      </c>
      <c r="B246">
        <v>109215067</v>
      </c>
      <c r="C246">
        <v>109215055</v>
      </c>
      <c r="D246">
        <v>96740376</v>
      </c>
      <c r="E246">
        <v>13</v>
      </c>
      <c r="F246">
        <v>1</v>
      </c>
      <c r="G246">
        <v>13</v>
      </c>
      <c r="H246">
        <v>3</v>
      </c>
      <c r="I246" t="s">
        <v>746</v>
      </c>
      <c r="J246" t="s">
        <v>3</v>
      </c>
      <c r="K246" t="s">
        <v>774</v>
      </c>
      <c r="L246">
        <v>1339</v>
      </c>
      <c r="N246">
        <v>1007</v>
      </c>
      <c r="O246" t="s">
        <v>63</v>
      </c>
      <c r="P246" t="s">
        <v>63</v>
      </c>
      <c r="Q246">
        <v>1</v>
      </c>
      <c r="X246">
        <v>0.41599999999999998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0.41599999999999998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ROW(Source!A206)</f>
        <v>206</v>
      </c>
      <c r="B247">
        <v>109215079</v>
      </c>
      <c r="C247">
        <v>109215069</v>
      </c>
      <c r="D247">
        <v>73637150</v>
      </c>
      <c r="E247">
        <v>13</v>
      </c>
      <c r="F247">
        <v>1</v>
      </c>
      <c r="G247">
        <v>13</v>
      </c>
      <c r="H247">
        <v>1</v>
      </c>
      <c r="I247" t="s">
        <v>577</v>
      </c>
      <c r="J247" t="s">
        <v>3</v>
      </c>
      <c r="K247" t="s">
        <v>578</v>
      </c>
      <c r="L247">
        <v>1191</v>
      </c>
      <c r="N247">
        <v>1013</v>
      </c>
      <c r="O247" t="s">
        <v>579</v>
      </c>
      <c r="P247" t="s">
        <v>579</v>
      </c>
      <c r="Q247">
        <v>1</v>
      </c>
      <c r="X247">
        <v>55.6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55.6</v>
      </c>
      <c r="AH247">
        <v>2</v>
      </c>
      <c r="AI247">
        <v>109215070</v>
      </c>
      <c r="AJ247">
        <v>235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ROW(Source!A206)</f>
        <v>206</v>
      </c>
      <c r="B248">
        <v>109215080</v>
      </c>
      <c r="C248">
        <v>109215069</v>
      </c>
      <c r="D248">
        <v>73717240</v>
      </c>
      <c r="E248">
        <v>1</v>
      </c>
      <c r="F248">
        <v>1</v>
      </c>
      <c r="G248">
        <v>13</v>
      </c>
      <c r="H248">
        <v>2</v>
      </c>
      <c r="I248" t="s">
        <v>678</v>
      </c>
      <c r="J248" t="s">
        <v>679</v>
      </c>
      <c r="K248" t="s">
        <v>680</v>
      </c>
      <c r="L248">
        <v>1367</v>
      </c>
      <c r="N248">
        <v>1011</v>
      </c>
      <c r="O248" t="s">
        <v>527</v>
      </c>
      <c r="P248" t="s">
        <v>527</v>
      </c>
      <c r="Q248">
        <v>1</v>
      </c>
      <c r="X248">
        <v>4.0999999999999996</v>
      </c>
      <c r="Y248">
        <v>0</v>
      </c>
      <c r="Z248">
        <v>52.95</v>
      </c>
      <c r="AA248">
        <v>13.2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4.0999999999999996</v>
      </c>
      <c r="AH248">
        <v>2</v>
      </c>
      <c r="AI248">
        <v>109215071</v>
      </c>
      <c r="AJ248">
        <v>236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ROW(Source!A206)</f>
        <v>206</v>
      </c>
      <c r="B249">
        <v>109215081</v>
      </c>
      <c r="C249">
        <v>109215069</v>
      </c>
      <c r="D249">
        <v>73641136</v>
      </c>
      <c r="E249">
        <v>13</v>
      </c>
      <c r="F249">
        <v>1</v>
      </c>
      <c r="G249">
        <v>13</v>
      </c>
      <c r="H249">
        <v>2</v>
      </c>
      <c r="I249" t="s">
        <v>610</v>
      </c>
      <c r="J249" t="s">
        <v>3</v>
      </c>
      <c r="K249" t="s">
        <v>611</v>
      </c>
      <c r="L249">
        <v>1344</v>
      </c>
      <c r="N249">
        <v>1008</v>
      </c>
      <c r="O249" t="s">
        <v>612</v>
      </c>
      <c r="P249" t="s">
        <v>612</v>
      </c>
      <c r="Q249">
        <v>1</v>
      </c>
      <c r="X249">
        <v>9.67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9.67</v>
      </c>
      <c r="AH249">
        <v>2</v>
      </c>
      <c r="AI249">
        <v>109215072</v>
      </c>
      <c r="AJ249">
        <v>237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ROW(Source!A206)</f>
        <v>206</v>
      </c>
      <c r="B250">
        <v>109215082</v>
      </c>
      <c r="C250">
        <v>109215069</v>
      </c>
      <c r="D250">
        <v>73637161</v>
      </c>
      <c r="E250">
        <v>13</v>
      </c>
      <c r="F250">
        <v>1</v>
      </c>
      <c r="G250">
        <v>13</v>
      </c>
      <c r="H250">
        <v>3</v>
      </c>
      <c r="I250" t="s">
        <v>769</v>
      </c>
      <c r="J250" t="s">
        <v>3</v>
      </c>
      <c r="K250" t="s">
        <v>323</v>
      </c>
      <c r="L250">
        <v>1339</v>
      </c>
      <c r="N250">
        <v>1007</v>
      </c>
      <c r="O250" t="s">
        <v>63</v>
      </c>
      <c r="P250" t="s">
        <v>63</v>
      </c>
      <c r="Q250">
        <v>1</v>
      </c>
      <c r="X250">
        <v>9.4079999999999997E-2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9.4079999999999997E-2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ROW(Source!A206)</f>
        <v>206</v>
      </c>
      <c r="B251">
        <v>109215083</v>
      </c>
      <c r="C251">
        <v>109215069</v>
      </c>
      <c r="D251">
        <v>73692998</v>
      </c>
      <c r="E251">
        <v>1</v>
      </c>
      <c r="F251">
        <v>1</v>
      </c>
      <c r="G251">
        <v>13</v>
      </c>
      <c r="H251">
        <v>3</v>
      </c>
      <c r="I251" t="s">
        <v>681</v>
      </c>
      <c r="J251" t="s">
        <v>682</v>
      </c>
      <c r="K251" t="s">
        <v>683</v>
      </c>
      <c r="L251">
        <v>1327</v>
      </c>
      <c r="N251">
        <v>1005</v>
      </c>
      <c r="O251" t="s">
        <v>90</v>
      </c>
      <c r="P251" t="s">
        <v>90</v>
      </c>
      <c r="Q251">
        <v>1</v>
      </c>
      <c r="X251">
        <v>2.64</v>
      </c>
      <c r="Y251">
        <v>33.56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2.64</v>
      </c>
      <c r="AH251">
        <v>2</v>
      </c>
      <c r="AI251">
        <v>109215073</v>
      </c>
      <c r="AJ251">
        <v>238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ROW(Source!A206)</f>
        <v>206</v>
      </c>
      <c r="B252">
        <v>109215084</v>
      </c>
      <c r="C252">
        <v>109215069</v>
      </c>
      <c r="D252">
        <v>73683477</v>
      </c>
      <c r="E252">
        <v>13</v>
      </c>
      <c r="F252">
        <v>1</v>
      </c>
      <c r="G252">
        <v>13</v>
      </c>
      <c r="H252">
        <v>3</v>
      </c>
      <c r="I252" t="s">
        <v>770</v>
      </c>
      <c r="J252" t="s">
        <v>3</v>
      </c>
      <c r="K252" t="s">
        <v>771</v>
      </c>
      <c r="L252">
        <v>1348</v>
      </c>
      <c r="N252">
        <v>1009</v>
      </c>
      <c r="O252" t="s">
        <v>94</v>
      </c>
      <c r="P252" t="s">
        <v>94</v>
      </c>
      <c r="Q252">
        <v>1000</v>
      </c>
      <c r="X252">
        <v>0.53759999999999997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0.53759999999999997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ROW(Source!A206)</f>
        <v>206</v>
      </c>
      <c r="B253">
        <v>109215085</v>
      </c>
      <c r="C253">
        <v>109215069</v>
      </c>
      <c r="D253">
        <v>73683987</v>
      </c>
      <c r="E253">
        <v>13</v>
      </c>
      <c r="F253">
        <v>1</v>
      </c>
      <c r="G253">
        <v>13</v>
      </c>
      <c r="H253">
        <v>3</v>
      </c>
      <c r="I253" t="s">
        <v>772</v>
      </c>
      <c r="J253" t="s">
        <v>3</v>
      </c>
      <c r="K253" t="s">
        <v>773</v>
      </c>
      <c r="L253">
        <v>1339</v>
      </c>
      <c r="N253">
        <v>1007</v>
      </c>
      <c r="O253" t="s">
        <v>63</v>
      </c>
      <c r="P253" t="s">
        <v>63</v>
      </c>
      <c r="Q253">
        <v>1</v>
      </c>
      <c r="X253">
        <v>0.224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0.224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ROW(Source!A206)</f>
        <v>206</v>
      </c>
      <c r="B254">
        <v>109215086</v>
      </c>
      <c r="C254">
        <v>109215069</v>
      </c>
      <c r="D254">
        <v>73683987</v>
      </c>
      <c r="E254">
        <v>13</v>
      </c>
      <c r="F254">
        <v>1</v>
      </c>
      <c r="G254">
        <v>13</v>
      </c>
      <c r="H254">
        <v>3</v>
      </c>
      <c r="I254" t="s">
        <v>772</v>
      </c>
      <c r="J254" t="s">
        <v>3</v>
      </c>
      <c r="K254" t="s">
        <v>775</v>
      </c>
      <c r="L254">
        <v>1339</v>
      </c>
      <c r="N254">
        <v>1007</v>
      </c>
      <c r="O254" t="s">
        <v>63</v>
      </c>
      <c r="P254" t="s">
        <v>63</v>
      </c>
      <c r="Q254">
        <v>1</v>
      </c>
      <c r="X254">
        <v>1.1200000000000001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1.1200000000000001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ROW(Source!A206)</f>
        <v>206</v>
      </c>
      <c r="B255">
        <v>109215087</v>
      </c>
      <c r="C255">
        <v>109215069</v>
      </c>
      <c r="D255">
        <v>73692010</v>
      </c>
      <c r="E255">
        <v>13</v>
      </c>
      <c r="F255">
        <v>1</v>
      </c>
      <c r="G255">
        <v>13</v>
      </c>
      <c r="H255">
        <v>3</v>
      </c>
      <c r="I255" t="s">
        <v>613</v>
      </c>
      <c r="J255" t="s">
        <v>3</v>
      </c>
      <c r="K255" t="s">
        <v>614</v>
      </c>
      <c r="L255">
        <v>1344</v>
      </c>
      <c r="N255">
        <v>1008</v>
      </c>
      <c r="O255" t="s">
        <v>612</v>
      </c>
      <c r="P255" t="s">
        <v>612</v>
      </c>
      <c r="Q255">
        <v>1</v>
      </c>
      <c r="X255">
        <v>2.25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2.25</v>
      </c>
      <c r="AH255">
        <v>2</v>
      </c>
      <c r="AI255">
        <v>109215078</v>
      </c>
      <c r="AJ255">
        <v>243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ROW(Source!A207)</f>
        <v>207</v>
      </c>
      <c r="B256">
        <v>109215079</v>
      </c>
      <c r="C256">
        <v>109215069</v>
      </c>
      <c r="D256">
        <v>73637150</v>
      </c>
      <c r="E256">
        <v>13</v>
      </c>
      <c r="F256">
        <v>1</v>
      </c>
      <c r="G256">
        <v>13</v>
      </c>
      <c r="H256">
        <v>1</v>
      </c>
      <c r="I256" t="s">
        <v>577</v>
      </c>
      <c r="J256" t="s">
        <v>3</v>
      </c>
      <c r="K256" t="s">
        <v>578</v>
      </c>
      <c r="L256">
        <v>1191</v>
      </c>
      <c r="N256">
        <v>1013</v>
      </c>
      <c r="O256" t="s">
        <v>579</v>
      </c>
      <c r="P256" t="s">
        <v>579</v>
      </c>
      <c r="Q256">
        <v>1</v>
      </c>
      <c r="X256">
        <v>55.6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55.6</v>
      </c>
      <c r="AH256">
        <v>2</v>
      </c>
      <c r="AI256">
        <v>109215070</v>
      </c>
      <c r="AJ256">
        <v>244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ROW(Source!A207)</f>
        <v>207</v>
      </c>
      <c r="B257">
        <v>109215080</v>
      </c>
      <c r="C257">
        <v>109215069</v>
      </c>
      <c r="D257">
        <v>73717240</v>
      </c>
      <c r="E257">
        <v>1</v>
      </c>
      <c r="F257">
        <v>1</v>
      </c>
      <c r="G257">
        <v>13</v>
      </c>
      <c r="H257">
        <v>2</v>
      </c>
      <c r="I257" t="s">
        <v>678</v>
      </c>
      <c r="J257" t="s">
        <v>679</v>
      </c>
      <c r="K257" t="s">
        <v>680</v>
      </c>
      <c r="L257">
        <v>1367</v>
      </c>
      <c r="N257">
        <v>1011</v>
      </c>
      <c r="O257" t="s">
        <v>527</v>
      </c>
      <c r="P257" t="s">
        <v>527</v>
      </c>
      <c r="Q257">
        <v>1</v>
      </c>
      <c r="X257">
        <v>4.0999999999999996</v>
      </c>
      <c r="Y257">
        <v>0</v>
      </c>
      <c r="Z257">
        <v>52.95</v>
      </c>
      <c r="AA257">
        <v>13.2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4.0999999999999996</v>
      </c>
      <c r="AH257">
        <v>2</v>
      </c>
      <c r="AI257">
        <v>109215071</v>
      </c>
      <c r="AJ257">
        <v>245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ROW(Source!A207)</f>
        <v>207</v>
      </c>
      <c r="B258">
        <v>109215081</v>
      </c>
      <c r="C258">
        <v>109215069</v>
      </c>
      <c r="D258">
        <v>73641136</v>
      </c>
      <c r="E258">
        <v>13</v>
      </c>
      <c r="F258">
        <v>1</v>
      </c>
      <c r="G258">
        <v>13</v>
      </c>
      <c r="H258">
        <v>2</v>
      </c>
      <c r="I258" t="s">
        <v>610</v>
      </c>
      <c r="J258" t="s">
        <v>3</v>
      </c>
      <c r="K258" t="s">
        <v>611</v>
      </c>
      <c r="L258">
        <v>1344</v>
      </c>
      <c r="N258">
        <v>1008</v>
      </c>
      <c r="O258" t="s">
        <v>612</v>
      </c>
      <c r="P258" t="s">
        <v>612</v>
      </c>
      <c r="Q258">
        <v>1</v>
      </c>
      <c r="X258">
        <v>9.67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9.67</v>
      </c>
      <c r="AH258">
        <v>2</v>
      </c>
      <c r="AI258">
        <v>109215072</v>
      </c>
      <c r="AJ258">
        <v>246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ROW(Source!A207)</f>
        <v>207</v>
      </c>
      <c r="B259">
        <v>109215082</v>
      </c>
      <c r="C259">
        <v>109215069</v>
      </c>
      <c r="D259">
        <v>73637161</v>
      </c>
      <c r="E259">
        <v>13</v>
      </c>
      <c r="F259">
        <v>1</v>
      </c>
      <c r="G259">
        <v>13</v>
      </c>
      <c r="H259">
        <v>3</v>
      </c>
      <c r="I259" t="s">
        <v>769</v>
      </c>
      <c r="J259" t="s">
        <v>3</v>
      </c>
      <c r="K259" t="s">
        <v>323</v>
      </c>
      <c r="L259">
        <v>1339</v>
      </c>
      <c r="N259">
        <v>1007</v>
      </c>
      <c r="O259" t="s">
        <v>63</v>
      </c>
      <c r="P259" t="s">
        <v>63</v>
      </c>
      <c r="Q259">
        <v>1</v>
      </c>
      <c r="X259">
        <v>9.4079999999999997E-2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9.4079999999999997E-2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ROW(Source!A207)</f>
        <v>207</v>
      </c>
      <c r="B260">
        <v>109215083</v>
      </c>
      <c r="C260">
        <v>109215069</v>
      </c>
      <c r="D260">
        <v>73692998</v>
      </c>
      <c r="E260">
        <v>1</v>
      </c>
      <c r="F260">
        <v>1</v>
      </c>
      <c r="G260">
        <v>13</v>
      </c>
      <c r="H260">
        <v>3</v>
      </c>
      <c r="I260" t="s">
        <v>681</v>
      </c>
      <c r="J260" t="s">
        <v>682</v>
      </c>
      <c r="K260" t="s">
        <v>683</v>
      </c>
      <c r="L260">
        <v>1327</v>
      </c>
      <c r="N260">
        <v>1005</v>
      </c>
      <c r="O260" t="s">
        <v>90</v>
      </c>
      <c r="P260" t="s">
        <v>90</v>
      </c>
      <c r="Q260">
        <v>1</v>
      </c>
      <c r="X260">
        <v>2.64</v>
      </c>
      <c r="Y260">
        <v>33.56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2.64</v>
      </c>
      <c r="AH260">
        <v>2</v>
      </c>
      <c r="AI260">
        <v>109215073</v>
      </c>
      <c r="AJ260">
        <v>247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ROW(Source!A207)</f>
        <v>207</v>
      </c>
      <c r="B261">
        <v>109215084</v>
      </c>
      <c r="C261">
        <v>109215069</v>
      </c>
      <c r="D261">
        <v>73683477</v>
      </c>
      <c r="E261">
        <v>13</v>
      </c>
      <c r="F261">
        <v>1</v>
      </c>
      <c r="G261">
        <v>13</v>
      </c>
      <c r="H261">
        <v>3</v>
      </c>
      <c r="I261" t="s">
        <v>770</v>
      </c>
      <c r="J261" t="s">
        <v>3</v>
      </c>
      <c r="K261" t="s">
        <v>771</v>
      </c>
      <c r="L261">
        <v>1348</v>
      </c>
      <c r="N261">
        <v>1009</v>
      </c>
      <c r="O261" t="s">
        <v>94</v>
      </c>
      <c r="P261" t="s">
        <v>94</v>
      </c>
      <c r="Q261">
        <v>1000</v>
      </c>
      <c r="X261">
        <v>0.53759999999999997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0.53759999999999997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ROW(Source!A207)</f>
        <v>207</v>
      </c>
      <c r="B262">
        <v>109215085</v>
      </c>
      <c r="C262">
        <v>109215069</v>
      </c>
      <c r="D262">
        <v>73683987</v>
      </c>
      <c r="E262">
        <v>13</v>
      </c>
      <c r="F262">
        <v>1</v>
      </c>
      <c r="G262">
        <v>13</v>
      </c>
      <c r="H262">
        <v>3</v>
      </c>
      <c r="I262" t="s">
        <v>772</v>
      </c>
      <c r="J262" t="s">
        <v>3</v>
      </c>
      <c r="K262" t="s">
        <v>773</v>
      </c>
      <c r="L262">
        <v>1339</v>
      </c>
      <c r="N262">
        <v>1007</v>
      </c>
      <c r="O262" t="s">
        <v>63</v>
      </c>
      <c r="P262" t="s">
        <v>63</v>
      </c>
      <c r="Q262">
        <v>1</v>
      </c>
      <c r="X262">
        <v>0.224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0.224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ROW(Source!A207)</f>
        <v>207</v>
      </c>
      <c r="B263">
        <v>109215086</v>
      </c>
      <c r="C263">
        <v>109215069</v>
      </c>
      <c r="D263">
        <v>73683987</v>
      </c>
      <c r="E263">
        <v>13</v>
      </c>
      <c r="F263">
        <v>1</v>
      </c>
      <c r="G263">
        <v>13</v>
      </c>
      <c r="H263">
        <v>3</v>
      </c>
      <c r="I263" t="s">
        <v>772</v>
      </c>
      <c r="J263" t="s">
        <v>3</v>
      </c>
      <c r="K263" t="s">
        <v>775</v>
      </c>
      <c r="L263">
        <v>1339</v>
      </c>
      <c r="N263">
        <v>1007</v>
      </c>
      <c r="O263" t="s">
        <v>63</v>
      </c>
      <c r="P263" t="s">
        <v>63</v>
      </c>
      <c r="Q263">
        <v>1</v>
      </c>
      <c r="X263">
        <v>1.1200000000000001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1.1200000000000001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ROW(Source!A207)</f>
        <v>207</v>
      </c>
      <c r="B264">
        <v>109215087</v>
      </c>
      <c r="C264">
        <v>109215069</v>
      </c>
      <c r="D264">
        <v>73692010</v>
      </c>
      <c r="E264">
        <v>13</v>
      </c>
      <c r="F264">
        <v>1</v>
      </c>
      <c r="G264">
        <v>13</v>
      </c>
      <c r="H264">
        <v>3</v>
      </c>
      <c r="I264" t="s">
        <v>613</v>
      </c>
      <c r="J264" t="s">
        <v>3</v>
      </c>
      <c r="K264" t="s">
        <v>614</v>
      </c>
      <c r="L264">
        <v>1344</v>
      </c>
      <c r="N264">
        <v>1008</v>
      </c>
      <c r="O264" t="s">
        <v>612</v>
      </c>
      <c r="P264" t="s">
        <v>612</v>
      </c>
      <c r="Q264">
        <v>1</v>
      </c>
      <c r="X264">
        <v>2.25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2.25</v>
      </c>
      <c r="AH264">
        <v>2</v>
      </c>
      <c r="AI264">
        <v>109215078</v>
      </c>
      <c r="AJ264">
        <v>252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ROW(Source!A216)</f>
        <v>216</v>
      </c>
      <c r="B265">
        <v>109215102</v>
      </c>
      <c r="C265">
        <v>109215092</v>
      </c>
      <c r="D265">
        <v>73637150</v>
      </c>
      <c r="E265">
        <v>13</v>
      </c>
      <c r="F265">
        <v>1</v>
      </c>
      <c r="G265">
        <v>13</v>
      </c>
      <c r="H265">
        <v>1</v>
      </c>
      <c r="I265" t="s">
        <v>577</v>
      </c>
      <c r="J265" t="s">
        <v>3</v>
      </c>
      <c r="K265" t="s">
        <v>578</v>
      </c>
      <c r="L265">
        <v>1191</v>
      </c>
      <c r="N265">
        <v>1013</v>
      </c>
      <c r="O265" t="s">
        <v>579</v>
      </c>
      <c r="P265" t="s">
        <v>579</v>
      </c>
      <c r="Q265">
        <v>1</v>
      </c>
      <c r="X265">
        <v>17.3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17.3</v>
      </c>
      <c r="AH265">
        <v>2</v>
      </c>
      <c r="AI265">
        <v>109215093</v>
      </c>
      <c r="AJ265">
        <v>253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ROW(Source!A216)</f>
        <v>216</v>
      </c>
      <c r="B266">
        <v>109215103</v>
      </c>
      <c r="C266">
        <v>109215092</v>
      </c>
      <c r="D266">
        <v>73717463</v>
      </c>
      <c r="E266">
        <v>1</v>
      </c>
      <c r="F266">
        <v>1</v>
      </c>
      <c r="G266">
        <v>13</v>
      </c>
      <c r="H266">
        <v>2</v>
      </c>
      <c r="I266" t="s">
        <v>696</v>
      </c>
      <c r="J266" t="s">
        <v>697</v>
      </c>
      <c r="K266" t="s">
        <v>698</v>
      </c>
      <c r="L266">
        <v>1367</v>
      </c>
      <c r="N266">
        <v>1011</v>
      </c>
      <c r="O266" t="s">
        <v>527</v>
      </c>
      <c r="P266" t="s">
        <v>527</v>
      </c>
      <c r="Q266">
        <v>1</v>
      </c>
      <c r="X266">
        <v>0.25</v>
      </c>
      <c r="Y266">
        <v>0</v>
      </c>
      <c r="Z266">
        <v>6.39</v>
      </c>
      <c r="AA266">
        <v>0.32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0.25</v>
      </c>
      <c r="AH266">
        <v>2</v>
      </c>
      <c r="AI266">
        <v>109215094</v>
      </c>
      <c r="AJ266">
        <v>254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ROW(Source!A216)</f>
        <v>216</v>
      </c>
      <c r="B267">
        <v>109215104</v>
      </c>
      <c r="C267">
        <v>109215092</v>
      </c>
      <c r="D267">
        <v>73717834</v>
      </c>
      <c r="E267">
        <v>1</v>
      </c>
      <c r="F267">
        <v>1</v>
      </c>
      <c r="G267">
        <v>13</v>
      </c>
      <c r="H267">
        <v>2</v>
      </c>
      <c r="I267" t="s">
        <v>699</v>
      </c>
      <c r="J267" t="s">
        <v>700</v>
      </c>
      <c r="K267" t="s">
        <v>701</v>
      </c>
      <c r="L267">
        <v>1367</v>
      </c>
      <c r="N267">
        <v>1011</v>
      </c>
      <c r="O267" t="s">
        <v>527</v>
      </c>
      <c r="P267" t="s">
        <v>527</v>
      </c>
      <c r="Q267">
        <v>1</v>
      </c>
      <c r="X267">
        <v>4.45</v>
      </c>
      <c r="Y267">
        <v>0</v>
      </c>
      <c r="Z267">
        <v>2.58</v>
      </c>
      <c r="AA267">
        <v>0.04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4.45</v>
      </c>
      <c r="AH267">
        <v>2</v>
      </c>
      <c r="AI267">
        <v>109215095</v>
      </c>
      <c r="AJ267">
        <v>255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ROW(Source!A216)</f>
        <v>216</v>
      </c>
      <c r="B268">
        <v>109215105</v>
      </c>
      <c r="C268">
        <v>109215092</v>
      </c>
      <c r="D268">
        <v>73717076</v>
      </c>
      <c r="E268">
        <v>1</v>
      </c>
      <c r="F268">
        <v>1</v>
      </c>
      <c r="G268">
        <v>13</v>
      </c>
      <c r="H268">
        <v>2</v>
      </c>
      <c r="I268" t="s">
        <v>702</v>
      </c>
      <c r="J268" t="s">
        <v>703</v>
      </c>
      <c r="K268" t="s">
        <v>704</v>
      </c>
      <c r="L268">
        <v>1367</v>
      </c>
      <c r="N268">
        <v>1011</v>
      </c>
      <c r="O268" t="s">
        <v>527</v>
      </c>
      <c r="P268" t="s">
        <v>527</v>
      </c>
      <c r="Q268">
        <v>1</v>
      </c>
      <c r="X268">
        <v>0.86</v>
      </c>
      <c r="Y268">
        <v>0</v>
      </c>
      <c r="Z268">
        <v>8.0500000000000007</v>
      </c>
      <c r="AA268">
        <v>0.42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0.86</v>
      </c>
      <c r="AH268">
        <v>2</v>
      </c>
      <c r="AI268">
        <v>109215096</v>
      </c>
      <c r="AJ268">
        <v>256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ROW(Source!A216)</f>
        <v>216</v>
      </c>
      <c r="B269">
        <v>109215106</v>
      </c>
      <c r="C269">
        <v>109215092</v>
      </c>
      <c r="D269">
        <v>73641136</v>
      </c>
      <c r="E269">
        <v>13</v>
      </c>
      <c r="F269">
        <v>1</v>
      </c>
      <c r="G269">
        <v>13</v>
      </c>
      <c r="H269">
        <v>2</v>
      </c>
      <c r="I269" t="s">
        <v>610</v>
      </c>
      <c r="J269" t="s">
        <v>3</v>
      </c>
      <c r="K269" t="s">
        <v>611</v>
      </c>
      <c r="L269">
        <v>1344</v>
      </c>
      <c r="N269">
        <v>1008</v>
      </c>
      <c r="O269" t="s">
        <v>612</v>
      </c>
      <c r="P269" t="s">
        <v>612</v>
      </c>
      <c r="Q269">
        <v>1</v>
      </c>
      <c r="X269">
        <v>40.56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40.56</v>
      </c>
      <c r="AH269">
        <v>2</v>
      </c>
      <c r="AI269">
        <v>109215097</v>
      </c>
      <c r="AJ269">
        <v>257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ROW(Source!A216)</f>
        <v>216</v>
      </c>
      <c r="B270">
        <v>109215107</v>
      </c>
      <c r="C270">
        <v>109215092</v>
      </c>
      <c r="D270">
        <v>73693510</v>
      </c>
      <c r="E270">
        <v>1</v>
      </c>
      <c r="F270">
        <v>1</v>
      </c>
      <c r="G270">
        <v>13</v>
      </c>
      <c r="H270">
        <v>3</v>
      </c>
      <c r="I270" t="s">
        <v>636</v>
      </c>
      <c r="J270" t="s">
        <v>637</v>
      </c>
      <c r="K270" t="s">
        <v>638</v>
      </c>
      <c r="L270">
        <v>1348</v>
      </c>
      <c r="N270">
        <v>1009</v>
      </c>
      <c r="O270" t="s">
        <v>94</v>
      </c>
      <c r="P270" t="s">
        <v>94</v>
      </c>
      <c r="Q270">
        <v>1000</v>
      </c>
      <c r="X270">
        <v>3.1E-2</v>
      </c>
      <c r="Y270">
        <v>7191.81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3.1E-2</v>
      </c>
      <c r="AH270">
        <v>2</v>
      </c>
      <c r="AI270">
        <v>109215098</v>
      </c>
      <c r="AJ270">
        <v>258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ROW(Source!A216)</f>
        <v>216</v>
      </c>
      <c r="B271">
        <v>109215108</v>
      </c>
      <c r="C271">
        <v>109215092</v>
      </c>
      <c r="D271">
        <v>73692164</v>
      </c>
      <c r="E271">
        <v>1</v>
      </c>
      <c r="F271">
        <v>1</v>
      </c>
      <c r="G271">
        <v>13</v>
      </c>
      <c r="H271">
        <v>3</v>
      </c>
      <c r="I271" t="s">
        <v>705</v>
      </c>
      <c r="J271" t="s">
        <v>706</v>
      </c>
      <c r="K271" t="s">
        <v>707</v>
      </c>
      <c r="L271">
        <v>1348</v>
      </c>
      <c r="N271">
        <v>1009</v>
      </c>
      <c r="O271" t="s">
        <v>94</v>
      </c>
      <c r="P271" t="s">
        <v>94</v>
      </c>
      <c r="Q271">
        <v>1000</v>
      </c>
      <c r="X271">
        <v>4.0000000000000001E-3</v>
      </c>
      <c r="Y271">
        <v>17876.91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4.0000000000000001E-3</v>
      </c>
      <c r="AH271">
        <v>2</v>
      </c>
      <c r="AI271">
        <v>109215099</v>
      </c>
      <c r="AJ271">
        <v>259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ROW(Source!A216)</f>
        <v>216</v>
      </c>
      <c r="B272">
        <v>109215109</v>
      </c>
      <c r="C272">
        <v>109215092</v>
      </c>
      <c r="D272">
        <v>73714074</v>
      </c>
      <c r="E272">
        <v>1</v>
      </c>
      <c r="F272">
        <v>1</v>
      </c>
      <c r="G272">
        <v>13</v>
      </c>
      <c r="H272">
        <v>3</v>
      </c>
      <c r="I272" t="s">
        <v>708</v>
      </c>
      <c r="J272" t="s">
        <v>709</v>
      </c>
      <c r="K272" t="s">
        <v>710</v>
      </c>
      <c r="L272">
        <v>1348</v>
      </c>
      <c r="N272">
        <v>1009</v>
      </c>
      <c r="O272" t="s">
        <v>94</v>
      </c>
      <c r="P272" t="s">
        <v>94</v>
      </c>
      <c r="Q272">
        <v>1000</v>
      </c>
      <c r="X272">
        <v>5.0000000000000001E-3</v>
      </c>
      <c r="Y272">
        <v>12654.07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5.0000000000000001E-3</v>
      </c>
      <c r="AH272">
        <v>2</v>
      </c>
      <c r="AI272">
        <v>109215100</v>
      </c>
      <c r="AJ272">
        <v>260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ROW(Source!A216)</f>
        <v>216</v>
      </c>
      <c r="B273">
        <v>109215110</v>
      </c>
      <c r="C273">
        <v>109215092</v>
      </c>
      <c r="D273">
        <v>73676200</v>
      </c>
      <c r="E273">
        <v>13</v>
      </c>
      <c r="F273">
        <v>1</v>
      </c>
      <c r="G273">
        <v>13</v>
      </c>
      <c r="H273">
        <v>3</v>
      </c>
      <c r="I273" t="s">
        <v>776</v>
      </c>
      <c r="J273" t="s">
        <v>3</v>
      </c>
      <c r="K273" t="s">
        <v>777</v>
      </c>
      <c r="L273">
        <v>1348</v>
      </c>
      <c r="N273">
        <v>1009</v>
      </c>
      <c r="O273" t="s">
        <v>94</v>
      </c>
      <c r="P273" t="s">
        <v>94</v>
      </c>
      <c r="Q273">
        <v>1000</v>
      </c>
      <c r="X273">
        <v>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1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ROW(Source!A216)</f>
        <v>216</v>
      </c>
      <c r="B274">
        <v>109215111</v>
      </c>
      <c r="C274">
        <v>109215092</v>
      </c>
      <c r="D274">
        <v>73692010</v>
      </c>
      <c r="E274">
        <v>13</v>
      </c>
      <c r="F274">
        <v>1</v>
      </c>
      <c r="G274">
        <v>13</v>
      </c>
      <c r="H274">
        <v>3</v>
      </c>
      <c r="I274" t="s">
        <v>613</v>
      </c>
      <c r="J274" t="s">
        <v>3</v>
      </c>
      <c r="K274" t="s">
        <v>614</v>
      </c>
      <c r="L274">
        <v>1344</v>
      </c>
      <c r="N274">
        <v>1008</v>
      </c>
      <c r="O274" t="s">
        <v>612</v>
      </c>
      <c r="P274" t="s">
        <v>612</v>
      </c>
      <c r="Q274">
        <v>1</v>
      </c>
      <c r="X274">
        <v>39.479999999999997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39.479999999999997</v>
      </c>
      <c r="AH274">
        <v>2</v>
      </c>
      <c r="AI274">
        <v>109215101</v>
      </c>
      <c r="AJ274">
        <v>261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ROW(Source!A217)</f>
        <v>217</v>
      </c>
      <c r="B275">
        <v>109215102</v>
      </c>
      <c r="C275">
        <v>109215092</v>
      </c>
      <c r="D275">
        <v>73637150</v>
      </c>
      <c r="E275">
        <v>13</v>
      </c>
      <c r="F275">
        <v>1</v>
      </c>
      <c r="G275">
        <v>13</v>
      </c>
      <c r="H275">
        <v>1</v>
      </c>
      <c r="I275" t="s">
        <v>577</v>
      </c>
      <c r="J275" t="s">
        <v>3</v>
      </c>
      <c r="K275" t="s">
        <v>578</v>
      </c>
      <c r="L275">
        <v>1191</v>
      </c>
      <c r="N275">
        <v>1013</v>
      </c>
      <c r="O275" t="s">
        <v>579</v>
      </c>
      <c r="P275" t="s">
        <v>579</v>
      </c>
      <c r="Q275">
        <v>1</v>
      </c>
      <c r="X275">
        <v>17.3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17.3</v>
      </c>
      <c r="AH275">
        <v>2</v>
      </c>
      <c r="AI275">
        <v>109215093</v>
      </c>
      <c r="AJ275">
        <v>262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ROW(Source!A217)</f>
        <v>217</v>
      </c>
      <c r="B276">
        <v>109215103</v>
      </c>
      <c r="C276">
        <v>109215092</v>
      </c>
      <c r="D276">
        <v>73717463</v>
      </c>
      <c r="E276">
        <v>1</v>
      </c>
      <c r="F276">
        <v>1</v>
      </c>
      <c r="G276">
        <v>13</v>
      </c>
      <c r="H276">
        <v>2</v>
      </c>
      <c r="I276" t="s">
        <v>696</v>
      </c>
      <c r="J276" t="s">
        <v>697</v>
      </c>
      <c r="K276" t="s">
        <v>698</v>
      </c>
      <c r="L276">
        <v>1367</v>
      </c>
      <c r="N276">
        <v>1011</v>
      </c>
      <c r="O276" t="s">
        <v>527</v>
      </c>
      <c r="P276" t="s">
        <v>527</v>
      </c>
      <c r="Q276">
        <v>1</v>
      </c>
      <c r="X276">
        <v>0.25</v>
      </c>
      <c r="Y276">
        <v>0</v>
      </c>
      <c r="Z276">
        <v>6.39</v>
      </c>
      <c r="AA276">
        <v>0.32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0.25</v>
      </c>
      <c r="AH276">
        <v>2</v>
      </c>
      <c r="AI276">
        <v>109215094</v>
      </c>
      <c r="AJ276">
        <v>263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ROW(Source!A217)</f>
        <v>217</v>
      </c>
      <c r="B277">
        <v>109215104</v>
      </c>
      <c r="C277">
        <v>109215092</v>
      </c>
      <c r="D277">
        <v>73717834</v>
      </c>
      <c r="E277">
        <v>1</v>
      </c>
      <c r="F277">
        <v>1</v>
      </c>
      <c r="G277">
        <v>13</v>
      </c>
      <c r="H277">
        <v>2</v>
      </c>
      <c r="I277" t="s">
        <v>699</v>
      </c>
      <c r="J277" t="s">
        <v>700</v>
      </c>
      <c r="K277" t="s">
        <v>701</v>
      </c>
      <c r="L277">
        <v>1367</v>
      </c>
      <c r="N277">
        <v>1011</v>
      </c>
      <c r="O277" t="s">
        <v>527</v>
      </c>
      <c r="P277" t="s">
        <v>527</v>
      </c>
      <c r="Q277">
        <v>1</v>
      </c>
      <c r="X277">
        <v>4.45</v>
      </c>
      <c r="Y277">
        <v>0</v>
      </c>
      <c r="Z277">
        <v>2.58</v>
      </c>
      <c r="AA277">
        <v>0.04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4.45</v>
      </c>
      <c r="AH277">
        <v>2</v>
      </c>
      <c r="AI277">
        <v>109215095</v>
      </c>
      <c r="AJ277">
        <v>264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ROW(Source!A217)</f>
        <v>217</v>
      </c>
      <c r="B278">
        <v>109215105</v>
      </c>
      <c r="C278">
        <v>109215092</v>
      </c>
      <c r="D278">
        <v>73717076</v>
      </c>
      <c r="E278">
        <v>1</v>
      </c>
      <c r="F278">
        <v>1</v>
      </c>
      <c r="G278">
        <v>13</v>
      </c>
      <c r="H278">
        <v>2</v>
      </c>
      <c r="I278" t="s">
        <v>702</v>
      </c>
      <c r="J278" t="s">
        <v>703</v>
      </c>
      <c r="K278" t="s">
        <v>704</v>
      </c>
      <c r="L278">
        <v>1367</v>
      </c>
      <c r="N278">
        <v>1011</v>
      </c>
      <c r="O278" t="s">
        <v>527</v>
      </c>
      <c r="P278" t="s">
        <v>527</v>
      </c>
      <c r="Q278">
        <v>1</v>
      </c>
      <c r="X278">
        <v>0.86</v>
      </c>
      <c r="Y278">
        <v>0</v>
      </c>
      <c r="Z278">
        <v>8.0500000000000007</v>
      </c>
      <c r="AA278">
        <v>0.42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0.86</v>
      </c>
      <c r="AH278">
        <v>2</v>
      </c>
      <c r="AI278">
        <v>109215096</v>
      </c>
      <c r="AJ278">
        <v>265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ROW(Source!A217)</f>
        <v>217</v>
      </c>
      <c r="B279">
        <v>109215106</v>
      </c>
      <c r="C279">
        <v>109215092</v>
      </c>
      <c r="D279">
        <v>73641136</v>
      </c>
      <c r="E279">
        <v>13</v>
      </c>
      <c r="F279">
        <v>1</v>
      </c>
      <c r="G279">
        <v>13</v>
      </c>
      <c r="H279">
        <v>2</v>
      </c>
      <c r="I279" t="s">
        <v>610</v>
      </c>
      <c r="J279" t="s">
        <v>3</v>
      </c>
      <c r="K279" t="s">
        <v>611</v>
      </c>
      <c r="L279">
        <v>1344</v>
      </c>
      <c r="N279">
        <v>1008</v>
      </c>
      <c r="O279" t="s">
        <v>612</v>
      </c>
      <c r="P279" t="s">
        <v>612</v>
      </c>
      <c r="Q279">
        <v>1</v>
      </c>
      <c r="X279">
        <v>40.56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40.56</v>
      </c>
      <c r="AH279">
        <v>2</v>
      </c>
      <c r="AI279">
        <v>109215097</v>
      </c>
      <c r="AJ279">
        <v>266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ROW(Source!A217)</f>
        <v>217</v>
      </c>
      <c r="B280">
        <v>109215107</v>
      </c>
      <c r="C280">
        <v>109215092</v>
      </c>
      <c r="D280">
        <v>73693510</v>
      </c>
      <c r="E280">
        <v>1</v>
      </c>
      <c r="F280">
        <v>1</v>
      </c>
      <c r="G280">
        <v>13</v>
      </c>
      <c r="H280">
        <v>3</v>
      </c>
      <c r="I280" t="s">
        <v>636</v>
      </c>
      <c r="J280" t="s">
        <v>637</v>
      </c>
      <c r="K280" t="s">
        <v>638</v>
      </c>
      <c r="L280">
        <v>1348</v>
      </c>
      <c r="N280">
        <v>1009</v>
      </c>
      <c r="O280" t="s">
        <v>94</v>
      </c>
      <c r="P280" t="s">
        <v>94</v>
      </c>
      <c r="Q280">
        <v>1000</v>
      </c>
      <c r="X280">
        <v>3.1E-2</v>
      </c>
      <c r="Y280">
        <v>7191.81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3.1E-2</v>
      </c>
      <c r="AH280">
        <v>2</v>
      </c>
      <c r="AI280">
        <v>109215098</v>
      </c>
      <c r="AJ280">
        <v>267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ROW(Source!A217)</f>
        <v>217</v>
      </c>
      <c r="B281">
        <v>109215108</v>
      </c>
      <c r="C281">
        <v>109215092</v>
      </c>
      <c r="D281">
        <v>73692164</v>
      </c>
      <c r="E281">
        <v>1</v>
      </c>
      <c r="F281">
        <v>1</v>
      </c>
      <c r="G281">
        <v>13</v>
      </c>
      <c r="H281">
        <v>3</v>
      </c>
      <c r="I281" t="s">
        <v>705</v>
      </c>
      <c r="J281" t="s">
        <v>706</v>
      </c>
      <c r="K281" t="s">
        <v>707</v>
      </c>
      <c r="L281">
        <v>1348</v>
      </c>
      <c r="N281">
        <v>1009</v>
      </c>
      <c r="O281" t="s">
        <v>94</v>
      </c>
      <c r="P281" t="s">
        <v>94</v>
      </c>
      <c r="Q281">
        <v>1000</v>
      </c>
      <c r="X281">
        <v>4.0000000000000001E-3</v>
      </c>
      <c r="Y281">
        <v>17876.91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4.0000000000000001E-3</v>
      </c>
      <c r="AH281">
        <v>2</v>
      </c>
      <c r="AI281">
        <v>109215099</v>
      </c>
      <c r="AJ281">
        <v>268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ROW(Source!A217)</f>
        <v>217</v>
      </c>
      <c r="B282">
        <v>109215109</v>
      </c>
      <c r="C282">
        <v>109215092</v>
      </c>
      <c r="D282">
        <v>73714074</v>
      </c>
      <c r="E282">
        <v>1</v>
      </c>
      <c r="F282">
        <v>1</v>
      </c>
      <c r="G282">
        <v>13</v>
      </c>
      <c r="H282">
        <v>3</v>
      </c>
      <c r="I282" t="s">
        <v>708</v>
      </c>
      <c r="J282" t="s">
        <v>709</v>
      </c>
      <c r="K282" t="s">
        <v>710</v>
      </c>
      <c r="L282">
        <v>1348</v>
      </c>
      <c r="N282">
        <v>1009</v>
      </c>
      <c r="O282" t="s">
        <v>94</v>
      </c>
      <c r="P282" t="s">
        <v>94</v>
      </c>
      <c r="Q282">
        <v>1000</v>
      </c>
      <c r="X282">
        <v>5.0000000000000001E-3</v>
      </c>
      <c r="Y282">
        <v>12654.07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5.0000000000000001E-3</v>
      </c>
      <c r="AH282">
        <v>2</v>
      </c>
      <c r="AI282">
        <v>109215100</v>
      </c>
      <c r="AJ282">
        <v>269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ROW(Source!A217)</f>
        <v>217</v>
      </c>
      <c r="B283">
        <v>109215110</v>
      </c>
      <c r="C283">
        <v>109215092</v>
      </c>
      <c r="D283">
        <v>73676200</v>
      </c>
      <c r="E283">
        <v>13</v>
      </c>
      <c r="F283">
        <v>1</v>
      </c>
      <c r="G283">
        <v>13</v>
      </c>
      <c r="H283">
        <v>3</v>
      </c>
      <c r="I283" t="s">
        <v>776</v>
      </c>
      <c r="J283" t="s">
        <v>3</v>
      </c>
      <c r="K283" t="s">
        <v>777</v>
      </c>
      <c r="L283">
        <v>1348</v>
      </c>
      <c r="N283">
        <v>1009</v>
      </c>
      <c r="O283" t="s">
        <v>94</v>
      </c>
      <c r="P283" t="s">
        <v>94</v>
      </c>
      <c r="Q283">
        <v>1000</v>
      </c>
      <c r="X283">
        <v>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1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ROW(Source!A217)</f>
        <v>217</v>
      </c>
      <c r="B284">
        <v>109215111</v>
      </c>
      <c r="C284">
        <v>109215092</v>
      </c>
      <c r="D284">
        <v>73692010</v>
      </c>
      <c r="E284">
        <v>13</v>
      </c>
      <c r="F284">
        <v>1</v>
      </c>
      <c r="G284">
        <v>13</v>
      </c>
      <c r="H284">
        <v>3</v>
      </c>
      <c r="I284" t="s">
        <v>613</v>
      </c>
      <c r="J284" t="s">
        <v>3</v>
      </c>
      <c r="K284" t="s">
        <v>614</v>
      </c>
      <c r="L284">
        <v>1344</v>
      </c>
      <c r="N284">
        <v>1008</v>
      </c>
      <c r="O284" t="s">
        <v>612</v>
      </c>
      <c r="P284" t="s">
        <v>612</v>
      </c>
      <c r="Q284">
        <v>1</v>
      </c>
      <c r="X284">
        <v>39.479999999999997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39.479999999999997</v>
      </c>
      <c r="AH284">
        <v>2</v>
      </c>
      <c r="AI284">
        <v>109215101</v>
      </c>
      <c r="AJ284">
        <v>270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ROW(Source!A218)</f>
        <v>218</v>
      </c>
      <c r="B285">
        <v>109215121</v>
      </c>
      <c r="C285">
        <v>109215112</v>
      </c>
      <c r="D285">
        <v>73637150</v>
      </c>
      <c r="E285">
        <v>13</v>
      </c>
      <c r="F285">
        <v>1</v>
      </c>
      <c r="G285">
        <v>13</v>
      </c>
      <c r="H285">
        <v>1</v>
      </c>
      <c r="I285" t="s">
        <v>577</v>
      </c>
      <c r="J285" t="s">
        <v>3</v>
      </c>
      <c r="K285" t="s">
        <v>578</v>
      </c>
      <c r="L285">
        <v>1191</v>
      </c>
      <c r="N285">
        <v>1013</v>
      </c>
      <c r="O285" t="s">
        <v>579</v>
      </c>
      <c r="P285" t="s">
        <v>579</v>
      </c>
      <c r="Q285">
        <v>1</v>
      </c>
      <c r="X285">
        <v>28.9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28.9</v>
      </c>
      <c r="AH285">
        <v>2</v>
      </c>
      <c r="AI285">
        <v>109215113</v>
      </c>
      <c r="AJ285">
        <v>271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ROW(Source!A218)</f>
        <v>218</v>
      </c>
      <c r="B286">
        <v>109215122</v>
      </c>
      <c r="C286">
        <v>109215112</v>
      </c>
      <c r="D286">
        <v>73717463</v>
      </c>
      <c r="E286">
        <v>1</v>
      </c>
      <c r="F286">
        <v>1</v>
      </c>
      <c r="G286">
        <v>13</v>
      </c>
      <c r="H286">
        <v>2</v>
      </c>
      <c r="I286" t="s">
        <v>696</v>
      </c>
      <c r="J286" t="s">
        <v>697</v>
      </c>
      <c r="K286" t="s">
        <v>698</v>
      </c>
      <c r="L286">
        <v>1367</v>
      </c>
      <c r="N286">
        <v>1011</v>
      </c>
      <c r="O286" t="s">
        <v>527</v>
      </c>
      <c r="P286" t="s">
        <v>527</v>
      </c>
      <c r="Q286">
        <v>1</v>
      </c>
      <c r="X286">
        <v>0.39</v>
      </c>
      <c r="Y286">
        <v>0</v>
      </c>
      <c r="Z286">
        <v>6.39</v>
      </c>
      <c r="AA286">
        <v>0.32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0.39</v>
      </c>
      <c r="AH286">
        <v>2</v>
      </c>
      <c r="AI286">
        <v>109215114</v>
      </c>
      <c r="AJ286">
        <v>272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ROW(Source!A218)</f>
        <v>218</v>
      </c>
      <c r="B287">
        <v>109215123</v>
      </c>
      <c r="C287">
        <v>109215112</v>
      </c>
      <c r="D287">
        <v>73717834</v>
      </c>
      <c r="E287">
        <v>1</v>
      </c>
      <c r="F287">
        <v>1</v>
      </c>
      <c r="G287">
        <v>13</v>
      </c>
      <c r="H287">
        <v>2</v>
      </c>
      <c r="I287" t="s">
        <v>699</v>
      </c>
      <c r="J287" t="s">
        <v>700</v>
      </c>
      <c r="K287" t="s">
        <v>701</v>
      </c>
      <c r="L287">
        <v>1367</v>
      </c>
      <c r="N287">
        <v>1011</v>
      </c>
      <c r="O287" t="s">
        <v>527</v>
      </c>
      <c r="P287" t="s">
        <v>527</v>
      </c>
      <c r="Q287">
        <v>1</v>
      </c>
      <c r="X287">
        <v>8.59</v>
      </c>
      <c r="Y287">
        <v>0</v>
      </c>
      <c r="Z287">
        <v>2.58</v>
      </c>
      <c r="AA287">
        <v>0.04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8.59</v>
      </c>
      <c r="AH287">
        <v>2</v>
      </c>
      <c r="AI287">
        <v>109215115</v>
      </c>
      <c r="AJ287">
        <v>273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ROW(Source!A218)</f>
        <v>218</v>
      </c>
      <c r="B288">
        <v>109215124</v>
      </c>
      <c r="C288">
        <v>109215112</v>
      </c>
      <c r="D288">
        <v>73717084</v>
      </c>
      <c r="E288">
        <v>1</v>
      </c>
      <c r="F288">
        <v>1</v>
      </c>
      <c r="G288">
        <v>13</v>
      </c>
      <c r="H288">
        <v>2</v>
      </c>
      <c r="I288" t="s">
        <v>711</v>
      </c>
      <c r="J288" t="s">
        <v>712</v>
      </c>
      <c r="K288" t="s">
        <v>713</v>
      </c>
      <c r="L288">
        <v>1367</v>
      </c>
      <c r="N288">
        <v>1011</v>
      </c>
      <c r="O288" t="s">
        <v>527</v>
      </c>
      <c r="P288" t="s">
        <v>527</v>
      </c>
      <c r="Q288">
        <v>1</v>
      </c>
      <c r="X288">
        <v>0.86</v>
      </c>
      <c r="Y288">
        <v>0</v>
      </c>
      <c r="Z288">
        <v>0.8</v>
      </c>
      <c r="AA288">
        <v>0.09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0.86</v>
      </c>
      <c r="AH288">
        <v>2</v>
      </c>
      <c r="AI288">
        <v>109215116</v>
      </c>
      <c r="AJ288">
        <v>274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ROW(Source!A218)</f>
        <v>218</v>
      </c>
      <c r="B289">
        <v>109215125</v>
      </c>
      <c r="C289">
        <v>109215112</v>
      </c>
      <c r="D289">
        <v>73641136</v>
      </c>
      <c r="E289">
        <v>13</v>
      </c>
      <c r="F289">
        <v>1</v>
      </c>
      <c r="G289">
        <v>13</v>
      </c>
      <c r="H289">
        <v>2</v>
      </c>
      <c r="I289" t="s">
        <v>610</v>
      </c>
      <c r="J289" t="s">
        <v>3</v>
      </c>
      <c r="K289" t="s">
        <v>611</v>
      </c>
      <c r="L289">
        <v>1344</v>
      </c>
      <c r="N289">
        <v>1008</v>
      </c>
      <c r="O289" t="s">
        <v>612</v>
      </c>
      <c r="P289" t="s">
        <v>612</v>
      </c>
      <c r="Q289">
        <v>1</v>
      </c>
      <c r="X289">
        <v>38.35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38.35</v>
      </c>
      <c r="AH289">
        <v>2</v>
      </c>
      <c r="AI289">
        <v>109215117</v>
      </c>
      <c r="AJ289">
        <v>275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ROW(Source!A218)</f>
        <v>218</v>
      </c>
      <c r="B290">
        <v>109215126</v>
      </c>
      <c r="C290">
        <v>109215112</v>
      </c>
      <c r="D290">
        <v>73693510</v>
      </c>
      <c r="E290">
        <v>1</v>
      </c>
      <c r="F290">
        <v>1</v>
      </c>
      <c r="G290">
        <v>13</v>
      </c>
      <c r="H290">
        <v>3</v>
      </c>
      <c r="I290" t="s">
        <v>636</v>
      </c>
      <c r="J290" t="s">
        <v>637</v>
      </c>
      <c r="K290" t="s">
        <v>638</v>
      </c>
      <c r="L290">
        <v>1348</v>
      </c>
      <c r="N290">
        <v>1009</v>
      </c>
      <c r="O290" t="s">
        <v>94</v>
      </c>
      <c r="P290" t="s">
        <v>94</v>
      </c>
      <c r="Q290">
        <v>1000</v>
      </c>
      <c r="X290">
        <v>4.0000000000000001E-3</v>
      </c>
      <c r="Y290">
        <v>7191.81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4.0000000000000001E-3</v>
      </c>
      <c r="AH290">
        <v>2</v>
      </c>
      <c r="AI290">
        <v>109215118</v>
      </c>
      <c r="AJ290">
        <v>276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ROW(Source!A218)</f>
        <v>218</v>
      </c>
      <c r="B291">
        <v>109215127</v>
      </c>
      <c r="C291">
        <v>109215112</v>
      </c>
      <c r="D291">
        <v>73714074</v>
      </c>
      <c r="E291">
        <v>1</v>
      </c>
      <c r="F291">
        <v>1</v>
      </c>
      <c r="G291">
        <v>13</v>
      </c>
      <c r="H291">
        <v>3</v>
      </c>
      <c r="I291" t="s">
        <v>708</v>
      </c>
      <c r="J291" t="s">
        <v>709</v>
      </c>
      <c r="K291" t="s">
        <v>710</v>
      </c>
      <c r="L291">
        <v>1348</v>
      </c>
      <c r="N291">
        <v>1009</v>
      </c>
      <c r="O291" t="s">
        <v>94</v>
      </c>
      <c r="P291" t="s">
        <v>94</v>
      </c>
      <c r="Q291">
        <v>1000</v>
      </c>
      <c r="X291">
        <v>1E-3</v>
      </c>
      <c r="Y291">
        <v>12654.07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1E-3</v>
      </c>
      <c r="AH291">
        <v>2</v>
      </c>
      <c r="AI291">
        <v>109215119</v>
      </c>
      <c r="AJ291">
        <v>277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ROW(Source!A218)</f>
        <v>218</v>
      </c>
      <c r="B292">
        <v>109215128</v>
      </c>
      <c r="C292">
        <v>109215112</v>
      </c>
      <c r="D292">
        <v>83212709</v>
      </c>
      <c r="E292">
        <v>13</v>
      </c>
      <c r="F292">
        <v>1</v>
      </c>
      <c r="G292">
        <v>13</v>
      </c>
      <c r="H292">
        <v>3</v>
      </c>
      <c r="I292" t="s">
        <v>778</v>
      </c>
      <c r="J292" t="s">
        <v>3</v>
      </c>
      <c r="K292" t="s">
        <v>779</v>
      </c>
      <c r="L292">
        <v>1348</v>
      </c>
      <c r="N292">
        <v>1009</v>
      </c>
      <c r="O292" t="s">
        <v>94</v>
      </c>
      <c r="P292" t="s">
        <v>94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ROW(Source!A218)</f>
        <v>218</v>
      </c>
      <c r="B293">
        <v>109215129</v>
      </c>
      <c r="C293">
        <v>109215112</v>
      </c>
      <c r="D293">
        <v>73676153</v>
      </c>
      <c r="E293">
        <v>13</v>
      </c>
      <c r="F293">
        <v>1</v>
      </c>
      <c r="G293">
        <v>13</v>
      </c>
      <c r="H293">
        <v>3</v>
      </c>
      <c r="I293" t="s">
        <v>780</v>
      </c>
      <c r="J293" t="s">
        <v>3</v>
      </c>
      <c r="K293" t="s">
        <v>781</v>
      </c>
      <c r="L293">
        <v>1348</v>
      </c>
      <c r="N293">
        <v>1009</v>
      </c>
      <c r="O293" t="s">
        <v>94</v>
      </c>
      <c r="P293" t="s">
        <v>94</v>
      </c>
      <c r="Q293">
        <v>1000</v>
      </c>
      <c r="X293">
        <v>1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1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ROW(Source!A218)</f>
        <v>218</v>
      </c>
      <c r="B294">
        <v>109215130</v>
      </c>
      <c r="C294">
        <v>109215112</v>
      </c>
      <c r="D294">
        <v>73692010</v>
      </c>
      <c r="E294">
        <v>13</v>
      </c>
      <c r="F294">
        <v>1</v>
      </c>
      <c r="G294">
        <v>13</v>
      </c>
      <c r="H294">
        <v>3</v>
      </c>
      <c r="I294" t="s">
        <v>613</v>
      </c>
      <c r="J294" t="s">
        <v>3</v>
      </c>
      <c r="K294" t="s">
        <v>614</v>
      </c>
      <c r="L294">
        <v>1344</v>
      </c>
      <c r="N294">
        <v>1008</v>
      </c>
      <c r="O294" t="s">
        <v>612</v>
      </c>
      <c r="P294" t="s">
        <v>612</v>
      </c>
      <c r="Q294">
        <v>1</v>
      </c>
      <c r="X294">
        <v>39.479999999999997</v>
      </c>
      <c r="Y294">
        <v>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39.479999999999997</v>
      </c>
      <c r="AH294">
        <v>2</v>
      </c>
      <c r="AI294">
        <v>109215120</v>
      </c>
      <c r="AJ294">
        <v>278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ROW(Source!A219)</f>
        <v>219</v>
      </c>
      <c r="B295">
        <v>109215121</v>
      </c>
      <c r="C295">
        <v>109215112</v>
      </c>
      <c r="D295">
        <v>73637150</v>
      </c>
      <c r="E295">
        <v>13</v>
      </c>
      <c r="F295">
        <v>1</v>
      </c>
      <c r="G295">
        <v>13</v>
      </c>
      <c r="H295">
        <v>1</v>
      </c>
      <c r="I295" t="s">
        <v>577</v>
      </c>
      <c r="J295" t="s">
        <v>3</v>
      </c>
      <c r="K295" t="s">
        <v>578</v>
      </c>
      <c r="L295">
        <v>1191</v>
      </c>
      <c r="N295">
        <v>1013</v>
      </c>
      <c r="O295" t="s">
        <v>579</v>
      </c>
      <c r="P295" t="s">
        <v>579</v>
      </c>
      <c r="Q295">
        <v>1</v>
      </c>
      <c r="X295">
        <v>28.9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28.9</v>
      </c>
      <c r="AH295">
        <v>2</v>
      </c>
      <c r="AI295">
        <v>109215113</v>
      </c>
      <c r="AJ295">
        <v>279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ROW(Source!A219)</f>
        <v>219</v>
      </c>
      <c r="B296">
        <v>109215122</v>
      </c>
      <c r="C296">
        <v>109215112</v>
      </c>
      <c r="D296">
        <v>73717463</v>
      </c>
      <c r="E296">
        <v>1</v>
      </c>
      <c r="F296">
        <v>1</v>
      </c>
      <c r="G296">
        <v>13</v>
      </c>
      <c r="H296">
        <v>2</v>
      </c>
      <c r="I296" t="s">
        <v>696</v>
      </c>
      <c r="J296" t="s">
        <v>697</v>
      </c>
      <c r="K296" t="s">
        <v>698</v>
      </c>
      <c r="L296">
        <v>1367</v>
      </c>
      <c r="N296">
        <v>1011</v>
      </c>
      <c r="O296" t="s">
        <v>527</v>
      </c>
      <c r="P296" t="s">
        <v>527</v>
      </c>
      <c r="Q296">
        <v>1</v>
      </c>
      <c r="X296">
        <v>0.39</v>
      </c>
      <c r="Y296">
        <v>0</v>
      </c>
      <c r="Z296">
        <v>6.39</v>
      </c>
      <c r="AA296">
        <v>0.32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0.39</v>
      </c>
      <c r="AH296">
        <v>2</v>
      </c>
      <c r="AI296">
        <v>109215114</v>
      </c>
      <c r="AJ296">
        <v>280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ROW(Source!A219)</f>
        <v>219</v>
      </c>
      <c r="B297">
        <v>109215123</v>
      </c>
      <c r="C297">
        <v>109215112</v>
      </c>
      <c r="D297">
        <v>73717834</v>
      </c>
      <c r="E297">
        <v>1</v>
      </c>
      <c r="F297">
        <v>1</v>
      </c>
      <c r="G297">
        <v>13</v>
      </c>
      <c r="H297">
        <v>2</v>
      </c>
      <c r="I297" t="s">
        <v>699</v>
      </c>
      <c r="J297" t="s">
        <v>700</v>
      </c>
      <c r="K297" t="s">
        <v>701</v>
      </c>
      <c r="L297">
        <v>1367</v>
      </c>
      <c r="N297">
        <v>1011</v>
      </c>
      <c r="O297" t="s">
        <v>527</v>
      </c>
      <c r="P297" t="s">
        <v>527</v>
      </c>
      <c r="Q297">
        <v>1</v>
      </c>
      <c r="X297">
        <v>8.59</v>
      </c>
      <c r="Y297">
        <v>0</v>
      </c>
      <c r="Z297">
        <v>2.58</v>
      </c>
      <c r="AA297">
        <v>0.04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8.59</v>
      </c>
      <c r="AH297">
        <v>2</v>
      </c>
      <c r="AI297">
        <v>109215115</v>
      </c>
      <c r="AJ297">
        <v>281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ROW(Source!A219)</f>
        <v>219</v>
      </c>
      <c r="B298">
        <v>109215124</v>
      </c>
      <c r="C298">
        <v>109215112</v>
      </c>
      <c r="D298">
        <v>73717084</v>
      </c>
      <c r="E298">
        <v>1</v>
      </c>
      <c r="F298">
        <v>1</v>
      </c>
      <c r="G298">
        <v>13</v>
      </c>
      <c r="H298">
        <v>2</v>
      </c>
      <c r="I298" t="s">
        <v>711</v>
      </c>
      <c r="J298" t="s">
        <v>712</v>
      </c>
      <c r="K298" t="s">
        <v>713</v>
      </c>
      <c r="L298">
        <v>1367</v>
      </c>
      <c r="N298">
        <v>1011</v>
      </c>
      <c r="O298" t="s">
        <v>527</v>
      </c>
      <c r="P298" t="s">
        <v>527</v>
      </c>
      <c r="Q298">
        <v>1</v>
      </c>
      <c r="X298">
        <v>0.86</v>
      </c>
      <c r="Y298">
        <v>0</v>
      </c>
      <c r="Z298">
        <v>0.8</v>
      </c>
      <c r="AA298">
        <v>0.09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0.86</v>
      </c>
      <c r="AH298">
        <v>2</v>
      </c>
      <c r="AI298">
        <v>109215116</v>
      </c>
      <c r="AJ298">
        <v>282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ROW(Source!A219)</f>
        <v>219</v>
      </c>
      <c r="B299">
        <v>109215125</v>
      </c>
      <c r="C299">
        <v>109215112</v>
      </c>
      <c r="D299">
        <v>73641136</v>
      </c>
      <c r="E299">
        <v>13</v>
      </c>
      <c r="F299">
        <v>1</v>
      </c>
      <c r="G299">
        <v>13</v>
      </c>
      <c r="H299">
        <v>2</v>
      </c>
      <c r="I299" t="s">
        <v>610</v>
      </c>
      <c r="J299" t="s">
        <v>3</v>
      </c>
      <c r="K299" t="s">
        <v>611</v>
      </c>
      <c r="L299">
        <v>1344</v>
      </c>
      <c r="N299">
        <v>1008</v>
      </c>
      <c r="O299" t="s">
        <v>612</v>
      </c>
      <c r="P299" t="s">
        <v>612</v>
      </c>
      <c r="Q299">
        <v>1</v>
      </c>
      <c r="X299">
        <v>38.35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38.35</v>
      </c>
      <c r="AH299">
        <v>2</v>
      </c>
      <c r="AI299">
        <v>109215117</v>
      </c>
      <c r="AJ299">
        <v>283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ROW(Source!A219)</f>
        <v>219</v>
      </c>
      <c r="B300">
        <v>109215126</v>
      </c>
      <c r="C300">
        <v>109215112</v>
      </c>
      <c r="D300">
        <v>73693510</v>
      </c>
      <c r="E300">
        <v>1</v>
      </c>
      <c r="F300">
        <v>1</v>
      </c>
      <c r="G300">
        <v>13</v>
      </c>
      <c r="H300">
        <v>3</v>
      </c>
      <c r="I300" t="s">
        <v>636</v>
      </c>
      <c r="J300" t="s">
        <v>637</v>
      </c>
      <c r="K300" t="s">
        <v>638</v>
      </c>
      <c r="L300">
        <v>1348</v>
      </c>
      <c r="N300">
        <v>1009</v>
      </c>
      <c r="O300" t="s">
        <v>94</v>
      </c>
      <c r="P300" t="s">
        <v>94</v>
      </c>
      <c r="Q300">
        <v>1000</v>
      </c>
      <c r="X300">
        <v>4.0000000000000001E-3</v>
      </c>
      <c r="Y300">
        <v>7191.81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4.0000000000000001E-3</v>
      </c>
      <c r="AH300">
        <v>2</v>
      </c>
      <c r="AI300">
        <v>109215118</v>
      </c>
      <c r="AJ300">
        <v>284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ROW(Source!A219)</f>
        <v>219</v>
      </c>
      <c r="B301">
        <v>109215127</v>
      </c>
      <c r="C301">
        <v>109215112</v>
      </c>
      <c r="D301">
        <v>73714074</v>
      </c>
      <c r="E301">
        <v>1</v>
      </c>
      <c r="F301">
        <v>1</v>
      </c>
      <c r="G301">
        <v>13</v>
      </c>
      <c r="H301">
        <v>3</v>
      </c>
      <c r="I301" t="s">
        <v>708</v>
      </c>
      <c r="J301" t="s">
        <v>709</v>
      </c>
      <c r="K301" t="s">
        <v>710</v>
      </c>
      <c r="L301">
        <v>1348</v>
      </c>
      <c r="N301">
        <v>1009</v>
      </c>
      <c r="O301" t="s">
        <v>94</v>
      </c>
      <c r="P301" t="s">
        <v>94</v>
      </c>
      <c r="Q301">
        <v>1000</v>
      </c>
      <c r="X301">
        <v>1E-3</v>
      </c>
      <c r="Y301">
        <v>12654.07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1E-3</v>
      </c>
      <c r="AH301">
        <v>2</v>
      </c>
      <c r="AI301">
        <v>109215119</v>
      </c>
      <c r="AJ301">
        <v>285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ROW(Source!A219)</f>
        <v>219</v>
      </c>
      <c r="B302">
        <v>109215128</v>
      </c>
      <c r="C302">
        <v>109215112</v>
      </c>
      <c r="D302">
        <v>83212709</v>
      </c>
      <c r="E302">
        <v>13</v>
      </c>
      <c r="F302">
        <v>1</v>
      </c>
      <c r="G302">
        <v>13</v>
      </c>
      <c r="H302">
        <v>3</v>
      </c>
      <c r="I302" t="s">
        <v>778</v>
      </c>
      <c r="J302" t="s">
        <v>3</v>
      </c>
      <c r="K302" t="s">
        <v>779</v>
      </c>
      <c r="L302">
        <v>1348</v>
      </c>
      <c r="N302">
        <v>1009</v>
      </c>
      <c r="O302" t="s">
        <v>94</v>
      </c>
      <c r="P302" t="s">
        <v>94</v>
      </c>
      <c r="Q302">
        <v>1000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ROW(Source!A219)</f>
        <v>219</v>
      </c>
      <c r="B303">
        <v>109215129</v>
      </c>
      <c r="C303">
        <v>109215112</v>
      </c>
      <c r="D303">
        <v>73676153</v>
      </c>
      <c r="E303">
        <v>13</v>
      </c>
      <c r="F303">
        <v>1</v>
      </c>
      <c r="G303">
        <v>13</v>
      </c>
      <c r="H303">
        <v>3</v>
      </c>
      <c r="I303" t="s">
        <v>780</v>
      </c>
      <c r="J303" t="s">
        <v>3</v>
      </c>
      <c r="K303" t="s">
        <v>781</v>
      </c>
      <c r="L303">
        <v>1348</v>
      </c>
      <c r="N303">
        <v>1009</v>
      </c>
      <c r="O303" t="s">
        <v>94</v>
      </c>
      <c r="P303" t="s">
        <v>94</v>
      </c>
      <c r="Q303">
        <v>1000</v>
      </c>
      <c r="X303">
        <v>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1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ROW(Source!A219)</f>
        <v>219</v>
      </c>
      <c r="B304">
        <v>109215130</v>
      </c>
      <c r="C304">
        <v>109215112</v>
      </c>
      <c r="D304">
        <v>73692010</v>
      </c>
      <c r="E304">
        <v>13</v>
      </c>
      <c r="F304">
        <v>1</v>
      </c>
      <c r="G304">
        <v>13</v>
      </c>
      <c r="H304">
        <v>3</v>
      </c>
      <c r="I304" t="s">
        <v>613</v>
      </c>
      <c r="J304" t="s">
        <v>3</v>
      </c>
      <c r="K304" t="s">
        <v>614</v>
      </c>
      <c r="L304">
        <v>1344</v>
      </c>
      <c r="N304">
        <v>1008</v>
      </c>
      <c r="O304" t="s">
        <v>612</v>
      </c>
      <c r="P304" t="s">
        <v>612</v>
      </c>
      <c r="Q304">
        <v>1</v>
      </c>
      <c r="X304">
        <v>39.479999999999997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39.479999999999997</v>
      </c>
      <c r="AH304">
        <v>2</v>
      </c>
      <c r="AI304">
        <v>109215120</v>
      </c>
      <c r="AJ304">
        <v>286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ROW(Source!A220)</f>
        <v>220</v>
      </c>
      <c r="B305">
        <v>109215136</v>
      </c>
      <c r="C305">
        <v>109215131</v>
      </c>
      <c r="D305">
        <v>73637150</v>
      </c>
      <c r="E305">
        <v>13</v>
      </c>
      <c r="F305">
        <v>1</v>
      </c>
      <c r="G305">
        <v>13</v>
      </c>
      <c r="H305">
        <v>1</v>
      </c>
      <c r="I305" t="s">
        <v>577</v>
      </c>
      <c r="J305" t="s">
        <v>3</v>
      </c>
      <c r="K305" t="s">
        <v>578</v>
      </c>
      <c r="L305">
        <v>1191</v>
      </c>
      <c r="N305">
        <v>1013</v>
      </c>
      <c r="O305" t="s">
        <v>579</v>
      </c>
      <c r="P305" t="s">
        <v>579</v>
      </c>
      <c r="Q305">
        <v>1</v>
      </c>
      <c r="X305">
        <v>26.4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</v>
      </c>
      <c r="AG305">
        <v>26.4</v>
      </c>
      <c r="AH305">
        <v>2</v>
      </c>
      <c r="AI305">
        <v>109215132</v>
      </c>
      <c r="AJ305">
        <v>287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ROW(Source!A220)</f>
        <v>220</v>
      </c>
      <c r="B306">
        <v>109215137</v>
      </c>
      <c r="C306">
        <v>109215131</v>
      </c>
      <c r="D306">
        <v>73717753</v>
      </c>
      <c r="E306">
        <v>1</v>
      </c>
      <c r="F306">
        <v>1</v>
      </c>
      <c r="G306">
        <v>13</v>
      </c>
      <c r="H306">
        <v>2</v>
      </c>
      <c r="I306" t="s">
        <v>618</v>
      </c>
      <c r="J306" t="s">
        <v>619</v>
      </c>
      <c r="K306" t="s">
        <v>620</v>
      </c>
      <c r="L306">
        <v>1367</v>
      </c>
      <c r="N306">
        <v>1011</v>
      </c>
      <c r="O306" t="s">
        <v>527</v>
      </c>
      <c r="P306" t="s">
        <v>527</v>
      </c>
      <c r="Q306">
        <v>1</v>
      </c>
      <c r="X306">
        <v>0.64</v>
      </c>
      <c r="Y306">
        <v>0</v>
      </c>
      <c r="Z306">
        <v>76.81</v>
      </c>
      <c r="AA306">
        <v>14.36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0.64</v>
      </c>
      <c r="AH306">
        <v>2</v>
      </c>
      <c r="AI306">
        <v>109215133</v>
      </c>
      <c r="AJ306">
        <v>288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ROW(Source!A220)</f>
        <v>220</v>
      </c>
      <c r="B307">
        <v>109215138</v>
      </c>
      <c r="C307">
        <v>109215131</v>
      </c>
      <c r="D307">
        <v>73716972</v>
      </c>
      <c r="E307">
        <v>1</v>
      </c>
      <c r="F307">
        <v>1</v>
      </c>
      <c r="G307">
        <v>13</v>
      </c>
      <c r="H307">
        <v>2</v>
      </c>
      <c r="I307" t="s">
        <v>624</v>
      </c>
      <c r="J307" t="s">
        <v>625</v>
      </c>
      <c r="K307" t="s">
        <v>626</v>
      </c>
      <c r="L307">
        <v>1367</v>
      </c>
      <c r="N307">
        <v>1011</v>
      </c>
      <c r="O307" t="s">
        <v>527</v>
      </c>
      <c r="P307" t="s">
        <v>527</v>
      </c>
      <c r="Q307">
        <v>1</v>
      </c>
      <c r="X307">
        <v>0.43</v>
      </c>
      <c r="Y307">
        <v>0</v>
      </c>
      <c r="Z307">
        <v>123.84</v>
      </c>
      <c r="AA307">
        <v>30.41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0.43</v>
      </c>
      <c r="AH307">
        <v>2</v>
      </c>
      <c r="AI307">
        <v>109215134</v>
      </c>
      <c r="AJ307">
        <v>289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ROW(Source!A220)</f>
        <v>220</v>
      </c>
      <c r="B308">
        <v>109215139</v>
      </c>
      <c r="C308">
        <v>109215131</v>
      </c>
      <c r="D308">
        <v>73692230</v>
      </c>
      <c r="E308">
        <v>1</v>
      </c>
      <c r="F308">
        <v>1</v>
      </c>
      <c r="G308">
        <v>13</v>
      </c>
      <c r="H308">
        <v>3</v>
      </c>
      <c r="I308" t="s">
        <v>633</v>
      </c>
      <c r="J308" t="s">
        <v>634</v>
      </c>
      <c r="K308" t="s">
        <v>635</v>
      </c>
      <c r="L308">
        <v>1348</v>
      </c>
      <c r="N308">
        <v>1009</v>
      </c>
      <c r="O308" t="s">
        <v>94</v>
      </c>
      <c r="P308" t="s">
        <v>94</v>
      </c>
      <c r="Q308">
        <v>1000</v>
      </c>
      <c r="X308">
        <v>7.62E-3</v>
      </c>
      <c r="Y308">
        <v>6521.42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7.62E-3</v>
      </c>
      <c r="AH308">
        <v>2</v>
      </c>
      <c r="AI308">
        <v>109215135</v>
      </c>
      <c r="AJ308">
        <v>290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ROW(Source!A221)</f>
        <v>221</v>
      </c>
      <c r="B309">
        <v>109215136</v>
      </c>
      <c r="C309">
        <v>109215131</v>
      </c>
      <c r="D309">
        <v>73637150</v>
      </c>
      <c r="E309">
        <v>13</v>
      </c>
      <c r="F309">
        <v>1</v>
      </c>
      <c r="G309">
        <v>13</v>
      </c>
      <c r="H309">
        <v>1</v>
      </c>
      <c r="I309" t="s">
        <v>577</v>
      </c>
      <c r="J309" t="s">
        <v>3</v>
      </c>
      <c r="K309" t="s">
        <v>578</v>
      </c>
      <c r="L309">
        <v>1191</v>
      </c>
      <c r="N309">
        <v>1013</v>
      </c>
      <c r="O309" t="s">
        <v>579</v>
      </c>
      <c r="P309" t="s">
        <v>579</v>
      </c>
      <c r="Q309">
        <v>1</v>
      </c>
      <c r="X309">
        <v>26.4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3</v>
      </c>
      <c r="AG309">
        <v>26.4</v>
      </c>
      <c r="AH309">
        <v>2</v>
      </c>
      <c r="AI309">
        <v>109215132</v>
      </c>
      <c r="AJ309">
        <v>291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ROW(Source!A221)</f>
        <v>221</v>
      </c>
      <c r="B310">
        <v>109215137</v>
      </c>
      <c r="C310">
        <v>109215131</v>
      </c>
      <c r="D310">
        <v>73717753</v>
      </c>
      <c r="E310">
        <v>1</v>
      </c>
      <c r="F310">
        <v>1</v>
      </c>
      <c r="G310">
        <v>13</v>
      </c>
      <c r="H310">
        <v>2</v>
      </c>
      <c r="I310" t="s">
        <v>618</v>
      </c>
      <c r="J310" t="s">
        <v>619</v>
      </c>
      <c r="K310" t="s">
        <v>620</v>
      </c>
      <c r="L310">
        <v>1367</v>
      </c>
      <c r="N310">
        <v>1011</v>
      </c>
      <c r="O310" t="s">
        <v>527</v>
      </c>
      <c r="P310" t="s">
        <v>527</v>
      </c>
      <c r="Q310">
        <v>1</v>
      </c>
      <c r="X310">
        <v>0.64</v>
      </c>
      <c r="Y310">
        <v>0</v>
      </c>
      <c r="Z310">
        <v>76.81</v>
      </c>
      <c r="AA310">
        <v>14.36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0.64</v>
      </c>
      <c r="AH310">
        <v>2</v>
      </c>
      <c r="AI310">
        <v>109215133</v>
      </c>
      <c r="AJ310">
        <v>292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ROW(Source!A221)</f>
        <v>221</v>
      </c>
      <c r="B311">
        <v>109215138</v>
      </c>
      <c r="C311">
        <v>109215131</v>
      </c>
      <c r="D311">
        <v>73716972</v>
      </c>
      <c r="E311">
        <v>1</v>
      </c>
      <c r="F311">
        <v>1</v>
      </c>
      <c r="G311">
        <v>13</v>
      </c>
      <c r="H311">
        <v>2</v>
      </c>
      <c r="I311" t="s">
        <v>624</v>
      </c>
      <c r="J311" t="s">
        <v>625</v>
      </c>
      <c r="K311" t="s">
        <v>626</v>
      </c>
      <c r="L311">
        <v>1367</v>
      </c>
      <c r="N311">
        <v>1011</v>
      </c>
      <c r="O311" t="s">
        <v>527</v>
      </c>
      <c r="P311" t="s">
        <v>527</v>
      </c>
      <c r="Q311">
        <v>1</v>
      </c>
      <c r="X311">
        <v>0.43</v>
      </c>
      <c r="Y311">
        <v>0</v>
      </c>
      <c r="Z311">
        <v>123.84</v>
      </c>
      <c r="AA311">
        <v>30.41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0.43</v>
      </c>
      <c r="AH311">
        <v>2</v>
      </c>
      <c r="AI311">
        <v>109215134</v>
      </c>
      <c r="AJ311">
        <v>293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ROW(Source!A221)</f>
        <v>221</v>
      </c>
      <c r="B312">
        <v>109215139</v>
      </c>
      <c r="C312">
        <v>109215131</v>
      </c>
      <c r="D312">
        <v>73692230</v>
      </c>
      <c r="E312">
        <v>1</v>
      </c>
      <c r="F312">
        <v>1</v>
      </c>
      <c r="G312">
        <v>13</v>
      </c>
      <c r="H312">
        <v>3</v>
      </c>
      <c r="I312" t="s">
        <v>633</v>
      </c>
      <c r="J312" t="s">
        <v>634</v>
      </c>
      <c r="K312" t="s">
        <v>635</v>
      </c>
      <c r="L312">
        <v>1348</v>
      </c>
      <c r="N312">
        <v>1009</v>
      </c>
      <c r="O312" t="s">
        <v>94</v>
      </c>
      <c r="P312" t="s">
        <v>94</v>
      </c>
      <c r="Q312">
        <v>1000</v>
      </c>
      <c r="X312">
        <v>7.62E-3</v>
      </c>
      <c r="Y312">
        <v>6521.42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7.62E-3</v>
      </c>
      <c r="AH312">
        <v>2</v>
      </c>
      <c r="AI312">
        <v>109215135</v>
      </c>
      <c r="AJ312">
        <v>294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ROW(Source!A222)</f>
        <v>222</v>
      </c>
      <c r="B313">
        <v>109215144</v>
      </c>
      <c r="C313">
        <v>109215140</v>
      </c>
      <c r="D313">
        <v>73637150</v>
      </c>
      <c r="E313">
        <v>13</v>
      </c>
      <c r="F313">
        <v>1</v>
      </c>
      <c r="G313">
        <v>13</v>
      </c>
      <c r="H313">
        <v>1</v>
      </c>
      <c r="I313" t="s">
        <v>577</v>
      </c>
      <c r="J313" t="s">
        <v>3</v>
      </c>
      <c r="K313" t="s">
        <v>578</v>
      </c>
      <c r="L313">
        <v>1191</v>
      </c>
      <c r="N313">
        <v>1013</v>
      </c>
      <c r="O313" t="s">
        <v>579</v>
      </c>
      <c r="P313" t="s">
        <v>579</v>
      </c>
      <c r="Q313">
        <v>1</v>
      </c>
      <c r="X313">
        <v>97.2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3</v>
      </c>
      <c r="AG313">
        <v>97.2</v>
      </c>
      <c r="AH313">
        <v>2</v>
      </c>
      <c r="AI313">
        <v>109215141</v>
      </c>
      <c r="AJ313">
        <v>295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ROW(Source!A222)</f>
        <v>222</v>
      </c>
      <c r="B314">
        <v>109215145</v>
      </c>
      <c r="C314">
        <v>109215140</v>
      </c>
      <c r="D314">
        <v>73641136</v>
      </c>
      <c r="E314">
        <v>13</v>
      </c>
      <c r="F314">
        <v>1</v>
      </c>
      <c r="G314">
        <v>13</v>
      </c>
      <c r="H314">
        <v>2</v>
      </c>
      <c r="I314" t="s">
        <v>610</v>
      </c>
      <c r="J314" t="s">
        <v>3</v>
      </c>
      <c r="K314" t="s">
        <v>611</v>
      </c>
      <c r="L314">
        <v>1344</v>
      </c>
      <c r="N314">
        <v>1008</v>
      </c>
      <c r="O314" t="s">
        <v>612</v>
      </c>
      <c r="P314" t="s">
        <v>612</v>
      </c>
      <c r="Q314">
        <v>1</v>
      </c>
      <c r="X314">
        <v>3.72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3.72</v>
      </c>
      <c r="AH314">
        <v>2</v>
      </c>
      <c r="AI314">
        <v>109215142</v>
      </c>
      <c r="AJ314">
        <v>296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ROW(Source!A222)</f>
        <v>222</v>
      </c>
      <c r="B315">
        <v>109215146</v>
      </c>
      <c r="C315">
        <v>109215140</v>
      </c>
      <c r="D315">
        <v>73638506</v>
      </c>
      <c r="E315">
        <v>13</v>
      </c>
      <c r="F315">
        <v>1</v>
      </c>
      <c r="G315">
        <v>13</v>
      </c>
      <c r="H315">
        <v>3</v>
      </c>
      <c r="I315" t="s">
        <v>782</v>
      </c>
      <c r="J315" t="s">
        <v>3</v>
      </c>
      <c r="K315" t="s">
        <v>783</v>
      </c>
      <c r="L315">
        <v>1348</v>
      </c>
      <c r="N315">
        <v>1009</v>
      </c>
      <c r="O315" t="s">
        <v>94</v>
      </c>
      <c r="P315" t="s">
        <v>94</v>
      </c>
      <c r="Q315">
        <v>1000</v>
      </c>
      <c r="X315">
        <v>0.56999999999999995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0.56999999999999995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ROW(Source!A222)</f>
        <v>222</v>
      </c>
      <c r="B316">
        <v>109215147</v>
      </c>
      <c r="C316">
        <v>109215140</v>
      </c>
      <c r="D316">
        <v>73692010</v>
      </c>
      <c r="E316">
        <v>13</v>
      </c>
      <c r="F316">
        <v>1</v>
      </c>
      <c r="G316">
        <v>13</v>
      </c>
      <c r="H316">
        <v>3</v>
      </c>
      <c r="I316" t="s">
        <v>613</v>
      </c>
      <c r="J316" t="s">
        <v>3</v>
      </c>
      <c r="K316" t="s">
        <v>614</v>
      </c>
      <c r="L316">
        <v>1344</v>
      </c>
      <c r="N316">
        <v>1008</v>
      </c>
      <c r="O316" t="s">
        <v>612</v>
      </c>
      <c r="P316" t="s">
        <v>612</v>
      </c>
      <c r="Q316">
        <v>1</v>
      </c>
      <c r="X316">
        <v>40.18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40.18</v>
      </c>
      <c r="AH316">
        <v>2</v>
      </c>
      <c r="AI316">
        <v>109215143</v>
      </c>
      <c r="AJ316">
        <v>297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ROW(Source!A223)</f>
        <v>223</v>
      </c>
      <c r="B317">
        <v>109215144</v>
      </c>
      <c r="C317">
        <v>109215140</v>
      </c>
      <c r="D317">
        <v>73637150</v>
      </c>
      <c r="E317">
        <v>13</v>
      </c>
      <c r="F317">
        <v>1</v>
      </c>
      <c r="G317">
        <v>13</v>
      </c>
      <c r="H317">
        <v>1</v>
      </c>
      <c r="I317" t="s">
        <v>577</v>
      </c>
      <c r="J317" t="s">
        <v>3</v>
      </c>
      <c r="K317" t="s">
        <v>578</v>
      </c>
      <c r="L317">
        <v>1191</v>
      </c>
      <c r="N317">
        <v>1013</v>
      </c>
      <c r="O317" t="s">
        <v>579</v>
      </c>
      <c r="P317" t="s">
        <v>579</v>
      </c>
      <c r="Q317">
        <v>1</v>
      </c>
      <c r="X317">
        <v>97.2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97.2</v>
      </c>
      <c r="AH317">
        <v>2</v>
      </c>
      <c r="AI317">
        <v>109215141</v>
      </c>
      <c r="AJ317">
        <v>298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ROW(Source!A223)</f>
        <v>223</v>
      </c>
      <c r="B318">
        <v>109215145</v>
      </c>
      <c r="C318">
        <v>109215140</v>
      </c>
      <c r="D318">
        <v>73641136</v>
      </c>
      <c r="E318">
        <v>13</v>
      </c>
      <c r="F318">
        <v>1</v>
      </c>
      <c r="G318">
        <v>13</v>
      </c>
      <c r="H318">
        <v>2</v>
      </c>
      <c r="I318" t="s">
        <v>610</v>
      </c>
      <c r="J318" t="s">
        <v>3</v>
      </c>
      <c r="K318" t="s">
        <v>611</v>
      </c>
      <c r="L318">
        <v>1344</v>
      </c>
      <c r="N318">
        <v>1008</v>
      </c>
      <c r="O318" t="s">
        <v>612</v>
      </c>
      <c r="P318" t="s">
        <v>612</v>
      </c>
      <c r="Q318">
        <v>1</v>
      </c>
      <c r="X318">
        <v>3.72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3.72</v>
      </c>
      <c r="AH318">
        <v>2</v>
      </c>
      <c r="AI318">
        <v>109215142</v>
      </c>
      <c r="AJ318">
        <v>299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ROW(Source!A223)</f>
        <v>223</v>
      </c>
      <c r="B319">
        <v>109215146</v>
      </c>
      <c r="C319">
        <v>109215140</v>
      </c>
      <c r="D319">
        <v>73638506</v>
      </c>
      <c r="E319">
        <v>13</v>
      </c>
      <c r="F319">
        <v>1</v>
      </c>
      <c r="G319">
        <v>13</v>
      </c>
      <c r="H319">
        <v>3</v>
      </c>
      <c r="I319" t="s">
        <v>782</v>
      </c>
      <c r="J319" t="s">
        <v>3</v>
      </c>
      <c r="K319" t="s">
        <v>783</v>
      </c>
      <c r="L319">
        <v>1348</v>
      </c>
      <c r="N319">
        <v>1009</v>
      </c>
      <c r="O319" t="s">
        <v>94</v>
      </c>
      <c r="P319" t="s">
        <v>94</v>
      </c>
      <c r="Q319">
        <v>1000</v>
      </c>
      <c r="X319">
        <v>0.56999999999999995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0.56999999999999995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ROW(Source!A223)</f>
        <v>223</v>
      </c>
      <c r="B320">
        <v>109215147</v>
      </c>
      <c r="C320">
        <v>109215140</v>
      </c>
      <c r="D320">
        <v>73692010</v>
      </c>
      <c r="E320">
        <v>13</v>
      </c>
      <c r="F320">
        <v>1</v>
      </c>
      <c r="G320">
        <v>13</v>
      </c>
      <c r="H320">
        <v>3</v>
      </c>
      <c r="I320" t="s">
        <v>613</v>
      </c>
      <c r="J320" t="s">
        <v>3</v>
      </c>
      <c r="K320" t="s">
        <v>614</v>
      </c>
      <c r="L320">
        <v>1344</v>
      </c>
      <c r="N320">
        <v>1008</v>
      </c>
      <c r="O320" t="s">
        <v>612</v>
      </c>
      <c r="P320" t="s">
        <v>612</v>
      </c>
      <c r="Q320">
        <v>1</v>
      </c>
      <c r="X320">
        <v>40.18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40.18</v>
      </c>
      <c r="AH320">
        <v>2</v>
      </c>
      <c r="AI320">
        <v>109215143</v>
      </c>
      <c r="AJ320">
        <v>300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ROW(Source!A224)</f>
        <v>224</v>
      </c>
      <c r="B321">
        <v>109215152</v>
      </c>
      <c r="C321">
        <v>109215148</v>
      </c>
      <c r="D321">
        <v>73637150</v>
      </c>
      <c r="E321">
        <v>13</v>
      </c>
      <c r="F321">
        <v>1</v>
      </c>
      <c r="G321">
        <v>13</v>
      </c>
      <c r="H321">
        <v>1</v>
      </c>
      <c r="I321" t="s">
        <v>577</v>
      </c>
      <c r="J321" t="s">
        <v>3</v>
      </c>
      <c r="K321" t="s">
        <v>578</v>
      </c>
      <c r="L321">
        <v>1191</v>
      </c>
      <c r="N321">
        <v>1013</v>
      </c>
      <c r="O321" t="s">
        <v>579</v>
      </c>
      <c r="P321" t="s">
        <v>579</v>
      </c>
      <c r="Q321">
        <v>1</v>
      </c>
      <c r="X321">
        <v>33.1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3</v>
      </c>
      <c r="AG321">
        <v>33.1</v>
      </c>
      <c r="AH321">
        <v>2</v>
      </c>
      <c r="AI321">
        <v>109215149</v>
      </c>
      <c r="AJ321">
        <v>301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ROW(Source!A224)</f>
        <v>224</v>
      </c>
      <c r="B322">
        <v>109215153</v>
      </c>
      <c r="C322">
        <v>109215148</v>
      </c>
      <c r="D322">
        <v>73641136</v>
      </c>
      <c r="E322">
        <v>13</v>
      </c>
      <c r="F322">
        <v>1</v>
      </c>
      <c r="G322">
        <v>13</v>
      </c>
      <c r="H322">
        <v>2</v>
      </c>
      <c r="I322" t="s">
        <v>610</v>
      </c>
      <c r="J322" t="s">
        <v>3</v>
      </c>
      <c r="K322" t="s">
        <v>611</v>
      </c>
      <c r="L322">
        <v>1344</v>
      </c>
      <c r="N322">
        <v>1008</v>
      </c>
      <c r="O322" t="s">
        <v>612</v>
      </c>
      <c r="P322" t="s">
        <v>612</v>
      </c>
      <c r="Q322">
        <v>1</v>
      </c>
      <c r="X322">
        <v>1.41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1.41</v>
      </c>
      <c r="AH322">
        <v>2</v>
      </c>
      <c r="AI322">
        <v>109215150</v>
      </c>
      <c r="AJ322">
        <v>302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ROW(Source!A224)</f>
        <v>224</v>
      </c>
      <c r="B323">
        <v>109215154</v>
      </c>
      <c r="C323">
        <v>109215148</v>
      </c>
      <c r="D323">
        <v>73677499</v>
      </c>
      <c r="E323">
        <v>13</v>
      </c>
      <c r="F323">
        <v>1</v>
      </c>
      <c r="G323">
        <v>13</v>
      </c>
      <c r="H323">
        <v>3</v>
      </c>
      <c r="I323" t="s">
        <v>784</v>
      </c>
      <c r="J323" t="s">
        <v>3</v>
      </c>
      <c r="K323" t="s">
        <v>785</v>
      </c>
      <c r="L323">
        <v>1301</v>
      </c>
      <c r="N323">
        <v>1003</v>
      </c>
      <c r="O323" t="s">
        <v>227</v>
      </c>
      <c r="P323" t="s">
        <v>227</v>
      </c>
      <c r="Q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ROW(Source!A224)</f>
        <v>224</v>
      </c>
      <c r="B324">
        <v>109215155</v>
      </c>
      <c r="C324">
        <v>109215148</v>
      </c>
      <c r="D324">
        <v>73692010</v>
      </c>
      <c r="E324">
        <v>13</v>
      </c>
      <c r="F324">
        <v>1</v>
      </c>
      <c r="G324">
        <v>13</v>
      </c>
      <c r="H324">
        <v>3</v>
      </c>
      <c r="I324" t="s">
        <v>613</v>
      </c>
      <c r="J324" t="s">
        <v>3</v>
      </c>
      <c r="K324" t="s">
        <v>614</v>
      </c>
      <c r="L324">
        <v>1344</v>
      </c>
      <c r="N324">
        <v>1008</v>
      </c>
      <c r="O324" t="s">
        <v>612</v>
      </c>
      <c r="P324" t="s">
        <v>612</v>
      </c>
      <c r="Q324">
        <v>1</v>
      </c>
      <c r="X324">
        <v>133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133</v>
      </c>
      <c r="AH324">
        <v>2</v>
      </c>
      <c r="AI324">
        <v>109215151</v>
      </c>
      <c r="AJ324">
        <v>303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ROW(Source!A225)</f>
        <v>225</v>
      </c>
      <c r="B325">
        <v>109215152</v>
      </c>
      <c r="C325">
        <v>109215148</v>
      </c>
      <c r="D325">
        <v>73637150</v>
      </c>
      <c r="E325">
        <v>13</v>
      </c>
      <c r="F325">
        <v>1</v>
      </c>
      <c r="G325">
        <v>13</v>
      </c>
      <c r="H325">
        <v>1</v>
      </c>
      <c r="I325" t="s">
        <v>577</v>
      </c>
      <c r="J325" t="s">
        <v>3</v>
      </c>
      <c r="K325" t="s">
        <v>578</v>
      </c>
      <c r="L325">
        <v>1191</v>
      </c>
      <c r="N325">
        <v>1013</v>
      </c>
      <c r="O325" t="s">
        <v>579</v>
      </c>
      <c r="P325" t="s">
        <v>579</v>
      </c>
      <c r="Q325">
        <v>1</v>
      </c>
      <c r="X325">
        <v>33.1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33.1</v>
      </c>
      <c r="AH325">
        <v>2</v>
      </c>
      <c r="AI325">
        <v>109215149</v>
      </c>
      <c r="AJ325">
        <v>304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ROW(Source!A225)</f>
        <v>225</v>
      </c>
      <c r="B326">
        <v>109215153</v>
      </c>
      <c r="C326">
        <v>109215148</v>
      </c>
      <c r="D326">
        <v>73641136</v>
      </c>
      <c r="E326">
        <v>13</v>
      </c>
      <c r="F326">
        <v>1</v>
      </c>
      <c r="G326">
        <v>13</v>
      </c>
      <c r="H326">
        <v>2</v>
      </c>
      <c r="I326" t="s">
        <v>610</v>
      </c>
      <c r="J326" t="s">
        <v>3</v>
      </c>
      <c r="K326" t="s">
        <v>611</v>
      </c>
      <c r="L326">
        <v>1344</v>
      </c>
      <c r="N326">
        <v>1008</v>
      </c>
      <c r="O326" t="s">
        <v>612</v>
      </c>
      <c r="P326" t="s">
        <v>612</v>
      </c>
      <c r="Q326">
        <v>1</v>
      </c>
      <c r="X326">
        <v>1.41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1.41</v>
      </c>
      <c r="AH326">
        <v>2</v>
      </c>
      <c r="AI326">
        <v>109215150</v>
      </c>
      <c r="AJ326">
        <v>305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ROW(Source!A225)</f>
        <v>225</v>
      </c>
      <c r="B327">
        <v>109215154</v>
      </c>
      <c r="C327">
        <v>109215148</v>
      </c>
      <c r="D327">
        <v>73677499</v>
      </c>
      <c r="E327">
        <v>13</v>
      </c>
      <c r="F327">
        <v>1</v>
      </c>
      <c r="G327">
        <v>13</v>
      </c>
      <c r="H327">
        <v>3</v>
      </c>
      <c r="I327" t="s">
        <v>784</v>
      </c>
      <c r="J327" t="s">
        <v>3</v>
      </c>
      <c r="K327" t="s">
        <v>785</v>
      </c>
      <c r="L327">
        <v>1301</v>
      </c>
      <c r="N327">
        <v>1003</v>
      </c>
      <c r="O327" t="s">
        <v>227</v>
      </c>
      <c r="P327" t="s">
        <v>227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ROW(Source!A225)</f>
        <v>225</v>
      </c>
      <c r="B328">
        <v>109215155</v>
      </c>
      <c r="C328">
        <v>109215148</v>
      </c>
      <c r="D328">
        <v>73692010</v>
      </c>
      <c r="E328">
        <v>13</v>
      </c>
      <c r="F328">
        <v>1</v>
      </c>
      <c r="G328">
        <v>13</v>
      </c>
      <c r="H328">
        <v>3</v>
      </c>
      <c r="I328" t="s">
        <v>613</v>
      </c>
      <c r="J328" t="s">
        <v>3</v>
      </c>
      <c r="K328" t="s">
        <v>614</v>
      </c>
      <c r="L328">
        <v>1344</v>
      </c>
      <c r="N328">
        <v>1008</v>
      </c>
      <c r="O328" t="s">
        <v>612</v>
      </c>
      <c r="P328" t="s">
        <v>612</v>
      </c>
      <c r="Q328">
        <v>1</v>
      </c>
      <c r="X328">
        <v>133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133</v>
      </c>
      <c r="AH328">
        <v>2</v>
      </c>
      <c r="AI328">
        <v>109215151</v>
      </c>
      <c r="AJ328">
        <v>306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ROW(Source!A226)</f>
        <v>226</v>
      </c>
      <c r="B329">
        <v>109215161</v>
      </c>
      <c r="C329">
        <v>109215156</v>
      </c>
      <c r="D329">
        <v>73637150</v>
      </c>
      <c r="E329">
        <v>13</v>
      </c>
      <c r="F329">
        <v>1</v>
      </c>
      <c r="G329">
        <v>13</v>
      </c>
      <c r="H329">
        <v>1</v>
      </c>
      <c r="I329" t="s">
        <v>577</v>
      </c>
      <c r="J329" t="s">
        <v>3</v>
      </c>
      <c r="K329" t="s">
        <v>578</v>
      </c>
      <c r="L329">
        <v>1191</v>
      </c>
      <c r="N329">
        <v>1013</v>
      </c>
      <c r="O329" t="s">
        <v>579</v>
      </c>
      <c r="P329" t="s">
        <v>579</v>
      </c>
      <c r="Q329">
        <v>1</v>
      </c>
      <c r="X329">
        <v>3.97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</v>
      </c>
      <c r="AG329">
        <v>3.97</v>
      </c>
      <c r="AH329">
        <v>2</v>
      </c>
      <c r="AI329">
        <v>109215157</v>
      </c>
      <c r="AJ329">
        <v>307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ROW(Source!A226)</f>
        <v>226</v>
      </c>
      <c r="B330">
        <v>109215162</v>
      </c>
      <c r="C330">
        <v>109215156</v>
      </c>
      <c r="D330">
        <v>73641136</v>
      </c>
      <c r="E330">
        <v>13</v>
      </c>
      <c r="F330">
        <v>1</v>
      </c>
      <c r="G330">
        <v>13</v>
      </c>
      <c r="H330">
        <v>2</v>
      </c>
      <c r="I330" t="s">
        <v>610</v>
      </c>
      <c r="J330" t="s">
        <v>3</v>
      </c>
      <c r="K330" t="s">
        <v>611</v>
      </c>
      <c r="L330">
        <v>1344</v>
      </c>
      <c r="N330">
        <v>1008</v>
      </c>
      <c r="O330" t="s">
        <v>612</v>
      </c>
      <c r="P330" t="s">
        <v>612</v>
      </c>
      <c r="Q330">
        <v>1</v>
      </c>
      <c r="X330">
        <v>0.42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0.42</v>
      </c>
      <c r="AH330">
        <v>2</v>
      </c>
      <c r="AI330">
        <v>109215158</v>
      </c>
      <c r="AJ330">
        <v>308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ROW(Source!A226)</f>
        <v>226</v>
      </c>
      <c r="B331">
        <v>109215163</v>
      </c>
      <c r="C331">
        <v>109215156</v>
      </c>
      <c r="D331">
        <v>73692214</v>
      </c>
      <c r="E331">
        <v>1</v>
      </c>
      <c r="F331">
        <v>1</v>
      </c>
      <c r="G331">
        <v>13</v>
      </c>
      <c r="H331">
        <v>3</v>
      </c>
      <c r="I331" t="s">
        <v>714</v>
      </c>
      <c r="J331" t="s">
        <v>715</v>
      </c>
      <c r="K331" t="s">
        <v>716</v>
      </c>
      <c r="L331">
        <v>1346</v>
      </c>
      <c r="N331">
        <v>1009</v>
      </c>
      <c r="O331" t="s">
        <v>240</v>
      </c>
      <c r="P331" t="s">
        <v>240</v>
      </c>
      <c r="Q331">
        <v>1</v>
      </c>
      <c r="X331">
        <v>1</v>
      </c>
      <c r="Y331">
        <v>1.61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</v>
      </c>
      <c r="AH331">
        <v>2</v>
      </c>
      <c r="AI331">
        <v>109215159</v>
      </c>
      <c r="AJ331">
        <v>309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ROW(Source!A226)</f>
        <v>226</v>
      </c>
      <c r="B332">
        <v>109215164</v>
      </c>
      <c r="C332">
        <v>109215156</v>
      </c>
      <c r="D332">
        <v>81941070</v>
      </c>
      <c r="E332">
        <v>13</v>
      </c>
      <c r="F332">
        <v>1</v>
      </c>
      <c r="G332">
        <v>13</v>
      </c>
      <c r="H332">
        <v>3</v>
      </c>
      <c r="I332" t="s">
        <v>786</v>
      </c>
      <c r="J332" t="s">
        <v>3</v>
      </c>
      <c r="K332" t="s">
        <v>364</v>
      </c>
      <c r="L332">
        <v>1391</v>
      </c>
      <c r="N332">
        <v>1013</v>
      </c>
      <c r="O332" t="s">
        <v>365</v>
      </c>
      <c r="P332" t="s">
        <v>365</v>
      </c>
      <c r="Q332">
        <v>1</v>
      </c>
      <c r="X332">
        <v>10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10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ROW(Source!A227)</f>
        <v>227</v>
      </c>
      <c r="B333">
        <v>109215161</v>
      </c>
      <c r="C333">
        <v>109215156</v>
      </c>
      <c r="D333">
        <v>73637150</v>
      </c>
      <c r="E333">
        <v>13</v>
      </c>
      <c r="F333">
        <v>1</v>
      </c>
      <c r="G333">
        <v>13</v>
      </c>
      <c r="H333">
        <v>1</v>
      </c>
      <c r="I333" t="s">
        <v>577</v>
      </c>
      <c r="J333" t="s">
        <v>3</v>
      </c>
      <c r="K333" t="s">
        <v>578</v>
      </c>
      <c r="L333">
        <v>1191</v>
      </c>
      <c r="N333">
        <v>1013</v>
      </c>
      <c r="O333" t="s">
        <v>579</v>
      </c>
      <c r="P333" t="s">
        <v>579</v>
      </c>
      <c r="Q333">
        <v>1</v>
      </c>
      <c r="X333">
        <v>3.97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3.97</v>
      </c>
      <c r="AH333">
        <v>2</v>
      </c>
      <c r="AI333">
        <v>109215157</v>
      </c>
      <c r="AJ333">
        <v>311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ROW(Source!A227)</f>
        <v>227</v>
      </c>
      <c r="B334">
        <v>109215162</v>
      </c>
      <c r="C334">
        <v>109215156</v>
      </c>
      <c r="D334">
        <v>73641136</v>
      </c>
      <c r="E334">
        <v>13</v>
      </c>
      <c r="F334">
        <v>1</v>
      </c>
      <c r="G334">
        <v>13</v>
      </c>
      <c r="H334">
        <v>2</v>
      </c>
      <c r="I334" t="s">
        <v>610</v>
      </c>
      <c r="J334" t="s">
        <v>3</v>
      </c>
      <c r="K334" t="s">
        <v>611</v>
      </c>
      <c r="L334">
        <v>1344</v>
      </c>
      <c r="N334">
        <v>1008</v>
      </c>
      <c r="O334" t="s">
        <v>612</v>
      </c>
      <c r="P334" t="s">
        <v>612</v>
      </c>
      <c r="Q334">
        <v>1</v>
      </c>
      <c r="X334">
        <v>0.42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0.42</v>
      </c>
      <c r="AH334">
        <v>2</v>
      </c>
      <c r="AI334">
        <v>109215158</v>
      </c>
      <c r="AJ334">
        <v>312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ROW(Source!A227)</f>
        <v>227</v>
      </c>
      <c r="B335">
        <v>109215163</v>
      </c>
      <c r="C335">
        <v>109215156</v>
      </c>
      <c r="D335">
        <v>73692214</v>
      </c>
      <c r="E335">
        <v>1</v>
      </c>
      <c r="F335">
        <v>1</v>
      </c>
      <c r="G335">
        <v>13</v>
      </c>
      <c r="H335">
        <v>3</v>
      </c>
      <c r="I335" t="s">
        <v>714</v>
      </c>
      <c r="J335" t="s">
        <v>715</v>
      </c>
      <c r="K335" t="s">
        <v>716</v>
      </c>
      <c r="L335">
        <v>1346</v>
      </c>
      <c r="N335">
        <v>1009</v>
      </c>
      <c r="O335" t="s">
        <v>240</v>
      </c>
      <c r="P335" t="s">
        <v>240</v>
      </c>
      <c r="Q335">
        <v>1</v>
      </c>
      <c r="X335">
        <v>1</v>
      </c>
      <c r="Y335">
        <v>1.61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</v>
      </c>
      <c r="AH335">
        <v>2</v>
      </c>
      <c r="AI335">
        <v>109215159</v>
      </c>
      <c r="AJ335">
        <v>313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ROW(Source!A227)</f>
        <v>227</v>
      </c>
      <c r="B336">
        <v>109215164</v>
      </c>
      <c r="C336">
        <v>109215156</v>
      </c>
      <c r="D336">
        <v>81941070</v>
      </c>
      <c r="E336">
        <v>13</v>
      </c>
      <c r="F336">
        <v>1</v>
      </c>
      <c r="G336">
        <v>13</v>
      </c>
      <c r="H336">
        <v>3</v>
      </c>
      <c r="I336" t="s">
        <v>786</v>
      </c>
      <c r="J336" t="s">
        <v>3</v>
      </c>
      <c r="K336" t="s">
        <v>364</v>
      </c>
      <c r="L336">
        <v>1391</v>
      </c>
      <c r="N336">
        <v>1013</v>
      </c>
      <c r="O336" t="s">
        <v>365</v>
      </c>
      <c r="P336" t="s">
        <v>365</v>
      </c>
      <c r="Q336">
        <v>1</v>
      </c>
      <c r="X336">
        <v>10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10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ROW(Source!A265)</f>
        <v>265</v>
      </c>
      <c r="B337">
        <v>109215175</v>
      </c>
      <c r="C337">
        <v>109215166</v>
      </c>
      <c r="D337">
        <v>73637150</v>
      </c>
      <c r="E337">
        <v>13</v>
      </c>
      <c r="F337">
        <v>1</v>
      </c>
      <c r="G337">
        <v>13</v>
      </c>
      <c r="H337">
        <v>1</v>
      </c>
      <c r="I337" t="s">
        <v>577</v>
      </c>
      <c r="J337" t="s">
        <v>3</v>
      </c>
      <c r="K337" t="s">
        <v>578</v>
      </c>
      <c r="L337">
        <v>1191</v>
      </c>
      <c r="N337">
        <v>1013</v>
      </c>
      <c r="O337" t="s">
        <v>579</v>
      </c>
      <c r="P337" t="s">
        <v>579</v>
      </c>
      <c r="Q337">
        <v>1</v>
      </c>
      <c r="X337">
        <v>14.4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14.4</v>
      </c>
      <c r="AH337">
        <v>2</v>
      </c>
      <c r="AI337">
        <v>109215167</v>
      </c>
      <c r="AJ337">
        <v>315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ROW(Source!A265)</f>
        <v>265</v>
      </c>
      <c r="B338">
        <v>109215176</v>
      </c>
      <c r="C338">
        <v>109215166</v>
      </c>
      <c r="D338">
        <v>73716923</v>
      </c>
      <c r="E338">
        <v>1</v>
      </c>
      <c r="F338">
        <v>1</v>
      </c>
      <c r="G338">
        <v>13</v>
      </c>
      <c r="H338">
        <v>2</v>
      </c>
      <c r="I338" t="s">
        <v>717</v>
      </c>
      <c r="J338" t="s">
        <v>718</v>
      </c>
      <c r="K338" t="s">
        <v>719</v>
      </c>
      <c r="L338">
        <v>1367</v>
      </c>
      <c r="N338">
        <v>1011</v>
      </c>
      <c r="O338" t="s">
        <v>527</v>
      </c>
      <c r="P338" t="s">
        <v>527</v>
      </c>
      <c r="Q338">
        <v>1</v>
      </c>
      <c r="X338">
        <v>1.66</v>
      </c>
      <c r="Y338">
        <v>0</v>
      </c>
      <c r="Z338">
        <v>116.89</v>
      </c>
      <c r="AA338">
        <v>23.41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1.66</v>
      </c>
      <c r="AH338">
        <v>2</v>
      </c>
      <c r="AI338">
        <v>109215168</v>
      </c>
      <c r="AJ338">
        <v>316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ROW(Source!A265)</f>
        <v>265</v>
      </c>
      <c r="B339">
        <v>109215177</v>
      </c>
      <c r="C339">
        <v>109215166</v>
      </c>
      <c r="D339">
        <v>73717145</v>
      </c>
      <c r="E339">
        <v>1</v>
      </c>
      <c r="F339">
        <v>1</v>
      </c>
      <c r="G339">
        <v>13</v>
      </c>
      <c r="H339">
        <v>2</v>
      </c>
      <c r="I339" t="s">
        <v>720</v>
      </c>
      <c r="J339" t="s">
        <v>721</v>
      </c>
      <c r="K339" t="s">
        <v>722</v>
      </c>
      <c r="L339">
        <v>1367</v>
      </c>
      <c r="N339">
        <v>1011</v>
      </c>
      <c r="O339" t="s">
        <v>527</v>
      </c>
      <c r="P339" t="s">
        <v>527</v>
      </c>
      <c r="Q339">
        <v>1</v>
      </c>
      <c r="X339">
        <v>1.66</v>
      </c>
      <c r="Y339">
        <v>0</v>
      </c>
      <c r="Z339">
        <v>62.97</v>
      </c>
      <c r="AA339">
        <v>6.64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1.66</v>
      </c>
      <c r="AH339">
        <v>2</v>
      </c>
      <c r="AI339">
        <v>109215169</v>
      </c>
      <c r="AJ339">
        <v>317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ROW(Source!A265)</f>
        <v>265</v>
      </c>
      <c r="B340">
        <v>109215178</v>
      </c>
      <c r="C340">
        <v>109215166</v>
      </c>
      <c r="D340">
        <v>73717148</v>
      </c>
      <c r="E340">
        <v>1</v>
      </c>
      <c r="F340">
        <v>1</v>
      </c>
      <c r="G340">
        <v>13</v>
      </c>
      <c r="H340">
        <v>2</v>
      </c>
      <c r="I340" t="s">
        <v>723</v>
      </c>
      <c r="J340" t="s">
        <v>724</v>
      </c>
      <c r="K340" t="s">
        <v>725</v>
      </c>
      <c r="L340">
        <v>1367</v>
      </c>
      <c r="N340">
        <v>1011</v>
      </c>
      <c r="O340" t="s">
        <v>527</v>
      </c>
      <c r="P340" t="s">
        <v>527</v>
      </c>
      <c r="Q340">
        <v>1</v>
      </c>
      <c r="X340">
        <v>0.65</v>
      </c>
      <c r="Y340">
        <v>0</v>
      </c>
      <c r="Z340">
        <v>140.58000000000001</v>
      </c>
      <c r="AA340">
        <v>28.61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0.65</v>
      </c>
      <c r="AH340">
        <v>2</v>
      </c>
      <c r="AI340">
        <v>109215170</v>
      </c>
      <c r="AJ340">
        <v>318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ROW(Source!A265)</f>
        <v>265</v>
      </c>
      <c r="B341">
        <v>109215179</v>
      </c>
      <c r="C341">
        <v>109215166</v>
      </c>
      <c r="D341">
        <v>73717176</v>
      </c>
      <c r="E341">
        <v>1</v>
      </c>
      <c r="F341">
        <v>1</v>
      </c>
      <c r="G341">
        <v>13</v>
      </c>
      <c r="H341">
        <v>2</v>
      </c>
      <c r="I341" t="s">
        <v>726</v>
      </c>
      <c r="J341" t="s">
        <v>727</v>
      </c>
      <c r="K341" t="s">
        <v>728</v>
      </c>
      <c r="L341">
        <v>1367</v>
      </c>
      <c r="N341">
        <v>1011</v>
      </c>
      <c r="O341" t="s">
        <v>527</v>
      </c>
      <c r="P341" t="s">
        <v>527</v>
      </c>
      <c r="Q341">
        <v>1</v>
      </c>
      <c r="X341">
        <v>1.55</v>
      </c>
      <c r="Y341">
        <v>0</v>
      </c>
      <c r="Z341">
        <v>125.13</v>
      </c>
      <c r="AA341">
        <v>24.74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1.55</v>
      </c>
      <c r="AH341">
        <v>2</v>
      </c>
      <c r="AI341">
        <v>109215171</v>
      </c>
      <c r="AJ341">
        <v>319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ROW(Source!A265)</f>
        <v>265</v>
      </c>
      <c r="B342">
        <v>109215180</v>
      </c>
      <c r="C342">
        <v>109215166</v>
      </c>
      <c r="D342">
        <v>73717138</v>
      </c>
      <c r="E342">
        <v>1</v>
      </c>
      <c r="F342">
        <v>1</v>
      </c>
      <c r="G342">
        <v>13</v>
      </c>
      <c r="H342">
        <v>2</v>
      </c>
      <c r="I342" t="s">
        <v>729</v>
      </c>
      <c r="J342" t="s">
        <v>730</v>
      </c>
      <c r="K342" t="s">
        <v>731</v>
      </c>
      <c r="L342">
        <v>1367</v>
      </c>
      <c r="N342">
        <v>1011</v>
      </c>
      <c r="O342" t="s">
        <v>527</v>
      </c>
      <c r="P342" t="s">
        <v>527</v>
      </c>
      <c r="Q342">
        <v>1</v>
      </c>
      <c r="X342">
        <v>0.52</v>
      </c>
      <c r="Y342">
        <v>0</v>
      </c>
      <c r="Z342">
        <v>178.02</v>
      </c>
      <c r="AA342">
        <v>23.5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0.52</v>
      </c>
      <c r="AH342">
        <v>2</v>
      </c>
      <c r="AI342">
        <v>109215172</v>
      </c>
      <c r="AJ342">
        <v>320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ROW(Source!A265)</f>
        <v>265</v>
      </c>
      <c r="B343">
        <v>109215181</v>
      </c>
      <c r="C343">
        <v>109215166</v>
      </c>
      <c r="D343">
        <v>73692217</v>
      </c>
      <c r="E343">
        <v>1</v>
      </c>
      <c r="F343">
        <v>1</v>
      </c>
      <c r="G343">
        <v>13</v>
      </c>
      <c r="H343">
        <v>3</v>
      </c>
      <c r="I343" t="s">
        <v>322</v>
      </c>
      <c r="J343" t="s">
        <v>324</v>
      </c>
      <c r="K343" t="s">
        <v>323</v>
      </c>
      <c r="L343">
        <v>1339</v>
      </c>
      <c r="N343">
        <v>1007</v>
      </c>
      <c r="O343" t="s">
        <v>63</v>
      </c>
      <c r="P343" t="s">
        <v>63</v>
      </c>
      <c r="Q343">
        <v>1</v>
      </c>
      <c r="X343">
        <v>5</v>
      </c>
      <c r="Y343">
        <v>7.07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5</v>
      </c>
      <c r="AH343">
        <v>2</v>
      </c>
      <c r="AI343">
        <v>109215173</v>
      </c>
      <c r="AJ343">
        <v>321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ROW(Source!A265)</f>
        <v>265</v>
      </c>
      <c r="B344">
        <v>109215182</v>
      </c>
      <c r="C344">
        <v>109215166</v>
      </c>
      <c r="D344">
        <v>73681458</v>
      </c>
      <c r="E344">
        <v>13</v>
      </c>
      <c r="F344">
        <v>1</v>
      </c>
      <c r="G344">
        <v>13</v>
      </c>
      <c r="H344">
        <v>3</v>
      </c>
      <c r="I344" t="s">
        <v>744</v>
      </c>
      <c r="J344" t="s">
        <v>3</v>
      </c>
      <c r="K344" t="s">
        <v>787</v>
      </c>
      <c r="L344">
        <v>1339</v>
      </c>
      <c r="N344">
        <v>1007</v>
      </c>
      <c r="O344" t="s">
        <v>63</v>
      </c>
      <c r="P344" t="s">
        <v>63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ROW(Source!A266)</f>
        <v>266</v>
      </c>
      <c r="B345">
        <v>109215175</v>
      </c>
      <c r="C345">
        <v>109215166</v>
      </c>
      <c r="D345">
        <v>73637150</v>
      </c>
      <c r="E345">
        <v>13</v>
      </c>
      <c r="F345">
        <v>1</v>
      </c>
      <c r="G345">
        <v>13</v>
      </c>
      <c r="H345">
        <v>1</v>
      </c>
      <c r="I345" t="s">
        <v>577</v>
      </c>
      <c r="J345" t="s">
        <v>3</v>
      </c>
      <c r="K345" t="s">
        <v>578</v>
      </c>
      <c r="L345">
        <v>1191</v>
      </c>
      <c r="N345">
        <v>1013</v>
      </c>
      <c r="O345" t="s">
        <v>579</v>
      </c>
      <c r="P345" t="s">
        <v>579</v>
      </c>
      <c r="Q345">
        <v>1</v>
      </c>
      <c r="X345">
        <v>14.4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3</v>
      </c>
      <c r="AG345">
        <v>14.4</v>
      </c>
      <c r="AH345">
        <v>2</v>
      </c>
      <c r="AI345">
        <v>109215167</v>
      </c>
      <c r="AJ345">
        <v>323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ROW(Source!A266)</f>
        <v>266</v>
      </c>
      <c r="B346">
        <v>109215176</v>
      </c>
      <c r="C346">
        <v>109215166</v>
      </c>
      <c r="D346">
        <v>73716923</v>
      </c>
      <c r="E346">
        <v>1</v>
      </c>
      <c r="F346">
        <v>1</v>
      </c>
      <c r="G346">
        <v>13</v>
      </c>
      <c r="H346">
        <v>2</v>
      </c>
      <c r="I346" t="s">
        <v>717</v>
      </c>
      <c r="J346" t="s">
        <v>718</v>
      </c>
      <c r="K346" t="s">
        <v>719</v>
      </c>
      <c r="L346">
        <v>1367</v>
      </c>
      <c r="N346">
        <v>1011</v>
      </c>
      <c r="O346" t="s">
        <v>527</v>
      </c>
      <c r="P346" t="s">
        <v>527</v>
      </c>
      <c r="Q346">
        <v>1</v>
      </c>
      <c r="X346">
        <v>1.66</v>
      </c>
      <c r="Y346">
        <v>0</v>
      </c>
      <c r="Z346">
        <v>116.89</v>
      </c>
      <c r="AA346">
        <v>23.41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1.66</v>
      </c>
      <c r="AH346">
        <v>2</v>
      </c>
      <c r="AI346">
        <v>109215168</v>
      </c>
      <c r="AJ346">
        <v>324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ROW(Source!A266)</f>
        <v>266</v>
      </c>
      <c r="B347">
        <v>109215177</v>
      </c>
      <c r="C347">
        <v>109215166</v>
      </c>
      <c r="D347">
        <v>73717145</v>
      </c>
      <c r="E347">
        <v>1</v>
      </c>
      <c r="F347">
        <v>1</v>
      </c>
      <c r="G347">
        <v>13</v>
      </c>
      <c r="H347">
        <v>2</v>
      </c>
      <c r="I347" t="s">
        <v>720</v>
      </c>
      <c r="J347" t="s">
        <v>721</v>
      </c>
      <c r="K347" t="s">
        <v>722</v>
      </c>
      <c r="L347">
        <v>1367</v>
      </c>
      <c r="N347">
        <v>1011</v>
      </c>
      <c r="O347" t="s">
        <v>527</v>
      </c>
      <c r="P347" t="s">
        <v>527</v>
      </c>
      <c r="Q347">
        <v>1</v>
      </c>
      <c r="X347">
        <v>1.66</v>
      </c>
      <c r="Y347">
        <v>0</v>
      </c>
      <c r="Z347">
        <v>62.97</v>
      </c>
      <c r="AA347">
        <v>6.64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1.66</v>
      </c>
      <c r="AH347">
        <v>2</v>
      </c>
      <c r="AI347">
        <v>109215169</v>
      </c>
      <c r="AJ347">
        <v>325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ROW(Source!A266)</f>
        <v>266</v>
      </c>
      <c r="B348">
        <v>109215178</v>
      </c>
      <c r="C348">
        <v>109215166</v>
      </c>
      <c r="D348">
        <v>73717148</v>
      </c>
      <c r="E348">
        <v>1</v>
      </c>
      <c r="F348">
        <v>1</v>
      </c>
      <c r="G348">
        <v>13</v>
      </c>
      <c r="H348">
        <v>2</v>
      </c>
      <c r="I348" t="s">
        <v>723</v>
      </c>
      <c r="J348" t="s">
        <v>724</v>
      </c>
      <c r="K348" t="s">
        <v>725</v>
      </c>
      <c r="L348">
        <v>1367</v>
      </c>
      <c r="N348">
        <v>1011</v>
      </c>
      <c r="O348" t="s">
        <v>527</v>
      </c>
      <c r="P348" t="s">
        <v>527</v>
      </c>
      <c r="Q348">
        <v>1</v>
      </c>
      <c r="X348">
        <v>0.65</v>
      </c>
      <c r="Y348">
        <v>0</v>
      </c>
      <c r="Z348">
        <v>140.58000000000001</v>
      </c>
      <c r="AA348">
        <v>28.61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0.65</v>
      </c>
      <c r="AH348">
        <v>2</v>
      </c>
      <c r="AI348">
        <v>109215170</v>
      </c>
      <c r="AJ348">
        <v>326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ROW(Source!A266)</f>
        <v>266</v>
      </c>
      <c r="B349">
        <v>109215179</v>
      </c>
      <c r="C349">
        <v>109215166</v>
      </c>
      <c r="D349">
        <v>73717176</v>
      </c>
      <c r="E349">
        <v>1</v>
      </c>
      <c r="F349">
        <v>1</v>
      </c>
      <c r="G349">
        <v>13</v>
      </c>
      <c r="H349">
        <v>2</v>
      </c>
      <c r="I349" t="s">
        <v>726</v>
      </c>
      <c r="J349" t="s">
        <v>727</v>
      </c>
      <c r="K349" t="s">
        <v>728</v>
      </c>
      <c r="L349">
        <v>1367</v>
      </c>
      <c r="N349">
        <v>1011</v>
      </c>
      <c r="O349" t="s">
        <v>527</v>
      </c>
      <c r="P349" t="s">
        <v>527</v>
      </c>
      <c r="Q349">
        <v>1</v>
      </c>
      <c r="X349">
        <v>1.55</v>
      </c>
      <c r="Y349">
        <v>0</v>
      </c>
      <c r="Z349">
        <v>125.13</v>
      </c>
      <c r="AA349">
        <v>24.74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1.55</v>
      </c>
      <c r="AH349">
        <v>2</v>
      </c>
      <c r="AI349">
        <v>109215171</v>
      </c>
      <c r="AJ349">
        <v>327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ROW(Source!A266)</f>
        <v>266</v>
      </c>
      <c r="B350">
        <v>109215180</v>
      </c>
      <c r="C350">
        <v>109215166</v>
      </c>
      <c r="D350">
        <v>73717138</v>
      </c>
      <c r="E350">
        <v>1</v>
      </c>
      <c r="F350">
        <v>1</v>
      </c>
      <c r="G350">
        <v>13</v>
      </c>
      <c r="H350">
        <v>2</v>
      </c>
      <c r="I350" t="s">
        <v>729</v>
      </c>
      <c r="J350" t="s">
        <v>730</v>
      </c>
      <c r="K350" t="s">
        <v>731</v>
      </c>
      <c r="L350">
        <v>1367</v>
      </c>
      <c r="N350">
        <v>1011</v>
      </c>
      <c r="O350" t="s">
        <v>527</v>
      </c>
      <c r="P350" t="s">
        <v>527</v>
      </c>
      <c r="Q350">
        <v>1</v>
      </c>
      <c r="X350">
        <v>0.52</v>
      </c>
      <c r="Y350">
        <v>0</v>
      </c>
      <c r="Z350">
        <v>178.02</v>
      </c>
      <c r="AA350">
        <v>23.5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0.52</v>
      </c>
      <c r="AH350">
        <v>2</v>
      </c>
      <c r="AI350">
        <v>109215172</v>
      </c>
      <c r="AJ350">
        <v>328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ROW(Source!A266)</f>
        <v>266</v>
      </c>
      <c r="B351">
        <v>109215181</v>
      </c>
      <c r="C351">
        <v>109215166</v>
      </c>
      <c r="D351">
        <v>73692217</v>
      </c>
      <c r="E351">
        <v>1</v>
      </c>
      <c r="F351">
        <v>1</v>
      </c>
      <c r="G351">
        <v>13</v>
      </c>
      <c r="H351">
        <v>3</v>
      </c>
      <c r="I351" t="s">
        <v>322</v>
      </c>
      <c r="J351" t="s">
        <v>324</v>
      </c>
      <c r="K351" t="s">
        <v>323</v>
      </c>
      <c r="L351">
        <v>1339</v>
      </c>
      <c r="N351">
        <v>1007</v>
      </c>
      <c r="O351" t="s">
        <v>63</v>
      </c>
      <c r="P351" t="s">
        <v>63</v>
      </c>
      <c r="Q351">
        <v>1</v>
      </c>
      <c r="X351">
        <v>5</v>
      </c>
      <c r="Y351">
        <v>7.07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5</v>
      </c>
      <c r="AH351">
        <v>2</v>
      </c>
      <c r="AI351">
        <v>109215173</v>
      </c>
      <c r="AJ351">
        <v>329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ROW(Source!A266)</f>
        <v>266</v>
      </c>
      <c r="B352">
        <v>109215182</v>
      </c>
      <c r="C352">
        <v>109215166</v>
      </c>
      <c r="D352">
        <v>73681458</v>
      </c>
      <c r="E352">
        <v>13</v>
      </c>
      <c r="F352">
        <v>1</v>
      </c>
      <c r="G352">
        <v>13</v>
      </c>
      <c r="H352">
        <v>3</v>
      </c>
      <c r="I352" t="s">
        <v>744</v>
      </c>
      <c r="J352" t="s">
        <v>3</v>
      </c>
      <c r="K352" t="s">
        <v>787</v>
      </c>
      <c r="L352">
        <v>1339</v>
      </c>
      <c r="N352">
        <v>1007</v>
      </c>
      <c r="O352" t="s">
        <v>63</v>
      </c>
      <c r="P352" t="s">
        <v>63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ROW(Source!A269)</f>
        <v>269</v>
      </c>
      <c r="B353">
        <v>109215194</v>
      </c>
      <c r="C353">
        <v>109215184</v>
      </c>
      <c r="D353">
        <v>73637150</v>
      </c>
      <c r="E353">
        <v>13</v>
      </c>
      <c r="F353">
        <v>1</v>
      </c>
      <c r="G353">
        <v>13</v>
      </c>
      <c r="H353">
        <v>1</v>
      </c>
      <c r="I353" t="s">
        <v>577</v>
      </c>
      <c r="J353" t="s">
        <v>3</v>
      </c>
      <c r="K353" t="s">
        <v>578</v>
      </c>
      <c r="L353">
        <v>1191</v>
      </c>
      <c r="N353">
        <v>1013</v>
      </c>
      <c r="O353" t="s">
        <v>579</v>
      </c>
      <c r="P353" t="s">
        <v>579</v>
      </c>
      <c r="Q353">
        <v>1</v>
      </c>
      <c r="X353">
        <v>21.6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21.6</v>
      </c>
      <c r="AH353">
        <v>2</v>
      </c>
      <c r="AI353">
        <v>109215185</v>
      </c>
      <c r="AJ353">
        <v>331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ROW(Source!A269)</f>
        <v>269</v>
      </c>
      <c r="B354">
        <v>109215195</v>
      </c>
      <c r="C354">
        <v>109215184</v>
      </c>
      <c r="D354">
        <v>73716900</v>
      </c>
      <c r="E354">
        <v>1</v>
      </c>
      <c r="F354">
        <v>1</v>
      </c>
      <c r="G354">
        <v>13</v>
      </c>
      <c r="H354">
        <v>2</v>
      </c>
      <c r="I354" t="s">
        <v>586</v>
      </c>
      <c r="J354" t="s">
        <v>587</v>
      </c>
      <c r="K354" t="s">
        <v>588</v>
      </c>
      <c r="L354">
        <v>1367</v>
      </c>
      <c r="N354">
        <v>1011</v>
      </c>
      <c r="O354" t="s">
        <v>527</v>
      </c>
      <c r="P354" t="s">
        <v>527</v>
      </c>
      <c r="Q354">
        <v>1</v>
      </c>
      <c r="X354">
        <v>2.35</v>
      </c>
      <c r="Y354">
        <v>0</v>
      </c>
      <c r="Z354">
        <v>95.06</v>
      </c>
      <c r="AA354">
        <v>22.22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2.35</v>
      </c>
      <c r="AH354">
        <v>2</v>
      </c>
      <c r="AI354">
        <v>109215186</v>
      </c>
      <c r="AJ354">
        <v>332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ROW(Source!A269)</f>
        <v>269</v>
      </c>
      <c r="B355">
        <v>109215196</v>
      </c>
      <c r="C355">
        <v>109215184</v>
      </c>
      <c r="D355">
        <v>73717148</v>
      </c>
      <c r="E355">
        <v>1</v>
      </c>
      <c r="F355">
        <v>1</v>
      </c>
      <c r="G355">
        <v>13</v>
      </c>
      <c r="H355">
        <v>2</v>
      </c>
      <c r="I355" t="s">
        <v>723</v>
      </c>
      <c r="J355" t="s">
        <v>724</v>
      </c>
      <c r="K355" t="s">
        <v>725</v>
      </c>
      <c r="L355">
        <v>1367</v>
      </c>
      <c r="N355">
        <v>1011</v>
      </c>
      <c r="O355" t="s">
        <v>527</v>
      </c>
      <c r="P355" t="s">
        <v>527</v>
      </c>
      <c r="Q355">
        <v>1</v>
      </c>
      <c r="X355">
        <v>0.91</v>
      </c>
      <c r="Y355">
        <v>0</v>
      </c>
      <c r="Z355">
        <v>140.58000000000001</v>
      </c>
      <c r="AA355">
        <v>28.61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0.91</v>
      </c>
      <c r="AH355">
        <v>2</v>
      </c>
      <c r="AI355">
        <v>109215187</v>
      </c>
      <c r="AJ355">
        <v>333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ROW(Source!A269)</f>
        <v>269</v>
      </c>
      <c r="B356">
        <v>109215197</v>
      </c>
      <c r="C356">
        <v>109215184</v>
      </c>
      <c r="D356">
        <v>73717133</v>
      </c>
      <c r="E356">
        <v>1</v>
      </c>
      <c r="F356">
        <v>1</v>
      </c>
      <c r="G356">
        <v>13</v>
      </c>
      <c r="H356">
        <v>2</v>
      </c>
      <c r="I356" t="s">
        <v>732</v>
      </c>
      <c r="J356" t="s">
        <v>733</v>
      </c>
      <c r="K356" t="s">
        <v>734</v>
      </c>
      <c r="L356">
        <v>1367</v>
      </c>
      <c r="N356">
        <v>1011</v>
      </c>
      <c r="O356" t="s">
        <v>527</v>
      </c>
      <c r="P356" t="s">
        <v>527</v>
      </c>
      <c r="Q356">
        <v>1</v>
      </c>
      <c r="X356">
        <v>7.17</v>
      </c>
      <c r="Y356">
        <v>0</v>
      </c>
      <c r="Z356">
        <v>84.82</v>
      </c>
      <c r="AA356">
        <v>22.85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7.17</v>
      </c>
      <c r="AH356">
        <v>2</v>
      </c>
      <c r="AI356">
        <v>109215188</v>
      </c>
      <c r="AJ356">
        <v>334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ROW(Source!A269)</f>
        <v>269</v>
      </c>
      <c r="B357">
        <v>109215198</v>
      </c>
      <c r="C357">
        <v>109215184</v>
      </c>
      <c r="D357">
        <v>73717134</v>
      </c>
      <c r="E357">
        <v>1</v>
      </c>
      <c r="F357">
        <v>1</v>
      </c>
      <c r="G357">
        <v>13</v>
      </c>
      <c r="H357">
        <v>2</v>
      </c>
      <c r="I357" t="s">
        <v>735</v>
      </c>
      <c r="J357" t="s">
        <v>736</v>
      </c>
      <c r="K357" t="s">
        <v>737</v>
      </c>
      <c r="L357">
        <v>1367</v>
      </c>
      <c r="N357">
        <v>1011</v>
      </c>
      <c r="O357" t="s">
        <v>527</v>
      </c>
      <c r="P357" t="s">
        <v>527</v>
      </c>
      <c r="Q357">
        <v>1</v>
      </c>
      <c r="X357">
        <v>14.6</v>
      </c>
      <c r="Y357">
        <v>0</v>
      </c>
      <c r="Z357">
        <v>119.77</v>
      </c>
      <c r="AA357">
        <v>22.85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14.6</v>
      </c>
      <c r="AH357">
        <v>2</v>
      </c>
      <c r="AI357">
        <v>109215189</v>
      </c>
      <c r="AJ357">
        <v>335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ROW(Source!A269)</f>
        <v>269</v>
      </c>
      <c r="B358">
        <v>109215199</v>
      </c>
      <c r="C358">
        <v>109215184</v>
      </c>
      <c r="D358">
        <v>73717176</v>
      </c>
      <c r="E358">
        <v>1</v>
      </c>
      <c r="F358">
        <v>1</v>
      </c>
      <c r="G358">
        <v>13</v>
      </c>
      <c r="H358">
        <v>2</v>
      </c>
      <c r="I358" t="s">
        <v>726</v>
      </c>
      <c r="J358" t="s">
        <v>727</v>
      </c>
      <c r="K358" t="s">
        <v>728</v>
      </c>
      <c r="L358">
        <v>1367</v>
      </c>
      <c r="N358">
        <v>1011</v>
      </c>
      <c r="O358" t="s">
        <v>527</v>
      </c>
      <c r="P358" t="s">
        <v>527</v>
      </c>
      <c r="Q358">
        <v>1</v>
      </c>
      <c r="X358">
        <v>1.79</v>
      </c>
      <c r="Y358">
        <v>0</v>
      </c>
      <c r="Z358">
        <v>125.13</v>
      </c>
      <c r="AA358">
        <v>24.74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1.79</v>
      </c>
      <c r="AH358">
        <v>2</v>
      </c>
      <c r="AI358">
        <v>109215190</v>
      </c>
      <c r="AJ358">
        <v>336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ROW(Source!A269)</f>
        <v>269</v>
      </c>
      <c r="B359">
        <v>109215200</v>
      </c>
      <c r="C359">
        <v>109215184</v>
      </c>
      <c r="D359">
        <v>73717138</v>
      </c>
      <c r="E359">
        <v>1</v>
      </c>
      <c r="F359">
        <v>1</v>
      </c>
      <c r="G359">
        <v>13</v>
      </c>
      <c r="H359">
        <v>2</v>
      </c>
      <c r="I359" t="s">
        <v>729</v>
      </c>
      <c r="J359" t="s">
        <v>730</v>
      </c>
      <c r="K359" t="s">
        <v>731</v>
      </c>
      <c r="L359">
        <v>1367</v>
      </c>
      <c r="N359">
        <v>1011</v>
      </c>
      <c r="O359" t="s">
        <v>527</v>
      </c>
      <c r="P359" t="s">
        <v>527</v>
      </c>
      <c r="Q359">
        <v>1</v>
      </c>
      <c r="X359">
        <v>0.52</v>
      </c>
      <c r="Y359">
        <v>0</v>
      </c>
      <c r="Z359">
        <v>178.02</v>
      </c>
      <c r="AA359">
        <v>23.5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0.52</v>
      </c>
      <c r="AH359">
        <v>2</v>
      </c>
      <c r="AI359">
        <v>109215191</v>
      </c>
      <c r="AJ359">
        <v>337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ROW(Source!A269)</f>
        <v>269</v>
      </c>
      <c r="B360">
        <v>109215201</v>
      </c>
      <c r="C360">
        <v>109215184</v>
      </c>
      <c r="D360">
        <v>73692217</v>
      </c>
      <c r="E360">
        <v>1</v>
      </c>
      <c r="F360">
        <v>1</v>
      </c>
      <c r="G360">
        <v>13</v>
      </c>
      <c r="H360">
        <v>3</v>
      </c>
      <c r="I360" t="s">
        <v>322</v>
      </c>
      <c r="J360" t="s">
        <v>324</v>
      </c>
      <c r="K360" t="s">
        <v>323</v>
      </c>
      <c r="L360">
        <v>1339</v>
      </c>
      <c r="N360">
        <v>1007</v>
      </c>
      <c r="O360" t="s">
        <v>63</v>
      </c>
      <c r="P360" t="s">
        <v>63</v>
      </c>
      <c r="Q360">
        <v>1</v>
      </c>
      <c r="X360">
        <v>7</v>
      </c>
      <c r="Y360">
        <v>7.07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7</v>
      </c>
      <c r="AH360">
        <v>2</v>
      </c>
      <c r="AI360">
        <v>109215192</v>
      </c>
      <c r="AJ360">
        <v>338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ROW(Source!A269)</f>
        <v>269</v>
      </c>
      <c r="B361">
        <v>109215202</v>
      </c>
      <c r="C361">
        <v>109215184</v>
      </c>
      <c r="D361">
        <v>73681196</v>
      </c>
      <c r="E361">
        <v>13</v>
      </c>
      <c r="F361">
        <v>1</v>
      </c>
      <c r="G361">
        <v>13</v>
      </c>
      <c r="H361">
        <v>3</v>
      </c>
      <c r="I361" t="s">
        <v>788</v>
      </c>
      <c r="J361" t="s">
        <v>3</v>
      </c>
      <c r="K361" t="s">
        <v>789</v>
      </c>
      <c r="L361">
        <v>1339</v>
      </c>
      <c r="N361">
        <v>1007</v>
      </c>
      <c r="O361" t="s">
        <v>63</v>
      </c>
      <c r="P361" t="s">
        <v>63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ROW(Source!A270)</f>
        <v>270</v>
      </c>
      <c r="B362">
        <v>109215194</v>
      </c>
      <c r="C362">
        <v>109215184</v>
      </c>
      <c r="D362">
        <v>73637150</v>
      </c>
      <c r="E362">
        <v>13</v>
      </c>
      <c r="F362">
        <v>1</v>
      </c>
      <c r="G362">
        <v>13</v>
      </c>
      <c r="H362">
        <v>1</v>
      </c>
      <c r="I362" t="s">
        <v>577</v>
      </c>
      <c r="J362" t="s">
        <v>3</v>
      </c>
      <c r="K362" t="s">
        <v>578</v>
      </c>
      <c r="L362">
        <v>1191</v>
      </c>
      <c r="N362">
        <v>1013</v>
      </c>
      <c r="O362" t="s">
        <v>579</v>
      </c>
      <c r="P362" t="s">
        <v>579</v>
      </c>
      <c r="Q362">
        <v>1</v>
      </c>
      <c r="X362">
        <v>21.6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</v>
      </c>
      <c r="AF362" t="s">
        <v>3</v>
      </c>
      <c r="AG362">
        <v>21.6</v>
      </c>
      <c r="AH362">
        <v>2</v>
      </c>
      <c r="AI362">
        <v>109215185</v>
      </c>
      <c r="AJ362">
        <v>340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ROW(Source!A270)</f>
        <v>270</v>
      </c>
      <c r="B363">
        <v>109215195</v>
      </c>
      <c r="C363">
        <v>109215184</v>
      </c>
      <c r="D363">
        <v>73716900</v>
      </c>
      <c r="E363">
        <v>1</v>
      </c>
      <c r="F363">
        <v>1</v>
      </c>
      <c r="G363">
        <v>13</v>
      </c>
      <c r="H363">
        <v>2</v>
      </c>
      <c r="I363" t="s">
        <v>586</v>
      </c>
      <c r="J363" t="s">
        <v>587</v>
      </c>
      <c r="K363" t="s">
        <v>588</v>
      </c>
      <c r="L363">
        <v>1367</v>
      </c>
      <c r="N363">
        <v>1011</v>
      </c>
      <c r="O363" t="s">
        <v>527</v>
      </c>
      <c r="P363" t="s">
        <v>527</v>
      </c>
      <c r="Q363">
        <v>1</v>
      </c>
      <c r="X363">
        <v>2.35</v>
      </c>
      <c r="Y363">
        <v>0</v>
      </c>
      <c r="Z363">
        <v>95.06</v>
      </c>
      <c r="AA363">
        <v>22.22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2.35</v>
      </c>
      <c r="AH363">
        <v>2</v>
      </c>
      <c r="AI363">
        <v>109215186</v>
      </c>
      <c r="AJ363">
        <v>341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ROW(Source!A270)</f>
        <v>270</v>
      </c>
      <c r="B364">
        <v>109215196</v>
      </c>
      <c r="C364">
        <v>109215184</v>
      </c>
      <c r="D364">
        <v>73717148</v>
      </c>
      <c r="E364">
        <v>1</v>
      </c>
      <c r="F364">
        <v>1</v>
      </c>
      <c r="G364">
        <v>13</v>
      </c>
      <c r="H364">
        <v>2</v>
      </c>
      <c r="I364" t="s">
        <v>723</v>
      </c>
      <c r="J364" t="s">
        <v>724</v>
      </c>
      <c r="K364" t="s">
        <v>725</v>
      </c>
      <c r="L364">
        <v>1367</v>
      </c>
      <c r="N364">
        <v>1011</v>
      </c>
      <c r="O364" t="s">
        <v>527</v>
      </c>
      <c r="P364" t="s">
        <v>527</v>
      </c>
      <c r="Q364">
        <v>1</v>
      </c>
      <c r="X364">
        <v>0.91</v>
      </c>
      <c r="Y364">
        <v>0</v>
      </c>
      <c r="Z364">
        <v>140.58000000000001</v>
      </c>
      <c r="AA364">
        <v>28.61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0.91</v>
      </c>
      <c r="AH364">
        <v>2</v>
      </c>
      <c r="AI364">
        <v>109215187</v>
      </c>
      <c r="AJ364">
        <v>342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ROW(Source!A270)</f>
        <v>270</v>
      </c>
      <c r="B365">
        <v>109215197</v>
      </c>
      <c r="C365">
        <v>109215184</v>
      </c>
      <c r="D365">
        <v>73717133</v>
      </c>
      <c r="E365">
        <v>1</v>
      </c>
      <c r="F365">
        <v>1</v>
      </c>
      <c r="G365">
        <v>13</v>
      </c>
      <c r="H365">
        <v>2</v>
      </c>
      <c r="I365" t="s">
        <v>732</v>
      </c>
      <c r="J365" t="s">
        <v>733</v>
      </c>
      <c r="K365" t="s">
        <v>734</v>
      </c>
      <c r="L365">
        <v>1367</v>
      </c>
      <c r="N365">
        <v>1011</v>
      </c>
      <c r="O365" t="s">
        <v>527</v>
      </c>
      <c r="P365" t="s">
        <v>527</v>
      </c>
      <c r="Q365">
        <v>1</v>
      </c>
      <c r="X365">
        <v>7.17</v>
      </c>
      <c r="Y365">
        <v>0</v>
      </c>
      <c r="Z365">
        <v>84.82</v>
      </c>
      <c r="AA365">
        <v>22.85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7.17</v>
      </c>
      <c r="AH365">
        <v>2</v>
      </c>
      <c r="AI365">
        <v>109215188</v>
      </c>
      <c r="AJ365">
        <v>343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ROW(Source!A270)</f>
        <v>270</v>
      </c>
      <c r="B366">
        <v>109215198</v>
      </c>
      <c r="C366">
        <v>109215184</v>
      </c>
      <c r="D366">
        <v>73717134</v>
      </c>
      <c r="E366">
        <v>1</v>
      </c>
      <c r="F366">
        <v>1</v>
      </c>
      <c r="G366">
        <v>13</v>
      </c>
      <c r="H366">
        <v>2</v>
      </c>
      <c r="I366" t="s">
        <v>735</v>
      </c>
      <c r="J366" t="s">
        <v>736</v>
      </c>
      <c r="K366" t="s">
        <v>737</v>
      </c>
      <c r="L366">
        <v>1367</v>
      </c>
      <c r="N366">
        <v>1011</v>
      </c>
      <c r="O366" t="s">
        <v>527</v>
      </c>
      <c r="P366" t="s">
        <v>527</v>
      </c>
      <c r="Q366">
        <v>1</v>
      </c>
      <c r="X366">
        <v>14.6</v>
      </c>
      <c r="Y366">
        <v>0</v>
      </c>
      <c r="Z366">
        <v>119.77</v>
      </c>
      <c r="AA366">
        <v>22.85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14.6</v>
      </c>
      <c r="AH366">
        <v>2</v>
      </c>
      <c r="AI366">
        <v>109215189</v>
      </c>
      <c r="AJ366">
        <v>344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ROW(Source!A270)</f>
        <v>270</v>
      </c>
      <c r="B367">
        <v>109215199</v>
      </c>
      <c r="C367">
        <v>109215184</v>
      </c>
      <c r="D367">
        <v>73717176</v>
      </c>
      <c r="E367">
        <v>1</v>
      </c>
      <c r="F367">
        <v>1</v>
      </c>
      <c r="G367">
        <v>13</v>
      </c>
      <c r="H367">
        <v>2</v>
      </c>
      <c r="I367" t="s">
        <v>726</v>
      </c>
      <c r="J367" t="s">
        <v>727</v>
      </c>
      <c r="K367" t="s">
        <v>728</v>
      </c>
      <c r="L367">
        <v>1367</v>
      </c>
      <c r="N367">
        <v>1011</v>
      </c>
      <c r="O367" t="s">
        <v>527</v>
      </c>
      <c r="P367" t="s">
        <v>527</v>
      </c>
      <c r="Q367">
        <v>1</v>
      </c>
      <c r="X367">
        <v>1.79</v>
      </c>
      <c r="Y367">
        <v>0</v>
      </c>
      <c r="Z367">
        <v>125.13</v>
      </c>
      <c r="AA367">
        <v>24.74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1.79</v>
      </c>
      <c r="AH367">
        <v>2</v>
      </c>
      <c r="AI367">
        <v>109215190</v>
      </c>
      <c r="AJ367">
        <v>345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ROW(Source!A270)</f>
        <v>270</v>
      </c>
      <c r="B368">
        <v>109215200</v>
      </c>
      <c r="C368">
        <v>109215184</v>
      </c>
      <c r="D368">
        <v>73717138</v>
      </c>
      <c r="E368">
        <v>1</v>
      </c>
      <c r="F368">
        <v>1</v>
      </c>
      <c r="G368">
        <v>13</v>
      </c>
      <c r="H368">
        <v>2</v>
      </c>
      <c r="I368" t="s">
        <v>729</v>
      </c>
      <c r="J368" t="s">
        <v>730</v>
      </c>
      <c r="K368" t="s">
        <v>731</v>
      </c>
      <c r="L368">
        <v>1367</v>
      </c>
      <c r="N368">
        <v>1011</v>
      </c>
      <c r="O368" t="s">
        <v>527</v>
      </c>
      <c r="P368" t="s">
        <v>527</v>
      </c>
      <c r="Q368">
        <v>1</v>
      </c>
      <c r="X368">
        <v>0.52</v>
      </c>
      <c r="Y368">
        <v>0</v>
      </c>
      <c r="Z368">
        <v>178.02</v>
      </c>
      <c r="AA368">
        <v>23.5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0.52</v>
      </c>
      <c r="AH368">
        <v>2</v>
      </c>
      <c r="AI368">
        <v>109215191</v>
      </c>
      <c r="AJ368">
        <v>346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ROW(Source!A270)</f>
        <v>270</v>
      </c>
      <c r="B369">
        <v>109215201</v>
      </c>
      <c r="C369">
        <v>109215184</v>
      </c>
      <c r="D369">
        <v>73692217</v>
      </c>
      <c r="E369">
        <v>1</v>
      </c>
      <c r="F369">
        <v>1</v>
      </c>
      <c r="G369">
        <v>13</v>
      </c>
      <c r="H369">
        <v>3</v>
      </c>
      <c r="I369" t="s">
        <v>322</v>
      </c>
      <c r="J369" t="s">
        <v>324</v>
      </c>
      <c r="K369" t="s">
        <v>323</v>
      </c>
      <c r="L369">
        <v>1339</v>
      </c>
      <c r="N369">
        <v>1007</v>
      </c>
      <c r="O369" t="s">
        <v>63</v>
      </c>
      <c r="P369" t="s">
        <v>63</v>
      </c>
      <c r="Q369">
        <v>1</v>
      </c>
      <c r="X369">
        <v>7</v>
      </c>
      <c r="Y369">
        <v>7.07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7</v>
      </c>
      <c r="AH369">
        <v>2</v>
      </c>
      <c r="AI369">
        <v>109215192</v>
      </c>
      <c r="AJ369">
        <v>347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ROW(Source!A270)</f>
        <v>270</v>
      </c>
      <c r="B370">
        <v>109215202</v>
      </c>
      <c r="C370">
        <v>109215184</v>
      </c>
      <c r="D370">
        <v>73681196</v>
      </c>
      <c r="E370">
        <v>13</v>
      </c>
      <c r="F370">
        <v>1</v>
      </c>
      <c r="G370">
        <v>13</v>
      </c>
      <c r="H370">
        <v>3</v>
      </c>
      <c r="I370" t="s">
        <v>788</v>
      </c>
      <c r="J370" t="s">
        <v>3</v>
      </c>
      <c r="K370" t="s">
        <v>789</v>
      </c>
      <c r="L370">
        <v>1339</v>
      </c>
      <c r="N370">
        <v>1007</v>
      </c>
      <c r="O370" t="s">
        <v>63</v>
      </c>
      <c r="P370" t="s">
        <v>63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ROW(Source!A273)</f>
        <v>273</v>
      </c>
      <c r="B371">
        <v>109215209</v>
      </c>
      <c r="C371">
        <v>109215204</v>
      </c>
      <c r="D371">
        <v>73637150</v>
      </c>
      <c r="E371">
        <v>13</v>
      </c>
      <c r="F371">
        <v>1</v>
      </c>
      <c r="G371">
        <v>13</v>
      </c>
      <c r="H371">
        <v>1</v>
      </c>
      <c r="I371" t="s">
        <v>577</v>
      </c>
      <c r="J371" t="s">
        <v>3</v>
      </c>
      <c r="K371" t="s">
        <v>578</v>
      </c>
      <c r="L371">
        <v>1191</v>
      </c>
      <c r="N371">
        <v>1013</v>
      </c>
      <c r="O371" t="s">
        <v>579</v>
      </c>
      <c r="P371" t="s">
        <v>579</v>
      </c>
      <c r="Q371">
        <v>1</v>
      </c>
      <c r="X371">
        <v>14.4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3</v>
      </c>
      <c r="AG371">
        <v>14.4</v>
      </c>
      <c r="AH371">
        <v>2</v>
      </c>
      <c r="AI371">
        <v>109215205</v>
      </c>
      <c r="AJ371">
        <v>349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ROW(Source!A273)</f>
        <v>273</v>
      </c>
      <c r="B372">
        <v>109215210</v>
      </c>
      <c r="C372">
        <v>109215204</v>
      </c>
      <c r="D372">
        <v>73692153</v>
      </c>
      <c r="E372">
        <v>1</v>
      </c>
      <c r="F372">
        <v>1</v>
      </c>
      <c r="G372">
        <v>13</v>
      </c>
      <c r="H372">
        <v>3</v>
      </c>
      <c r="I372" t="s">
        <v>738</v>
      </c>
      <c r="J372" t="s">
        <v>739</v>
      </c>
      <c r="K372" t="s">
        <v>740</v>
      </c>
      <c r="L372">
        <v>1348</v>
      </c>
      <c r="N372">
        <v>1009</v>
      </c>
      <c r="O372" t="s">
        <v>94</v>
      </c>
      <c r="P372" t="s">
        <v>94</v>
      </c>
      <c r="Q372">
        <v>1000</v>
      </c>
      <c r="X372">
        <v>0.06</v>
      </c>
      <c r="Y372">
        <v>3501.78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0.06</v>
      </c>
      <c r="AH372">
        <v>2</v>
      </c>
      <c r="AI372">
        <v>109215206</v>
      </c>
      <c r="AJ372">
        <v>350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ROW(Source!A273)</f>
        <v>273</v>
      </c>
      <c r="B373">
        <v>109215211</v>
      </c>
      <c r="C373">
        <v>109215204</v>
      </c>
      <c r="D373">
        <v>73692764</v>
      </c>
      <c r="E373">
        <v>1</v>
      </c>
      <c r="F373">
        <v>1</v>
      </c>
      <c r="G373">
        <v>13</v>
      </c>
      <c r="H373">
        <v>3</v>
      </c>
      <c r="I373" t="s">
        <v>61</v>
      </c>
      <c r="J373" t="s">
        <v>64</v>
      </c>
      <c r="K373" t="s">
        <v>62</v>
      </c>
      <c r="L373">
        <v>1339</v>
      </c>
      <c r="N373">
        <v>1007</v>
      </c>
      <c r="O373" t="s">
        <v>63</v>
      </c>
      <c r="P373" t="s">
        <v>63</v>
      </c>
      <c r="Q373">
        <v>1</v>
      </c>
      <c r="X373">
        <v>0.5</v>
      </c>
      <c r="Y373">
        <v>104.99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0.5</v>
      </c>
      <c r="AH373">
        <v>2</v>
      </c>
      <c r="AI373">
        <v>109215207</v>
      </c>
      <c r="AJ373">
        <v>351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ROW(Source!A273)</f>
        <v>273</v>
      </c>
      <c r="B374">
        <v>109215212</v>
      </c>
      <c r="C374">
        <v>109215204</v>
      </c>
      <c r="D374">
        <v>73682543</v>
      </c>
      <c r="E374">
        <v>13</v>
      </c>
      <c r="F374">
        <v>1</v>
      </c>
      <c r="G374">
        <v>13</v>
      </c>
      <c r="H374">
        <v>3</v>
      </c>
      <c r="I374" t="s">
        <v>790</v>
      </c>
      <c r="J374" t="s">
        <v>3</v>
      </c>
      <c r="K374" t="s">
        <v>791</v>
      </c>
      <c r="L374">
        <v>1348</v>
      </c>
      <c r="N374">
        <v>1009</v>
      </c>
      <c r="O374" t="s">
        <v>94</v>
      </c>
      <c r="P374" t="s">
        <v>94</v>
      </c>
      <c r="Q374">
        <v>1000</v>
      </c>
      <c r="X374">
        <v>7.14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 t="s">
        <v>3</v>
      </c>
      <c r="AG374">
        <v>7.14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ROW(Source!A274)</f>
        <v>274</v>
      </c>
      <c r="B375">
        <v>109215209</v>
      </c>
      <c r="C375">
        <v>109215204</v>
      </c>
      <c r="D375">
        <v>73637150</v>
      </c>
      <c r="E375">
        <v>13</v>
      </c>
      <c r="F375">
        <v>1</v>
      </c>
      <c r="G375">
        <v>13</v>
      </c>
      <c r="H375">
        <v>1</v>
      </c>
      <c r="I375" t="s">
        <v>577</v>
      </c>
      <c r="J375" t="s">
        <v>3</v>
      </c>
      <c r="K375" t="s">
        <v>578</v>
      </c>
      <c r="L375">
        <v>1191</v>
      </c>
      <c r="N375">
        <v>1013</v>
      </c>
      <c r="O375" t="s">
        <v>579</v>
      </c>
      <c r="P375" t="s">
        <v>579</v>
      </c>
      <c r="Q375">
        <v>1</v>
      </c>
      <c r="X375">
        <v>14.4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1</v>
      </c>
      <c r="AF375" t="s">
        <v>3</v>
      </c>
      <c r="AG375">
        <v>14.4</v>
      </c>
      <c r="AH375">
        <v>2</v>
      </c>
      <c r="AI375">
        <v>109215205</v>
      </c>
      <c r="AJ375">
        <v>353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ROW(Source!A274)</f>
        <v>274</v>
      </c>
      <c r="B376">
        <v>109215210</v>
      </c>
      <c r="C376">
        <v>109215204</v>
      </c>
      <c r="D376">
        <v>73692153</v>
      </c>
      <c r="E376">
        <v>1</v>
      </c>
      <c r="F376">
        <v>1</v>
      </c>
      <c r="G376">
        <v>13</v>
      </c>
      <c r="H376">
        <v>3</v>
      </c>
      <c r="I376" t="s">
        <v>738</v>
      </c>
      <c r="J376" t="s">
        <v>739</v>
      </c>
      <c r="K376" t="s">
        <v>740</v>
      </c>
      <c r="L376">
        <v>1348</v>
      </c>
      <c r="N376">
        <v>1009</v>
      </c>
      <c r="O376" t="s">
        <v>94</v>
      </c>
      <c r="P376" t="s">
        <v>94</v>
      </c>
      <c r="Q376">
        <v>1000</v>
      </c>
      <c r="X376">
        <v>0.06</v>
      </c>
      <c r="Y376">
        <v>3501.78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0.06</v>
      </c>
      <c r="AH376">
        <v>2</v>
      </c>
      <c r="AI376">
        <v>109215206</v>
      </c>
      <c r="AJ376">
        <v>354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ROW(Source!A274)</f>
        <v>274</v>
      </c>
      <c r="B377">
        <v>109215211</v>
      </c>
      <c r="C377">
        <v>109215204</v>
      </c>
      <c r="D377">
        <v>73692764</v>
      </c>
      <c r="E377">
        <v>1</v>
      </c>
      <c r="F377">
        <v>1</v>
      </c>
      <c r="G377">
        <v>13</v>
      </c>
      <c r="H377">
        <v>3</v>
      </c>
      <c r="I377" t="s">
        <v>61</v>
      </c>
      <c r="J377" t="s">
        <v>64</v>
      </c>
      <c r="K377" t="s">
        <v>62</v>
      </c>
      <c r="L377">
        <v>1339</v>
      </c>
      <c r="N377">
        <v>1007</v>
      </c>
      <c r="O377" t="s">
        <v>63</v>
      </c>
      <c r="P377" t="s">
        <v>63</v>
      </c>
      <c r="Q377">
        <v>1</v>
      </c>
      <c r="X377">
        <v>0.5</v>
      </c>
      <c r="Y377">
        <v>104.99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0.5</v>
      </c>
      <c r="AH377">
        <v>2</v>
      </c>
      <c r="AI377">
        <v>109215207</v>
      </c>
      <c r="AJ377">
        <v>355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ROW(Source!A274)</f>
        <v>274</v>
      </c>
      <c r="B378">
        <v>109215212</v>
      </c>
      <c r="C378">
        <v>109215204</v>
      </c>
      <c r="D378">
        <v>73682543</v>
      </c>
      <c r="E378">
        <v>13</v>
      </c>
      <c r="F378">
        <v>1</v>
      </c>
      <c r="G378">
        <v>13</v>
      </c>
      <c r="H378">
        <v>3</v>
      </c>
      <c r="I378" t="s">
        <v>790</v>
      </c>
      <c r="J378" t="s">
        <v>3</v>
      </c>
      <c r="K378" t="s">
        <v>791</v>
      </c>
      <c r="L378">
        <v>1348</v>
      </c>
      <c r="N378">
        <v>1009</v>
      </c>
      <c r="O378" t="s">
        <v>94</v>
      </c>
      <c r="P378" t="s">
        <v>94</v>
      </c>
      <c r="Q378">
        <v>1000</v>
      </c>
      <c r="X378">
        <v>7.14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7.14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ROW(Source!A277)</f>
        <v>277</v>
      </c>
      <c r="B379">
        <v>109215217</v>
      </c>
      <c r="C379">
        <v>109215214</v>
      </c>
      <c r="D379">
        <v>73637150</v>
      </c>
      <c r="E379">
        <v>13</v>
      </c>
      <c r="F379">
        <v>1</v>
      </c>
      <c r="G379">
        <v>13</v>
      </c>
      <c r="H379">
        <v>1</v>
      </c>
      <c r="I379" t="s">
        <v>577</v>
      </c>
      <c r="J379" t="s">
        <v>3</v>
      </c>
      <c r="K379" t="s">
        <v>578</v>
      </c>
      <c r="L379">
        <v>1191</v>
      </c>
      <c r="N379">
        <v>1013</v>
      </c>
      <c r="O379" t="s">
        <v>579</v>
      </c>
      <c r="P379" t="s">
        <v>579</v>
      </c>
      <c r="Q379">
        <v>1</v>
      </c>
      <c r="X379">
        <v>2.3199999999999998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399</v>
      </c>
      <c r="AG379">
        <v>4.6399999999999997</v>
      </c>
      <c r="AH379">
        <v>2</v>
      </c>
      <c r="AI379">
        <v>109215216</v>
      </c>
      <c r="AJ379">
        <v>357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ROW(Source!A277)</f>
        <v>277</v>
      </c>
      <c r="B380">
        <v>109215218</v>
      </c>
      <c r="C380">
        <v>109215214</v>
      </c>
      <c r="D380">
        <v>73682543</v>
      </c>
      <c r="E380">
        <v>13</v>
      </c>
      <c r="F380">
        <v>1</v>
      </c>
      <c r="G380">
        <v>13</v>
      </c>
      <c r="H380">
        <v>3</v>
      </c>
      <c r="I380" t="s">
        <v>790</v>
      </c>
      <c r="J380" t="s">
        <v>3</v>
      </c>
      <c r="K380" t="s">
        <v>791</v>
      </c>
      <c r="L380">
        <v>1348</v>
      </c>
      <c r="N380">
        <v>1009</v>
      </c>
      <c r="O380" t="s">
        <v>94</v>
      </c>
      <c r="P380" t="s">
        <v>94</v>
      </c>
      <c r="Q380">
        <v>1000</v>
      </c>
      <c r="X380">
        <v>1.21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1.21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ROW(Source!A278)</f>
        <v>278</v>
      </c>
      <c r="B381">
        <v>109215217</v>
      </c>
      <c r="C381">
        <v>109215214</v>
      </c>
      <c r="D381">
        <v>73637150</v>
      </c>
      <c r="E381">
        <v>13</v>
      </c>
      <c r="F381">
        <v>1</v>
      </c>
      <c r="G381">
        <v>13</v>
      </c>
      <c r="H381">
        <v>1</v>
      </c>
      <c r="I381" t="s">
        <v>577</v>
      </c>
      <c r="J381" t="s">
        <v>3</v>
      </c>
      <c r="K381" t="s">
        <v>578</v>
      </c>
      <c r="L381">
        <v>1191</v>
      </c>
      <c r="N381">
        <v>1013</v>
      </c>
      <c r="O381" t="s">
        <v>579</v>
      </c>
      <c r="P381" t="s">
        <v>579</v>
      </c>
      <c r="Q381">
        <v>1</v>
      </c>
      <c r="X381">
        <v>2.3199999999999998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1</v>
      </c>
      <c r="AF381" t="s">
        <v>399</v>
      </c>
      <c r="AG381">
        <v>4.6399999999999997</v>
      </c>
      <c r="AH381">
        <v>2</v>
      </c>
      <c r="AI381">
        <v>109215216</v>
      </c>
      <c r="AJ381">
        <v>359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ROW(Source!A278)</f>
        <v>278</v>
      </c>
      <c r="B382">
        <v>109215218</v>
      </c>
      <c r="C382">
        <v>109215214</v>
      </c>
      <c r="D382">
        <v>73682543</v>
      </c>
      <c r="E382">
        <v>13</v>
      </c>
      <c r="F382">
        <v>1</v>
      </c>
      <c r="G382">
        <v>13</v>
      </c>
      <c r="H382">
        <v>3</v>
      </c>
      <c r="I382" t="s">
        <v>790</v>
      </c>
      <c r="J382" t="s">
        <v>3</v>
      </c>
      <c r="K382" t="s">
        <v>791</v>
      </c>
      <c r="L382">
        <v>1348</v>
      </c>
      <c r="N382">
        <v>1009</v>
      </c>
      <c r="O382" t="s">
        <v>94</v>
      </c>
      <c r="P382" t="s">
        <v>94</v>
      </c>
      <c r="Q382">
        <v>1000</v>
      </c>
      <c r="X382">
        <v>1.21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1.21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ROW(Source!A346)</f>
        <v>346</v>
      </c>
      <c r="B383">
        <v>109215222</v>
      </c>
      <c r="C383">
        <v>109215220</v>
      </c>
      <c r="D383">
        <v>73637150</v>
      </c>
      <c r="E383">
        <v>13</v>
      </c>
      <c r="F383">
        <v>1</v>
      </c>
      <c r="G383">
        <v>13</v>
      </c>
      <c r="H383">
        <v>1</v>
      </c>
      <c r="I383" t="s">
        <v>577</v>
      </c>
      <c r="J383" t="s">
        <v>3</v>
      </c>
      <c r="K383" t="s">
        <v>578</v>
      </c>
      <c r="L383">
        <v>1191</v>
      </c>
      <c r="N383">
        <v>1013</v>
      </c>
      <c r="O383" t="s">
        <v>579</v>
      </c>
      <c r="P383" t="s">
        <v>579</v>
      </c>
      <c r="Q383">
        <v>1</v>
      </c>
      <c r="X383">
        <v>27.6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1</v>
      </c>
      <c r="AF383" t="s">
        <v>3</v>
      </c>
      <c r="AG383">
        <v>27.6</v>
      </c>
      <c r="AH383">
        <v>2</v>
      </c>
      <c r="AI383">
        <v>109215221</v>
      </c>
      <c r="AJ383">
        <v>361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ROW(Source!A347)</f>
        <v>347</v>
      </c>
      <c r="B384">
        <v>109215222</v>
      </c>
      <c r="C384">
        <v>109215220</v>
      </c>
      <c r="D384">
        <v>73637150</v>
      </c>
      <c r="E384">
        <v>13</v>
      </c>
      <c r="F384">
        <v>1</v>
      </c>
      <c r="G384">
        <v>13</v>
      </c>
      <c r="H384">
        <v>1</v>
      </c>
      <c r="I384" t="s">
        <v>577</v>
      </c>
      <c r="J384" t="s">
        <v>3</v>
      </c>
      <c r="K384" t="s">
        <v>578</v>
      </c>
      <c r="L384">
        <v>1191</v>
      </c>
      <c r="N384">
        <v>1013</v>
      </c>
      <c r="O384" t="s">
        <v>579</v>
      </c>
      <c r="P384" t="s">
        <v>579</v>
      </c>
      <c r="Q384">
        <v>1</v>
      </c>
      <c r="X384">
        <v>27.6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1</v>
      </c>
      <c r="AF384" t="s">
        <v>3</v>
      </c>
      <c r="AG384">
        <v>27.6</v>
      </c>
      <c r="AH384">
        <v>2</v>
      </c>
      <c r="AI384">
        <v>109215221</v>
      </c>
      <c r="AJ384">
        <v>362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ROW(Source!A348)</f>
        <v>348</v>
      </c>
      <c r="B385">
        <v>109215225</v>
      </c>
      <c r="C385">
        <v>109215223</v>
      </c>
      <c r="D385">
        <v>73637150</v>
      </c>
      <c r="E385">
        <v>13</v>
      </c>
      <c r="F385">
        <v>1</v>
      </c>
      <c r="G385">
        <v>13</v>
      </c>
      <c r="H385">
        <v>1</v>
      </c>
      <c r="I385" t="s">
        <v>577</v>
      </c>
      <c r="J385" t="s">
        <v>3</v>
      </c>
      <c r="K385" t="s">
        <v>578</v>
      </c>
      <c r="L385">
        <v>1191</v>
      </c>
      <c r="N385">
        <v>1013</v>
      </c>
      <c r="O385" t="s">
        <v>579</v>
      </c>
      <c r="P385" t="s">
        <v>579</v>
      </c>
      <c r="Q385">
        <v>1</v>
      </c>
      <c r="X385">
        <v>53.6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53.6</v>
      </c>
      <c r="AH385">
        <v>2</v>
      </c>
      <c r="AI385">
        <v>109215224</v>
      </c>
      <c r="AJ385">
        <v>363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ROW(Source!A349)</f>
        <v>349</v>
      </c>
      <c r="B386">
        <v>109215225</v>
      </c>
      <c r="C386">
        <v>109215223</v>
      </c>
      <c r="D386">
        <v>73637150</v>
      </c>
      <c r="E386">
        <v>13</v>
      </c>
      <c r="F386">
        <v>1</v>
      </c>
      <c r="G386">
        <v>13</v>
      </c>
      <c r="H386">
        <v>1</v>
      </c>
      <c r="I386" t="s">
        <v>577</v>
      </c>
      <c r="J386" t="s">
        <v>3</v>
      </c>
      <c r="K386" t="s">
        <v>578</v>
      </c>
      <c r="L386">
        <v>1191</v>
      </c>
      <c r="N386">
        <v>1013</v>
      </c>
      <c r="O386" t="s">
        <v>579</v>
      </c>
      <c r="P386" t="s">
        <v>579</v>
      </c>
      <c r="Q386">
        <v>1</v>
      </c>
      <c r="X386">
        <v>53.6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1</v>
      </c>
      <c r="AF386" t="s">
        <v>3</v>
      </c>
      <c r="AG386">
        <v>53.6</v>
      </c>
      <c r="AH386">
        <v>2</v>
      </c>
      <c r="AI386">
        <v>109215224</v>
      </c>
      <c r="AJ386">
        <v>364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ROW(Source!A350)</f>
        <v>350</v>
      </c>
      <c r="B387">
        <v>109215228</v>
      </c>
      <c r="C387">
        <v>109215226</v>
      </c>
      <c r="D387">
        <v>73637150</v>
      </c>
      <c r="E387">
        <v>13</v>
      </c>
      <c r="F387">
        <v>1</v>
      </c>
      <c r="G387">
        <v>13</v>
      </c>
      <c r="H387">
        <v>1</v>
      </c>
      <c r="I387" t="s">
        <v>577</v>
      </c>
      <c r="J387" t="s">
        <v>3</v>
      </c>
      <c r="K387" t="s">
        <v>578</v>
      </c>
      <c r="L387">
        <v>1191</v>
      </c>
      <c r="N387">
        <v>1013</v>
      </c>
      <c r="O387" t="s">
        <v>579</v>
      </c>
      <c r="P387" t="s">
        <v>579</v>
      </c>
      <c r="Q387">
        <v>1</v>
      </c>
      <c r="X387">
        <v>15.8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1</v>
      </c>
      <c r="AF387" t="s">
        <v>3</v>
      </c>
      <c r="AG387">
        <v>15.8</v>
      </c>
      <c r="AH387">
        <v>2</v>
      </c>
      <c r="AI387">
        <v>109215227</v>
      </c>
      <c r="AJ387">
        <v>365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ROW(Source!A351)</f>
        <v>351</v>
      </c>
      <c r="B388">
        <v>109215228</v>
      </c>
      <c r="C388">
        <v>109215226</v>
      </c>
      <c r="D388">
        <v>73637150</v>
      </c>
      <c r="E388">
        <v>13</v>
      </c>
      <c r="F388">
        <v>1</v>
      </c>
      <c r="G388">
        <v>13</v>
      </c>
      <c r="H388">
        <v>1</v>
      </c>
      <c r="I388" t="s">
        <v>577</v>
      </c>
      <c r="J388" t="s">
        <v>3</v>
      </c>
      <c r="K388" t="s">
        <v>578</v>
      </c>
      <c r="L388">
        <v>1191</v>
      </c>
      <c r="N388">
        <v>1013</v>
      </c>
      <c r="O388" t="s">
        <v>579</v>
      </c>
      <c r="P388" t="s">
        <v>579</v>
      </c>
      <c r="Q388">
        <v>1</v>
      </c>
      <c r="X388">
        <v>15.8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1</v>
      </c>
      <c r="AF388" t="s">
        <v>3</v>
      </c>
      <c r="AG388">
        <v>15.8</v>
      </c>
      <c r="AH388">
        <v>2</v>
      </c>
      <c r="AI388">
        <v>109215227</v>
      </c>
      <c r="AJ388">
        <v>366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ROW(Source!A352)</f>
        <v>352</v>
      </c>
      <c r="B389">
        <v>109215231</v>
      </c>
      <c r="C389">
        <v>109215229</v>
      </c>
      <c r="D389">
        <v>73637150</v>
      </c>
      <c r="E389">
        <v>13</v>
      </c>
      <c r="F389">
        <v>1</v>
      </c>
      <c r="G389">
        <v>13</v>
      </c>
      <c r="H389">
        <v>1</v>
      </c>
      <c r="I389" t="s">
        <v>577</v>
      </c>
      <c r="J389" t="s">
        <v>3</v>
      </c>
      <c r="K389" t="s">
        <v>578</v>
      </c>
      <c r="L389">
        <v>1191</v>
      </c>
      <c r="N389">
        <v>1013</v>
      </c>
      <c r="O389" t="s">
        <v>579</v>
      </c>
      <c r="P389" t="s">
        <v>579</v>
      </c>
      <c r="Q389">
        <v>1</v>
      </c>
      <c r="X389">
        <v>124.68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1</v>
      </c>
      <c r="AF389" t="s">
        <v>3</v>
      </c>
      <c r="AG389">
        <v>124.68</v>
      </c>
      <c r="AH389">
        <v>2</v>
      </c>
      <c r="AI389">
        <v>109215230</v>
      </c>
      <c r="AJ389">
        <v>367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ROW(Source!A352)</f>
        <v>352</v>
      </c>
      <c r="B390">
        <v>109215232</v>
      </c>
      <c r="C390">
        <v>109215229</v>
      </c>
      <c r="D390">
        <v>73637351</v>
      </c>
      <c r="E390">
        <v>13</v>
      </c>
      <c r="F390">
        <v>1</v>
      </c>
      <c r="G390">
        <v>13</v>
      </c>
      <c r="H390">
        <v>3</v>
      </c>
      <c r="I390" t="s">
        <v>792</v>
      </c>
      <c r="J390" t="s">
        <v>3</v>
      </c>
      <c r="K390" t="s">
        <v>793</v>
      </c>
      <c r="L390">
        <v>1354</v>
      </c>
      <c r="N390">
        <v>1010</v>
      </c>
      <c r="O390" t="s">
        <v>204</v>
      </c>
      <c r="P390" t="s">
        <v>204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ROW(Source!A352)</f>
        <v>352</v>
      </c>
      <c r="B391">
        <v>109215233</v>
      </c>
      <c r="C391">
        <v>109215229</v>
      </c>
      <c r="D391">
        <v>81940571</v>
      </c>
      <c r="E391">
        <v>13</v>
      </c>
      <c r="F391">
        <v>1</v>
      </c>
      <c r="G391">
        <v>13</v>
      </c>
      <c r="H391">
        <v>3</v>
      </c>
      <c r="I391" t="s">
        <v>794</v>
      </c>
      <c r="J391" t="s">
        <v>3</v>
      </c>
      <c r="K391" t="s">
        <v>795</v>
      </c>
      <c r="L391">
        <v>1391</v>
      </c>
      <c r="N391">
        <v>1013</v>
      </c>
      <c r="O391" t="s">
        <v>365</v>
      </c>
      <c r="P391" t="s">
        <v>365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0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ROW(Source!A353)</f>
        <v>353</v>
      </c>
      <c r="B392">
        <v>109215231</v>
      </c>
      <c r="C392">
        <v>109215229</v>
      </c>
      <c r="D392">
        <v>73637150</v>
      </c>
      <c r="E392">
        <v>13</v>
      </c>
      <c r="F392">
        <v>1</v>
      </c>
      <c r="G392">
        <v>13</v>
      </c>
      <c r="H392">
        <v>1</v>
      </c>
      <c r="I392" t="s">
        <v>577</v>
      </c>
      <c r="J392" t="s">
        <v>3</v>
      </c>
      <c r="K392" t="s">
        <v>578</v>
      </c>
      <c r="L392">
        <v>1191</v>
      </c>
      <c r="N392">
        <v>1013</v>
      </c>
      <c r="O392" t="s">
        <v>579</v>
      </c>
      <c r="P392" t="s">
        <v>579</v>
      </c>
      <c r="Q392">
        <v>1</v>
      </c>
      <c r="X392">
        <v>124.68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3</v>
      </c>
      <c r="AG392">
        <v>124.68</v>
      </c>
      <c r="AH392">
        <v>2</v>
      </c>
      <c r="AI392">
        <v>109215230</v>
      </c>
      <c r="AJ392">
        <v>368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ROW(Source!A353)</f>
        <v>353</v>
      </c>
      <c r="B393">
        <v>109215232</v>
      </c>
      <c r="C393">
        <v>109215229</v>
      </c>
      <c r="D393">
        <v>73637351</v>
      </c>
      <c r="E393">
        <v>13</v>
      </c>
      <c r="F393">
        <v>1</v>
      </c>
      <c r="G393">
        <v>13</v>
      </c>
      <c r="H393">
        <v>3</v>
      </c>
      <c r="I393" t="s">
        <v>792</v>
      </c>
      <c r="J393" t="s">
        <v>3</v>
      </c>
      <c r="K393" t="s">
        <v>793</v>
      </c>
      <c r="L393">
        <v>1354</v>
      </c>
      <c r="N393">
        <v>1010</v>
      </c>
      <c r="O393" t="s">
        <v>204</v>
      </c>
      <c r="P393" t="s">
        <v>204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ROW(Source!A353)</f>
        <v>353</v>
      </c>
      <c r="B394">
        <v>109215233</v>
      </c>
      <c r="C394">
        <v>109215229</v>
      </c>
      <c r="D394">
        <v>81940571</v>
      </c>
      <c r="E394">
        <v>13</v>
      </c>
      <c r="F394">
        <v>1</v>
      </c>
      <c r="G394">
        <v>13</v>
      </c>
      <c r="H394">
        <v>3</v>
      </c>
      <c r="I394" t="s">
        <v>794</v>
      </c>
      <c r="J394" t="s">
        <v>3</v>
      </c>
      <c r="K394" t="s">
        <v>795</v>
      </c>
      <c r="L394">
        <v>1391</v>
      </c>
      <c r="N394">
        <v>1013</v>
      </c>
      <c r="O394" t="s">
        <v>365</v>
      </c>
      <c r="P394" t="s">
        <v>365</v>
      </c>
      <c r="Q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ROW(Source!A354)</f>
        <v>354</v>
      </c>
      <c r="B395">
        <v>109215236</v>
      </c>
      <c r="C395">
        <v>109215234</v>
      </c>
      <c r="D395">
        <v>73637150</v>
      </c>
      <c r="E395">
        <v>13</v>
      </c>
      <c r="F395">
        <v>1</v>
      </c>
      <c r="G395">
        <v>13</v>
      </c>
      <c r="H395">
        <v>1</v>
      </c>
      <c r="I395" t="s">
        <v>577</v>
      </c>
      <c r="J395" t="s">
        <v>3</v>
      </c>
      <c r="K395" t="s">
        <v>578</v>
      </c>
      <c r="L395">
        <v>1191</v>
      </c>
      <c r="N395">
        <v>1013</v>
      </c>
      <c r="O395" t="s">
        <v>579</v>
      </c>
      <c r="P395" t="s">
        <v>579</v>
      </c>
      <c r="Q395">
        <v>1</v>
      </c>
      <c r="X395">
        <v>67.98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3</v>
      </c>
      <c r="AG395">
        <v>67.98</v>
      </c>
      <c r="AH395">
        <v>2</v>
      </c>
      <c r="AI395">
        <v>109215235</v>
      </c>
      <c r="AJ395">
        <v>369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ROW(Source!A355)</f>
        <v>355</v>
      </c>
      <c r="B396">
        <v>109215236</v>
      </c>
      <c r="C396">
        <v>109215234</v>
      </c>
      <c r="D396">
        <v>73637150</v>
      </c>
      <c r="E396">
        <v>13</v>
      </c>
      <c r="F396">
        <v>1</v>
      </c>
      <c r="G396">
        <v>13</v>
      </c>
      <c r="H396">
        <v>1</v>
      </c>
      <c r="I396" t="s">
        <v>577</v>
      </c>
      <c r="J396" t="s">
        <v>3</v>
      </c>
      <c r="K396" t="s">
        <v>578</v>
      </c>
      <c r="L396">
        <v>1191</v>
      </c>
      <c r="N396">
        <v>1013</v>
      </c>
      <c r="O396" t="s">
        <v>579</v>
      </c>
      <c r="P396" t="s">
        <v>579</v>
      </c>
      <c r="Q396">
        <v>1</v>
      </c>
      <c r="X396">
        <v>67.98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1</v>
      </c>
      <c r="AF396" t="s">
        <v>3</v>
      </c>
      <c r="AG396">
        <v>67.98</v>
      </c>
      <c r="AH396">
        <v>2</v>
      </c>
      <c r="AI396">
        <v>109215235</v>
      </c>
      <c r="AJ396">
        <v>370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ROW(Source!A356)</f>
        <v>356</v>
      </c>
      <c r="B397">
        <v>109215239</v>
      </c>
      <c r="C397">
        <v>109215237</v>
      </c>
      <c r="D397">
        <v>73637150</v>
      </c>
      <c r="E397">
        <v>13</v>
      </c>
      <c r="F397">
        <v>1</v>
      </c>
      <c r="G397">
        <v>13</v>
      </c>
      <c r="H397">
        <v>1</v>
      </c>
      <c r="I397" t="s">
        <v>577</v>
      </c>
      <c r="J397" t="s">
        <v>3</v>
      </c>
      <c r="K397" t="s">
        <v>578</v>
      </c>
      <c r="L397">
        <v>1191</v>
      </c>
      <c r="N397">
        <v>1013</v>
      </c>
      <c r="O397" t="s">
        <v>579</v>
      </c>
      <c r="P397" t="s">
        <v>579</v>
      </c>
      <c r="Q397">
        <v>1</v>
      </c>
      <c r="X397">
        <v>20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1</v>
      </c>
      <c r="AF397" t="s">
        <v>3</v>
      </c>
      <c r="AG397">
        <v>20</v>
      </c>
      <c r="AH397">
        <v>2</v>
      </c>
      <c r="AI397">
        <v>109215238</v>
      </c>
      <c r="AJ397">
        <v>371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ROW(Source!A357)</f>
        <v>357</v>
      </c>
      <c r="B398">
        <v>109215239</v>
      </c>
      <c r="C398">
        <v>109215237</v>
      </c>
      <c r="D398">
        <v>73637150</v>
      </c>
      <c r="E398">
        <v>13</v>
      </c>
      <c r="F398">
        <v>1</v>
      </c>
      <c r="G398">
        <v>13</v>
      </c>
      <c r="H398">
        <v>1</v>
      </c>
      <c r="I398" t="s">
        <v>577</v>
      </c>
      <c r="J398" t="s">
        <v>3</v>
      </c>
      <c r="K398" t="s">
        <v>578</v>
      </c>
      <c r="L398">
        <v>1191</v>
      </c>
      <c r="N398">
        <v>1013</v>
      </c>
      <c r="O398" t="s">
        <v>579</v>
      </c>
      <c r="P398" t="s">
        <v>579</v>
      </c>
      <c r="Q398">
        <v>1</v>
      </c>
      <c r="X398">
        <v>20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3</v>
      </c>
      <c r="AG398">
        <v>20</v>
      </c>
      <c r="AH398">
        <v>2</v>
      </c>
      <c r="AI398">
        <v>109215238</v>
      </c>
      <c r="AJ398">
        <v>372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ROW(Source!A358)</f>
        <v>358</v>
      </c>
      <c r="B399">
        <v>109215242</v>
      </c>
      <c r="C399">
        <v>109215240</v>
      </c>
      <c r="D399">
        <v>73637150</v>
      </c>
      <c r="E399">
        <v>13</v>
      </c>
      <c r="F399">
        <v>1</v>
      </c>
      <c r="G399">
        <v>13</v>
      </c>
      <c r="H399">
        <v>1</v>
      </c>
      <c r="I399" t="s">
        <v>577</v>
      </c>
      <c r="J399" t="s">
        <v>3</v>
      </c>
      <c r="K399" t="s">
        <v>578</v>
      </c>
      <c r="L399">
        <v>1191</v>
      </c>
      <c r="N399">
        <v>1013</v>
      </c>
      <c r="O399" t="s">
        <v>579</v>
      </c>
      <c r="P399" t="s">
        <v>579</v>
      </c>
      <c r="Q399">
        <v>1</v>
      </c>
      <c r="X399">
        <v>86.52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1</v>
      </c>
      <c r="AF399" t="s">
        <v>3</v>
      </c>
      <c r="AG399">
        <v>86.52</v>
      </c>
      <c r="AH399">
        <v>2</v>
      </c>
      <c r="AI399">
        <v>109215241</v>
      </c>
      <c r="AJ399">
        <v>373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ROW(Source!A359)</f>
        <v>359</v>
      </c>
      <c r="B400">
        <v>109215242</v>
      </c>
      <c r="C400">
        <v>109215240</v>
      </c>
      <c r="D400">
        <v>73637150</v>
      </c>
      <c r="E400">
        <v>13</v>
      </c>
      <c r="F400">
        <v>1</v>
      </c>
      <c r="G400">
        <v>13</v>
      </c>
      <c r="H400">
        <v>1</v>
      </c>
      <c r="I400" t="s">
        <v>577</v>
      </c>
      <c r="J400" t="s">
        <v>3</v>
      </c>
      <c r="K400" t="s">
        <v>578</v>
      </c>
      <c r="L400">
        <v>1191</v>
      </c>
      <c r="N400">
        <v>1013</v>
      </c>
      <c r="O400" t="s">
        <v>579</v>
      </c>
      <c r="P400" t="s">
        <v>579</v>
      </c>
      <c r="Q400">
        <v>1</v>
      </c>
      <c r="X400">
        <v>86.52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3</v>
      </c>
      <c r="AG400">
        <v>86.52</v>
      </c>
      <c r="AH400">
        <v>2</v>
      </c>
      <c r="AI400">
        <v>109215241</v>
      </c>
      <c r="AJ400">
        <v>374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ROW(Source!A360)</f>
        <v>360</v>
      </c>
      <c r="B401">
        <v>109215245</v>
      </c>
      <c r="C401">
        <v>109215243</v>
      </c>
      <c r="D401">
        <v>73637150</v>
      </c>
      <c r="E401">
        <v>13</v>
      </c>
      <c r="F401">
        <v>1</v>
      </c>
      <c r="G401">
        <v>13</v>
      </c>
      <c r="H401">
        <v>1</v>
      </c>
      <c r="I401" t="s">
        <v>577</v>
      </c>
      <c r="J401" t="s">
        <v>3</v>
      </c>
      <c r="K401" t="s">
        <v>578</v>
      </c>
      <c r="L401">
        <v>1191</v>
      </c>
      <c r="N401">
        <v>1013</v>
      </c>
      <c r="O401" t="s">
        <v>579</v>
      </c>
      <c r="P401" t="s">
        <v>579</v>
      </c>
      <c r="Q401">
        <v>1</v>
      </c>
      <c r="X401">
        <v>10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1</v>
      </c>
      <c r="AF401" t="s">
        <v>3</v>
      </c>
      <c r="AG401">
        <v>10</v>
      </c>
      <c r="AH401">
        <v>2</v>
      </c>
      <c r="AI401">
        <v>109215244</v>
      </c>
      <c r="AJ401">
        <v>375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ROW(Source!A361)</f>
        <v>361</v>
      </c>
      <c r="B402">
        <v>109215245</v>
      </c>
      <c r="C402">
        <v>109215243</v>
      </c>
      <c r="D402">
        <v>73637150</v>
      </c>
      <c r="E402">
        <v>13</v>
      </c>
      <c r="F402">
        <v>1</v>
      </c>
      <c r="G402">
        <v>13</v>
      </c>
      <c r="H402">
        <v>1</v>
      </c>
      <c r="I402" t="s">
        <v>577</v>
      </c>
      <c r="J402" t="s">
        <v>3</v>
      </c>
      <c r="K402" t="s">
        <v>578</v>
      </c>
      <c r="L402">
        <v>1191</v>
      </c>
      <c r="N402">
        <v>1013</v>
      </c>
      <c r="O402" t="s">
        <v>579</v>
      </c>
      <c r="P402" t="s">
        <v>579</v>
      </c>
      <c r="Q402">
        <v>1</v>
      </c>
      <c r="X402">
        <v>10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1</v>
      </c>
      <c r="AF402" t="s">
        <v>3</v>
      </c>
      <c r="AG402">
        <v>10</v>
      </c>
      <c r="AH402">
        <v>2</v>
      </c>
      <c r="AI402">
        <v>109215244</v>
      </c>
      <c r="AJ402">
        <v>376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ROW(Source!A362)</f>
        <v>362</v>
      </c>
      <c r="B403">
        <v>109215248</v>
      </c>
      <c r="C403">
        <v>109215246</v>
      </c>
      <c r="D403">
        <v>73637150</v>
      </c>
      <c r="E403">
        <v>13</v>
      </c>
      <c r="F403">
        <v>1</v>
      </c>
      <c r="G403">
        <v>13</v>
      </c>
      <c r="H403">
        <v>1</v>
      </c>
      <c r="I403" t="s">
        <v>577</v>
      </c>
      <c r="J403" t="s">
        <v>3</v>
      </c>
      <c r="K403" t="s">
        <v>578</v>
      </c>
      <c r="L403">
        <v>1191</v>
      </c>
      <c r="N403">
        <v>1013</v>
      </c>
      <c r="O403" t="s">
        <v>579</v>
      </c>
      <c r="P403" t="s">
        <v>579</v>
      </c>
      <c r="Q403">
        <v>1</v>
      </c>
      <c r="X403">
        <v>29.87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1</v>
      </c>
      <c r="AF403" t="s">
        <v>3</v>
      </c>
      <c r="AG403">
        <v>29.87</v>
      </c>
      <c r="AH403">
        <v>2</v>
      </c>
      <c r="AI403">
        <v>109215247</v>
      </c>
      <c r="AJ403">
        <v>377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ROW(Source!A363)</f>
        <v>363</v>
      </c>
      <c r="B404">
        <v>109215248</v>
      </c>
      <c r="C404">
        <v>109215246</v>
      </c>
      <c r="D404">
        <v>73637150</v>
      </c>
      <c r="E404">
        <v>13</v>
      </c>
      <c r="F404">
        <v>1</v>
      </c>
      <c r="G404">
        <v>13</v>
      </c>
      <c r="H404">
        <v>1</v>
      </c>
      <c r="I404" t="s">
        <v>577</v>
      </c>
      <c r="J404" t="s">
        <v>3</v>
      </c>
      <c r="K404" t="s">
        <v>578</v>
      </c>
      <c r="L404">
        <v>1191</v>
      </c>
      <c r="N404">
        <v>1013</v>
      </c>
      <c r="O404" t="s">
        <v>579</v>
      </c>
      <c r="P404" t="s">
        <v>579</v>
      </c>
      <c r="Q404">
        <v>1</v>
      </c>
      <c r="X404">
        <v>29.87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1</v>
      </c>
      <c r="AF404" t="s">
        <v>3</v>
      </c>
      <c r="AG404">
        <v>29.87</v>
      </c>
      <c r="AH404">
        <v>2</v>
      </c>
      <c r="AI404">
        <v>109215247</v>
      </c>
      <c r="AJ404">
        <v>378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ROW(Source!A364)</f>
        <v>364</v>
      </c>
      <c r="B405">
        <v>109215251</v>
      </c>
      <c r="C405">
        <v>109215249</v>
      </c>
      <c r="D405">
        <v>73637150</v>
      </c>
      <c r="E405">
        <v>13</v>
      </c>
      <c r="F405">
        <v>1</v>
      </c>
      <c r="G405">
        <v>13</v>
      </c>
      <c r="H405">
        <v>1</v>
      </c>
      <c r="I405" t="s">
        <v>577</v>
      </c>
      <c r="J405" t="s">
        <v>3</v>
      </c>
      <c r="K405" t="s">
        <v>578</v>
      </c>
      <c r="L405">
        <v>1191</v>
      </c>
      <c r="N405">
        <v>1013</v>
      </c>
      <c r="O405" t="s">
        <v>579</v>
      </c>
      <c r="P405" t="s">
        <v>579</v>
      </c>
      <c r="Q405">
        <v>1</v>
      </c>
      <c r="X405">
        <v>15.45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</v>
      </c>
      <c r="AG405">
        <v>15.45</v>
      </c>
      <c r="AH405">
        <v>2</v>
      </c>
      <c r="AI405">
        <v>109215250</v>
      </c>
      <c r="AJ405">
        <v>379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ROW(Source!A365)</f>
        <v>365</v>
      </c>
      <c r="B406">
        <v>109215251</v>
      </c>
      <c r="C406">
        <v>109215249</v>
      </c>
      <c r="D406">
        <v>73637150</v>
      </c>
      <c r="E406">
        <v>13</v>
      </c>
      <c r="F406">
        <v>1</v>
      </c>
      <c r="G406">
        <v>13</v>
      </c>
      <c r="H406">
        <v>1</v>
      </c>
      <c r="I406" t="s">
        <v>577</v>
      </c>
      <c r="J406" t="s">
        <v>3</v>
      </c>
      <c r="K406" t="s">
        <v>578</v>
      </c>
      <c r="L406">
        <v>1191</v>
      </c>
      <c r="N406">
        <v>1013</v>
      </c>
      <c r="O406" t="s">
        <v>579</v>
      </c>
      <c r="P406" t="s">
        <v>579</v>
      </c>
      <c r="Q406">
        <v>1</v>
      </c>
      <c r="X406">
        <v>15.45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1</v>
      </c>
      <c r="AF406" t="s">
        <v>3</v>
      </c>
      <c r="AG406">
        <v>15.45</v>
      </c>
      <c r="AH406">
        <v>2</v>
      </c>
      <c r="AI406">
        <v>109215250</v>
      </c>
      <c r="AJ406">
        <v>380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ROW(Source!A366)</f>
        <v>366</v>
      </c>
      <c r="B407">
        <v>109215254</v>
      </c>
      <c r="C407">
        <v>109215252</v>
      </c>
      <c r="D407">
        <v>73637150</v>
      </c>
      <c r="E407">
        <v>13</v>
      </c>
      <c r="F407">
        <v>1</v>
      </c>
      <c r="G407">
        <v>13</v>
      </c>
      <c r="H407">
        <v>1</v>
      </c>
      <c r="I407" t="s">
        <v>577</v>
      </c>
      <c r="J407" t="s">
        <v>3</v>
      </c>
      <c r="K407" t="s">
        <v>578</v>
      </c>
      <c r="L407">
        <v>1191</v>
      </c>
      <c r="N407">
        <v>1013</v>
      </c>
      <c r="O407" t="s">
        <v>579</v>
      </c>
      <c r="P407" t="s">
        <v>579</v>
      </c>
      <c r="Q407">
        <v>1</v>
      </c>
      <c r="X407">
        <v>10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1</v>
      </c>
      <c r="AF407" t="s">
        <v>3</v>
      </c>
      <c r="AG407">
        <v>10</v>
      </c>
      <c r="AH407">
        <v>2</v>
      </c>
      <c r="AI407">
        <v>109215253</v>
      </c>
      <c r="AJ407">
        <v>381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ROW(Source!A367)</f>
        <v>367</v>
      </c>
      <c r="B408">
        <v>109215254</v>
      </c>
      <c r="C408">
        <v>109215252</v>
      </c>
      <c r="D408">
        <v>73637150</v>
      </c>
      <c r="E408">
        <v>13</v>
      </c>
      <c r="F408">
        <v>1</v>
      </c>
      <c r="G408">
        <v>13</v>
      </c>
      <c r="H408">
        <v>1</v>
      </c>
      <c r="I408" t="s">
        <v>577</v>
      </c>
      <c r="J408" t="s">
        <v>3</v>
      </c>
      <c r="K408" t="s">
        <v>578</v>
      </c>
      <c r="L408">
        <v>1191</v>
      </c>
      <c r="N408">
        <v>1013</v>
      </c>
      <c r="O408" t="s">
        <v>579</v>
      </c>
      <c r="P408" t="s">
        <v>579</v>
      </c>
      <c r="Q408">
        <v>1</v>
      </c>
      <c r="X408">
        <v>10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1</v>
      </c>
      <c r="AF408" t="s">
        <v>3</v>
      </c>
      <c r="AG408">
        <v>10</v>
      </c>
      <c r="AH408">
        <v>2</v>
      </c>
      <c r="AI408">
        <v>109215253</v>
      </c>
      <c r="AJ408">
        <v>382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ROW(Source!A368)</f>
        <v>368</v>
      </c>
      <c r="B409">
        <v>109215257</v>
      </c>
      <c r="C409">
        <v>109215255</v>
      </c>
      <c r="D409">
        <v>73637150</v>
      </c>
      <c r="E409">
        <v>13</v>
      </c>
      <c r="F409">
        <v>1</v>
      </c>
      <c r="G409">
        <v>13</v>
      </c>
      <c r="H409">
        <v>1</v>
      </c>
      <c r="I409" t="s">
        <v>577</v>
      </c>
      <c r="J409" t="s">
        <v>3</v>
      </c>
      <c r="K409" t="s">
        <v>578</v>
      </c>
      <c r="L409">
        <v>1191</v>
      </c>
      <c r="N409">
        <v>1013</v>
      </c>
      <c r="O409" t="s">
        <v>579</v>
      </c>
      <c r="P409" t="s">
        <v>579</v>
      </c>
      <c r="Q409">
        <v>1</v>
      </c>
      <c r="X409">
        <v>15.45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</v>
      </c>
      <c r="AG409">
        <v>15.45</v>
      </c>
      <c r="AH409">
        <v>2</v>
      </c>
      <c r="AI409">
        <v>109215256</v>
      </c>
      <c r="AJ409">
        <v>383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ROW(Source!A369)</f>
        <v>369</v>
      </c>
      <c r="B410">
        <v>109215257</v>
      </c>
      <c r="C410">
        <v>109215255</v>
      </c>
      <c r="D410">
        <v>73637150</v>
      </c>
      <c r="E410">
        <v>13</v>
      </c>
      <c r="F410">
        <v>1</v>
      </c>
      <c r="G410">
        <v>13</v>
      </c>
      <c r="H410">
        <v>1</v>
      </c>
      <c r="I410" t="s">
        <v>577</v>
      </c>
      <c r="J410" t="s">
        <v>3</v>
      </c>
      <c r="K410" t="s">
        <v>578</v>
      </c>
      <c r="L410">
        <v>1191</v>
      </c>
      <c r="N410">
        <v>1013</v>
      </c>
      <c r="O410" t="s">
        <v>579</v>
      </c>
      <c r="P410" t="s">
        <v>579</v>
      </c>
      <c r="Q410">
        <v>1</v>
      </c>
      <c r="X410">
        <v>15.45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 t="s">
        <v>3</v>
      </c>
      <c r="AG410">
        <v>15.45</v>
      </c>
      <c r="AH410">
        <v>2</v>
      </c>
      <c r="AI410">
        <v>109215256</v>
      </c>
      <c r="AJ410">
        <v>384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ROW(Source!A448)</f>
        <v>448</v>
      </c>
      <c r="B411">
        <v>109215264</v>
      </c>
      <c r="C411">
        <v>109215262</v>
      </c>
      <c r="D411">
        <v>73637150</v>
      </c>
      <c r="E411">
        <v>13</v>
      </c>
      <c r="F411">
        <v>1</v>
      </c>
      <c r="G411">
        <v>13</v>
      </c>
      <c r="H411">
        <v>1</v>
      </c>
      <c r="I411" t="s">
        <v>577</v>
      </c>
      <c r="J411" t="s">
        <v>3</v>
      </c>
      <c r="K411" t="s">
        <v>578</v>
      </c>
      <c r="L411">
        <v>1191</v>
      </c>
      <c r="N411">
        <v>1013</v>
      </c>
      <c r="O411" t="s">
        <v>579</v>
      </c>
      <c r="P411" t="s">
        <v>579</v>
      </c>
      <c r="Q411">
        <v>1</v>
      </c>
      <c r="X411">
        <v>2.06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3</v>
      </c>
      <c r="AG411">
        <v>2.06</v>
      </c>
      <c r="AH411">
        <v>2</v>
      </c>
      <c r="AI411">
        <v>109215263</v>
      </c>
      <c r="AJ411">
        <v>385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ROW(Source!A449)</f>
        <v>449</v>
      </c>
      <c r="B412">
        <v>109215264</v>
      </c>
      <c r="C412">
        <v>109215262</v>
      </c>
      <c r="D412">
        <v>73637150</v>
      </c>
      <c r="E412">
        <v>13</v>
      </c>
      <c r="F412">
        <v>1</v>
      </c>
      <c r="G412">
        <v>13</v>
      </c>
      <c r="H412">
        <v>1</v>
      </c>
      <c r="I412" t="s">
        <v>577</v>
      </c>
      <c r="J412" t="s">
        <v>3</v>
      </c>
      <c r="K412" t="s">
        <v>578</v>
      </c>
      <c r="L412">
        <v>1191</v>
      </c>
      <c r="N412">
        <v>1013</v>
      </c>
      <c r="O412" t="s">
        <v>579</v>
      </c>
      <c r="P412" t="s">
        <v>579</v>
      </c>
      <c r="Q412">
        <v>1</v>
      </c>
      <c r="X412">
        <v>2.06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1</v>
      </c>
      <c r="AF412" t="s">
        <v>3</v>
      </c>
      <c r="AG412">
        <v>2.06</v>
      </c>
      <c r="AH412">
        <v>2</v>
      </c>
      <c r="AI412">
        <v>109215263</v>
      </c>
      <c r="AJ412">
        <v>386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ROW(Source!A450)</f>
        <v>450</v>
      </c>
      <c r="B413">
        <v>109215267</v>
      </c>
      <c r="C413">
        <v>109215265</v>
      </c>
      <c r="D413">
        <v>73637150</v>
      </c>
      <c r="E413">
        <v>13</v>
      </c>
      <c r="F413">
        <v>1</v>
      </c>
      <c r="G413">
        <v>13</v>
      </c>
      <c r="H413">
        <v>1</v>
      </c>
      <c r="I413" t="s">
        <v>577</v>
      </c>
      <c r="J413" t="s">
        <v>3</v>
      </c>
      <c r="K413" t="s">
        <v>578</v>
      </c>
      <c r="L413">
        <v>1191</v>
      </c>
      <c r="N413">
        <v>1013</v>
      </c>
      <c r="O413" t="s">
        <v>579</v>
      </c>
      <c r="P413" t="s">
        <v>579</v>
      </c>
      <c r="Q413">
        <v>1</v>
      </c>
      <c r="X413">
        <v>0.84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3</v>
      </c>
      <c r="AG413">
        <v>0.84</v>
      </c>
      <c r="AH413">
        <v>2</v>
      </c>
      <c r="AI413">
        <v>109215266</v>
      </c>
      <c r="AJ413">
        <v>387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ROW(Source!A451)</f>
        <v>451</v>
      </c>
      <c r="B414">
        <v>109215267</v>
      </c>
      <c r="C414">
        <v>109215265</v>
      </c>
      <c r="D414">
        <v>73637150</v>
      </c>
      <c r="E414">
        <v>13</v>
      </c>
      <c r="F414">
        <v>1</v>
      </c>
      <c r="G414">
        <v>13</v>
      </c>
      <c r="H414">
        <v>1</v>
      </c>
      <c r="I414" t="s">
        <v>577</v>
      </c>
      <c r="J414" t="s">
        <v>3</v>
      </c>
      <c r="K414" t="s">
        <v>578</v>
      </c>
      <c r="L414">
        <v>1191</v>
      </c>
      <c r="N414">
        <v>1013</v>
      </c>
      <c r="O414" t="s">
        <v>579</v>
      </c>
      <c r="P414" t="s">
        <v>579</v>
      </c>
      <c r="Q414">
        <v>1</v>
      </c>
      <c r="X414">
        <v>0.84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1</v>
      </c>
      <c r="AF414" t="s">
        <v>3</v>
      </c>
      <c r="AG414">
        <v>0.84</v>
      </c>
      <c r="AH414">
        <v>2</v>
      </c>
      <c r="AI414">
        <v>109215266</v>
      </c>
      <c r="AJ414">
        <v>388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ROW(Source!A452)</f>
        <v>452</v>
      </c>
      <c r="B415">
        <v>109215270</v>
      </c>
      <c r="C415">
        <v>109215268</v>
      </c>
      <c r="D415">
        <v>73637150</v>
      </c>
      <c r="E415">
        <v>13</v>
      </c>
      <c r="F415">
        <v>1</v>
      </c>
      <c r="G415">
        <v>13</v>
      </c>
      <c r="H415">
        <v>1</v>
      </c>
      <c r="I415" t="s">
        <v>577</v>
      </c>
      <c r="J415" t="s">
        <v>3</v>
      </c>
      <c r="K415" t="s">
        <v>578</v>
      </c>
      <c r="L415">
        <v>1191</v>
      </c>
      <c r="N415">
        <v>1013</v>
      </c>
      <c r="O415" t="s">
        <v>579</v>
      </c>
      <c r="P415" t="s">
        <v>579</v>
      </c>
      <c r="Q415">
        <v>1</v>
      </c>
      <c r="X415">
        <v>1.03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1</v>
      </c>
      <c r="AF415" t="s">
        <v>3</v>
      </c>
      <c r="AG415">
        <v>1.03</v>
      </c>
      <c r="AH415">
        <v>2</v>
      </c>
      <c r="AI415">
        <v>109215269</v>
      </c>
      <c r="AJ415">
        <v>389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ROW(Source!A453)</f>
        <v>453</v>
      </c>
      <c r="B416">
        <v>109215270</v>
      </c>
      <c r="C416">
        <v>109215268</v>
      </c>
      <c r="D416">
        <v>73637150</v>
      </c>
      <c r="E416">
        <v>13</v>
      </c>
      <c r="F416">
        <v>1</v>
      </c>
      <c r="G416">
        <v>13</v>
      </c>
      <c r="H416">
        <v>1</v>
      </c>
      <c r="I416" t="s">
        <v>577</v>
      </c>
      <c r="J416" t="s">
        <v>3</v>
      </c>
      <c r="K416" t="s">
        <v>578</v>
      </c>
      <c r="L416">
        <v>1191</v>
      </c>
      <c r="N416">
        <v>1013</v>
      </c>
      <c r="O416" t="s">
        <v>579</v>
      </c>
      <c r="P416" t="s">
        <v>579</v>
      </c>
      <c r="Q416">
        <v>1</v>
      </c>
      <c r="X416">
        <v>1.03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1</v>
      </c>
      <c r="AF416" t="s">
        <v>3</v>
      </c>
      <c r="AG416">
        <v>1.03</v>
      </c>
      <c r="AH416">
        <v>2</v>
      </c>
      <c r="AI416">
        <v>109215269</v>
      </c>
      <c r="AJ416">
        <v>390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ROW(Source!A462)</f>
        <v>462</v>
      </c>
      <c r="B417">
        <v>109215277</v>
      </c>
      <c r="C417">
        <v>109215275</v>
      </c>
      <c r="D417">
        <v>73637150</v>
      </c>
      <c r="E417">
        <v>13</v>
      </c>
      <c r="F417">
        <v>1</v>
      </c>
      <c r="G417">
        <v>13</v>
      </c>
      <c r="H417">
        <v>1</v>
      </c>
      <c r="I417" t="s">
        <v>577</v>
      </c>
      <c r="J417" t="s">
        <v>3</v>
      </c>
      <c r="K417" t="s">
        <v>578</v>
      </c>
      <c r="L417">
        <v>1191</v>
      </c>
      <c r="N417">
        <v>1013</v>
      </c>
      <c r="O417" t="s">
        <v>579</v>
      </c>
      <c r="P417" t="s">
        <v>579</v>
      </c>
      <c r="Q417">
        <v>1</v>
      </c>
      <c r="X417">
        <v>40.200000000000003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 t="s">
        <v>3</v>
      </c>
      <c r="AG417">
        <v>40.200000000000003</v>
      </c>
      <c r="AH417">
        <v>2</v>
      </c>
      <c r="AI417">
        <v>109215276</v>
      </c>
      <c r="AJ417">
        <v>391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ROW(Source!A463)</f>
        <v>463</v>
      </c>
      <c r="B418">
        <v>109215277</v>
      </c>
      <c r="C418">
        <v>109215275</v>
      </c>
      <c r="D418">
        <v>73637150</v>
      </c>
      <c r="E418">
        <v>13</v>
      </c>
      <c r="F418">
        <v>1</v>
      </c>
      <c r="G418">
        <v>13</v>
      </c>
      <c r="H418">
        <v>1</v>
      </c>
      <c r="I418" t="s">
        <v>577</v>
      </c>
      <c r="J418" t="s">
        <v>3</v>
      </c>
      <c r="K418" t="s">
        <v>578</v>
      </c>
      <c r="L418">
        <v>1191</v>
      </c>
      <c r="N418">
        <v>1013</v>
      </c>
      <c r="O418" t="s">
        <v>579</v>
      </c>
      <c r="P418" t="s">
        <v>579</v>
      </c>
      <c r="Q418">
        <v>1</v>
      </c>
      <c r="X418">
        <v>40.200000000000003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3</v>
      </c>
      <c r="AG418">
        <v>40.200000000000003</v>
      </c>
      <c r="AH418">
        <v>2</v>
      </c>
      <c r="AI418">
        <v>109215276</v>
      </c>
      <c r="AJ418">
        <v>392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ROW(Source!A579)</f>
        <v>579</v>
      </c>
      <c r="B419">
        <v>109215287</v>
      </c>
      <c r="C419">
        <v>109215285</v>
      </c>
      <c r="D419">
        <v>73717780</v>
      </c>
      <c r="E419">
        <v>1</v>
      </c>
      <c r="F419">
        <v>1</v>
      </c>
      <c r="G419">
        <v>13</v>
      </c>
      <c r="H419">
        <v>2</v>
      </c>
      <c r="I419" t="s">
        <v>741</v>
      </c>
      <c r="J419" t="s">
        <v>742</v>
      </c>
      <c r="K419" t="s">
        <v>743</v>
      </c>
      <c r="L419">
        <v>1367</v>
      </c>
      <c r="N419">
        <v>1011</v>
      </c>
      <c r="O419" t="s">
        <v>527</v>
      </c>
      <c r="P419" t="s">
        <v>527</v>
      </c>
      <c r="Q419">
        <v>1</v>
      </c>
      <c r="X419">
        <v>1</v>
      </c>
      <c r="Y419">
        <v>0</v>
      </c>
      <c r="Z419">
        <v>100.09</v>
      </c>
      <c r="AA419">
        <v>13.81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</v>
      </c>
      <c r="AH419">
        <v>2</v>
      </c>
      <c r="AI419">
        <v>109215286</v>
      </c>
      <c r="AJ419">
        <v>393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ROW(Source!A580)</f>
        <v>580</v>
      </c>
      <c r="B420">
        <v>109215287</v>
      </c>
      <c r="C420">
        <v>109215285</v>
      </c>
      <c r="D420">
        <v>73717780</v>
      </c>
      <c r="E420">
        <v>1</v>
      </c>
      <c r="F420">
        <v>1</v>
      </c>
      <c r="G420">
        <v>13</v>
      </c>
      <c r="H420">
        <v>2</v>
      </c>
      <c r="I420" t="s">
        <v>741</v>
      </c>
      <c r="J420" t="s">
        <v>742</v>
      </c>
      <c r="K420" t="s">
        <v>743</v>
      </c>
      <c r="L420">
        <v>1367</v>
      </c>
      <c r="N420">
        <v>1011</v>
      </c>
      <c r="O420" t="s">
        <v>527</v>
      </c>
      <c r="P420" t="s">
        <v>527</v>
      </c>
      <c r="Q420">
        <v>1</v>
      </c>
      <c r="X420">
        <v>1</v>
      </c>
      <c r="Y420">
        <v>0</v>
      </c>
      <c r="Z420">
        <v>100.09</v>
      </c>
      <c r="AA420">
        <v>13.81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</v>
      </c>
      <c r="AH420">
        <v>2</v>
      </c>
      <c r="AI420">
        <v>109215286</v>
      </c>
      <c r="AJ420">
        <v>394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ROW(Source!A581)</f>
        <v>581</v>
      </c>
      <c r="B421">
        <v>109215290</v>
      </c>
      <c r="C421">
        <v>109215288</v>
      </c>
      <c r="D421">
        <v>73641136</v>
      </c>
      <c r="E421">
        <v>13</v>
      </c>
      <c r="F421">
        <v>1</v>
      </c>
      <c r="G421">
        <v>13</v>
      </c>
      <c r="H421">
        <v>2</v>
      </c>
      <c r="I421" t="s">
        <v>610</v>
      </c>
      <c r="J421" t="s">
        <v>3</v>
      </c>
      <c r="K421" t="s">
        <v>611</v>
      </c>
      <c r="L421">
        <v>1344</v>
      </c>
      <c r="N421">
        <v>1008</v>
      </c>
      <c r="O421" t="s">
        <v>612</v>
      </c>
      <c r="P421" t="s">
        <v>612</v>
      </c>
      <c r="Q421">
        <v>1</v>
      </c>
      <c r="X421">
        <v>15.01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15.01</v>
      </c>
      <c r="AH421">
        <v>2</v>
      </c>
      <c r="AI421">
        <v>109215289</v>
      </c>
      <c r="AJ421">
        <v>395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ROW(Source!A582)</f>
        <v>582</v>
      </c>
      <c r="B422">
        <v>109215290</v>
      </c>
      <c r="C422">
        <v>109215288</v>
      </c>
      <c r="D422">
        <v>73641136</v>
      </c>
      <c r="E422">
        <v>13</v>
      </c>
      <c r="F422">
        <v>1</v>
      </c>
      <c r="G422">
        <v>13</v>
      </c>
      <c r="H422">
        <v>2</v>
      </c>
      <c r="I422" t="s">
        <v>610</v>
      </c>
      <c r="J422" t="s">
        <v>3</v>
      </c>
      <c r="K422" t="s">
        <v>611</v>
      </c>
      <c r="L422">
        <v>1344</v>
      </c>
      <c r="N422">
        <v>1008</v>
      </c>
      <c r="O422" t="s">
        <v>612</v>
      </c>
      <c r="P422" t="s">
        <v>612</v>
      </c>
      <c r="Q422">
        <v>1</v>
      </c>
      <c r="X422">
        <v>15.01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15.01</v>
      </c>
      <c r="AH422">
        <v>2</v>
      </c>
      <c r="AI422">
        <v>109215289</v>
      </c>
      <c r="AJ422">
        <v>396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ROW(Source!A652)</f>
        <v>652</v>
      </c>
      <c r="B423">
        <v>109215293</v>
      </c>
      <c r="C423">
        <v>109215291</v>
      </c>
      <c r="D423">
        <v>73637150</v>
      </c>
      <c r="E423">
        <v>13</v>
      </c>
      <c r="F423">
        <v>1</v>
      </c>
      <c r="G423">
        <v>13</v>
      </c>
      <c r="H423">
        <v>1</v>
      </c>
      <c r="I423" t="s">
        <v>577</v>
      </c>
      <c r="J423" t="s">
        <v>3</v>
      </c>
      <c r="K423" t="s">
        <v>578</v>
      </c>
      <c r="L423">
        <v>1191</v>
      </c>
      <c r="N423">
        <v>1013</v>
      </c>
      <c r="O423" t="s">
        <v>579</v>
      </c>
      <c r="P423" t="s">
        <v>579</v>
      </c>
      <c r="Q423">
        <v>1</v>
      </c>
      <c r="X423">
        <v>454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549</v>
      </c>
      <c r="AG423">
        <v>363.20000000000005</v>
      </c>
      <c r="AH423">
        <v>2</v>
      </c>
      <c r="AI423">
        <v>109215292</v>
      </c>
      <c r="AJ423">
        <v>397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ROW(Source!A653)</f>
        <v>653</v>
      </c>
      <c r="B424">
        <v>109215293</v>
      </c>
      <c r="C424">
        <v>109215291</v>
      </c>
      <c r="D424">
        <v>73637150</v>
      </c>
      <c r="E424">
        <v>13</v>
      </c>
      <c r="F424">
        <v>1</v>
      </c>
      <c r="G424">
        <v>13</v>
      </c>
      <c r="H424">
        <v>1</v>
      </c>
      <c r="I424" t="s">
        <v>577</v>
      </c>
      <c r="J424" t="s">
        <v>3</v>
      </c>
      <c r="K424" t="s">
        <v>578</v>
      </c>
      <c r="L424">
        <v>1191</v>
      </c>
      <c r="N424">
        <v>1013</v>
      </c>
      <c r="O424" t="s">
        <v>579</v>
      </c>
      <c r="P424" t="s">
        <v>579</v>
      </c>
      <c r="Q424">
        <v>1</v>
      </c>
      <c r="X424">
        <v>454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1</v>
      </c>
      <c r="AF424" t="s">
        <v>549</v>
      </c>
      <c r="AG424">
        <v>363.20000000000005</v>
      </c>
      <c r="AH424">
        <v>2</v>
      </c>
      <c r="AI424">
        <v>109215292</v>
      </c>
      <c r="AJ424">
        <v>398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ROW(Source!A689)</f>
        <v>689</v>
      </c>
      <c r="B425">
        <v>109215296</v>
      </c>
      <c r="C425">
        <v>109215294</v>
      </c>
      <c r="D425">
        <v>73637150</v>
      </c>
      <c r="E425">
        <v>13</v>
      </c>
      <c r="F425">
        <v>1</v>
      </c>
      <c r="G425">
        <v>13</v>
      </c>
      <c r="H425">
        <v>1</v>
      </c>
      <c r="I425" t="s">
        <v>577</v>
      </c>
      <c r="J425" t="s">
        <v>3</v>
      </c>
      <c r="K425" t="s">
        <v>578</v>
      </c>
      <c r="L425">
        <v>1191</v>
      </c>
      <c r="N425">
        <v>1013</v>
      </c>
      <c r="O425" t="s">
        <v>579</v>
      </c>
      <c r="P425" t="s">
        <v>579</v>
      </c>
      <c r="Q425">
        <v>1</v>
      </c>
      <c r="X425">
        <v>72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1</v>
      </c>
      <c r="AF425" t="s">
        <v>549</v>
      </c>
      <c r="AG425">
        <v>57.6</v>
      </c>
      <c r="AH425">
        <v>2</v>
      </c>
      <c r="AI425">
        <v>109215295</v>
      </c>
      <c r="AJ425">
        <v>399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ROW(Source!A690)</f>
        <v>690</v>
      </c>
      <c r="B426">
        <v>109215296</v>
      </c>
      <c r="C426">
        <v>109215294</v>
      </c>
      <c r="D426">
        <v>73637150</v>
      </c>
      <c r="E426">
        <v>13</v>
      </c>
      <c r="F426">
        <v>1</v>
      </c>
      <c r="G426">
        <v>13</v>
      </c>
      <c r="H426">
        <v>1</v>
      </c>
      <c r="I426" t="s">
        <v>577</v>
      </c>
      <c r="J426" t="s">
        <v>3</v>
      </c>
      <c r="K426" t="s">
        <v>578</v>
      </c>
      <c r="L426">
        <v>1191</v>
      </c>
      <c r="N426">
        <v>1013</v>
      </c>
      <c r="O426" t="s">
        <v>579</v>
      </c>
      <c r="P426" t="s">
        <v>579</v>
      </c>
      <c r="Q426">
        <v>1</v>
      </c>
      <c r="X426">
        <v>72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1</v>
      </c>
      <c r="AF426" t="s">
        <v>549</v>
      </c>
      <c r="AG426">
        <v>57.6</v>
      </c>
      <c r="AH426">
        <v>2</v>
      </c>
      <c r="AI426">
        <v>109215295</v>
      </c>
      <c r="AJ426">
        <v>400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ROW(Source!A691)</f>
        <v>691</v>
      </c>
      <c r="B427">
        <v>109215299</v>
      </c>
      <c r="C427">
        <v>109215297</v>
      </c>
      <c r="D427">
        <v>73637150</v>
      </c>
      <c r="E427">
        <v>13</v>
      </c>
      <c r="F427">
        <v>1</v>
      </c>
      <c r="G427">
        <v>13</v>
      </c>
      <c r="H427">
        <v>1</v>
      </c>
      <c r="I427" t="s">
        <v>577</v>
      </c>
      <c r="J427" t="s">
        <v>3</v>
      </c>
      <c r="K427" t="s">
        <v>578</v>
      </c>
      <c r="L427">
        <v>1191</v>
      </c>
      <c r="N427">
        <v>1013</v>
      </c>
      <c r="O427" t="s">
        <v>579</v>
      </c>
      <c r="P427" t="s">
        <v>579</v>
      </c>
      <c r="Q427">
        <v>1</v>
      </c>
      <c r="X427">
        <v>144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549</v>
      </c>
      <c r="AG427">
        <v>115.2</v>
      </c>
      <c r="AH427">
        <v>2</v>
      </c>
      <c r="AI427">
        <v>109215298</v>
      </c>
      <c r="AJ427">
        <v>401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ROW(Source!A692)</f>
        <v>692</v>
      </c>
      <c r="B428">
        <v>109215299</v>
      </c>
      <c r="C428">
        <v>109215297</v>
      </c>
      <c r="D428">
        <v>73637150</v>
      </c>
      <c r="E428">
        <v>13</v>
      </c>
      <c r="F428">
        <v>1</v>
      </c>
      <c r="G428">
        <v>13</v>
      </c>
      <c r="H428">
        <v>1</v>
      </c>
      <c r="I428" t="s">
        <v>577</v>
      </c>
      <c r="J428" t="s">
        <v>3</v>
      </c>
      <c r="K428" t="s">
        <v>578</v>
      </c>
      <c r="L428">
        <v>1191</v>
      </c>
      <c r="N428">
        <v>1013</v>
      </c>
      <c r="O428" t="s">
        <v>579</v>
      </c>
      <c r="P428" t="s">
        <v>579</v>
      </c>
      <c r="Q428">
        <v>1</v>
      </c>
      <c r="X428">
        <v>144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1</v>
      </c>
      <c r="AF428" t="s">
        <v>549</v>
      </c>
      <c r="AG428">
        <v>115.2</v>
      </c>
      <c r="AH428">
        <v>2</v>
      </c>
      <c r="AI428">
        <v>109215298</v>
      </c>
      <c r="AJ428">
        <v>402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2022-04-20T12:43:00Z</dcterms:created>
  <dcterms:modified xsi:type="dcterms:W3CDTF">2022-04-20T12:49:03Z</dcterms:modified>
</cp:coreProperties>
</file>